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spanier/ownCloud - spanier@age.mpg.de@owncloud.gwdg.de/SLX4IP_Manuscript/revision at EMBO/01_final documents/iPOND tables/"/>
    </mc:Choice>
  </mc:AlternateContent>
  <xr:revisionPtr revIDLastSave="0" documentId="13_ncr:1_{AA3AC3D6-FB70-8B43-A814-32C836D17BE9}" xr6:coauthVersionLast="47" xr6:coauthVersionMax="47" xr10:uidLastSave="{00000000-0000-0000-0000-000000000000}"/>
  <bookViews>
    <workbookView xWindow="-35360" yWindow="-1200" windowWidth="35360" windowHeight="21000" xr2:uid="{3C353BF9-4123-4486-B8E0-15B64CC188ED}"/>
  </bookViews>
  <sheets>
    <sheet name="combined_protein" sheetId="1" r:id="rId1"/>
  </sheets>
  <definedNames>
    <definedName name="_xlnm._FilterDatabase" localSheetId="0" hidden="1">combined_protein!$A$2:$AB$1973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90" i="1" l="1"/>
  <c r="V857" i="1"/>
  <c r="V1676" i="1"/>
  <c r="V1286" i="1"/>
  <c r="V1114" i="1"/>
  <c r="V1939" i="1"/>
  <c r="V435" i="1"/>
  <c r="V1490" i="1"/>
  <c r="V1347" i="1"/>
  <c r="V1716" i="1"/>
  <c r="V1190" i="1"/>
  <c r="V1650" i="1"/>
  <c r="V8" i="1"/>
  <c r="V523" i="1"/>
  <c r="V1782" i="1"/>
  <c r="V635" i="1"/>
  <c r="V224" i="1"/>
  <c r="V343" i="1"/>
  <c r="V1494" i="1"/>
  <c r="V330" i="1"/>
  <c r="V1425" i="1"/>
  <c r="V572" i="1"/>
  <c r="V1527" i="1"/>
  <c r="V1943" i="1"/>
  <c r="V1163" i="1"/>
  <c r="V105" i="1"/>
  <c r="V124" i="1"/>
  <c r="V783" i="1"/>
  <c r="V79" i="1"/>
  <c r="V1300" i="1"/>
  <c r="V1822" i="1"/>
  <c r="V1634" i="1"/>
  <c r="V1357" i="1"/>
  <c r="V1481" i="1"/>
  <c r="V1403" i="1"/>
  <c r="V751" i="1"/>
  <c r="V390" i="1"/>
  <c r="V1882" i="1"/>
  <c r="V1726" i="1"/>
  <c r="V120" i="1"/>
  <c r="V1484" i="1"/>
  <c r="V1846" i="1"/>
  <c r="V1547" i="1"/>
  <c r="V1635" i="1"/>
  <c r="V1204" i="1"/>
  <c r="V938" i="1"/>
  <c r="V1918" i="1"/>
  <c r="V1525" i="1"/>
  <c r="V701" i="1"/>
  <c r="V1808" i="1"/>
  <c r="V632" i="1"/>
  <c r="V1750" i="1"/>
  <c r="V1732" i="1"/>
  <c r="V989" i="1"/>
  <c r="V1507" i="1"/>
  <c r="V1562" i="1"/>
  <c r="V949" i="1"/>
  <c r="V811" i="1"/>
  <c r="V1458" i="1"/>
  <c r="V425" i="1"/>
  <c r="V71" i="1"/>
  <c r="V921" i="1"/>
  <c r="V1307" i="1"/>
  <c r="V1210" i="1"/>
  <c r="V1263" i="1"/>
  <c r="V385" i="1"/>
  <c r="V1156" i="1"/>
  <c r="V1415" i="1"/>
  <c r="V52" i="1"/>
  <c r="V1856" i="1"/>
  <c r="V1697" i="1"/>
  <c r="V1738" i="1"/>
  <c r="V1938" i="1"/>
  <c r="V467" i="1"/>
  <c r="V1222" i="1"/>
  <c r="V739" i="1"/>
  <c r="V1509" i="1"/>
  <c r="V551" i="1"/>
  <c r="V983" i="1"/>
  <c r="V1015" i="1"/>
  <c r="V809" i="1"/>
  <c r="V1311" i="1"/>
  <c r="V259" i="1"/>
  <c r="V945" i="1"/>
  <c r="V1455" i="1"/>
  <c r="V974" i="1"/>
  <c r="V1314" i="1"/>
  <c r="V541" i="1"/>
  <c r="V305" i="1"/>
  <c r="V645" i="1"/>
  <c r="V1545" i="1"/>
  <c r="V1260" i="1"/>
  <c r="V1875" i="1"/>
  <c r="V1095" i="1"/>
  <c r="V1708" i="1"/>
  <c r="V773" i="1"/>
  <c r="V1408" i="1"/>
  <c r="V148" i="1"/>
  <c r="V891" i="1"/>
  <c r="V997" i="1"/>
  <c r="V1217" i="1"/>
  <c r="V1328" i="1"/>
  <c r="V935" i="1"/>
  <c r="V1444" i="1"/>
  <c r="V513" i="1"/>
  <c r="V601" i="1"/>
  <c r="V1351" i="1"/>
  <c r="V675" i="1"/>
  <c r="V318" i="1"/>
  <c r="V246" i="1"/>
  <c r="V283" i="1"/>
  <c r="V455" i="1"/>
  <c r="V612" i="1"/>
  <c r="V1776" i="1"/>
  <c r="V1055" i="1"/>
  <c r="V1748" i="1"/>
  <c r="V966" i="1"/>
  <c r="V122" i="1"/>
  <c r="V411" i="1"/>
  <c r="V282" i="1"/>
  <c r="V1029" i="1"/>
  <c r="V1500" i="1"/>
  <c r="V625" i="1"/>
  <c r="V689" i="1"/>
  <c r="V1368" i="1"/>
  <c r="V238" i="1"/>
  <c r="V1849" i="1"/>
  <c r="V1014" i="1"/>
  <c r="V810" i="1"/>
  <c r="V291" i="1"/>
  <c r="V1864" i="1"/>
  <c r="V1959" i="1"/>
  <c r="V212" i="1"/>
  <c r="V915" i="1"/>
  <c r="V1158" i="1"/>
  <c r="V1627" i="1"/>
  <c r="V1052" i="1"/>
  <c r="V883" i="1"/>
  <c r="V854" i="1"/>
  <c r="V1579" i="1"/>
  <c r="V788" i="1"/>
  <c r="V1235" i="1"/>
  <c r="V1532" i="1"/>
  <c r="V31" i="1"/>
  <c r="V836" i="1"/>
  <c r="V133" i="1"/>
  <c r="V145" i="1"/>
  <c r="V847" i="1"/>
  <c r="V12" i="1"/>
  <c r="V969" i="1"/>
  <c r="V1754" i="1"/>
  <c r="V75" i="1"/>
  <c r="V1382" i="1"/>
  <c r="V777" i="1"/>
  <c r="V863" i="1"/>
  <c r="V441" i="1"/>
  <c r="V728" i="1"/>
  <c r="V1838" i="1"/>
  <c r="V515" i="1"/>
  <c r="V210" i="1"/>
  <c r="V218" i="1"/>
  <c r="V1672" i="1"/>
  <c r="V1552" i="1"/>
  <c r="V534" i="1"/>
  <c r="V1332" i="1"/>
  <c r="V1178" i="1"/>
  <c r="V1422" i="1"/>
  <c r="V1528" i="1"/>
  <c r="V344" i="1"/>
  <c r="V56" i="1"/>
  <c r="V1488" i="1"/>
  <c r="V1325" i="1"/>
  <c r="V1333" i="1"/>
  <c r="V633" i="1"/>
  <c r="V1259" i="1"/>
  <c r="V1569" i="1"/>
  <c r="V508" i="1"/>
  <c r="V95" i="1"/>
  <c r="V1448" i="1"/>
  <c r="V554" i="1"/>
  <c r="V963" i="1"/>
  <c r="V1958" i="1"/>
  <c r="V1609" i="1"/>
  <c r="V1116" i="1"/>
  <c r="V962" i="1"/>
  <c r="V1486" i="1"/>
  <c r="V386" i="1"/>
  <c r="V1036" i="1"/>
  <c r="V474" i="1"/>
  <c r="V209" i="1"/>
  <c r="V584" i="1"/>
  <c r="V107" i="1"/>
  <c r="V922" i="1"/>
  <c r="V13" i="1"/>
  <c r="V1841" i="1"/>
  <c r="V1082" i="1"/>
  <c r="V475" i="1"/>
  <c r="V1573" i="1"/>
  <c r="V1392" i="1"/>
  <c r="V1468" i="1"/>
  <c r="V1852" i="1"/>
  <c r="V771" i="1"/>
  <c r="V1723" i="1"/>
  <c r="V1598" i="1"/>
  <c r="V196" i="1"/>
  <c r="V723" i="1"/>
  <c r="V1687" i="1"/>
  <c r="V1592" i="1"/>
  <c r="V333" i="1"/>
  <c r="V1160" i="1"/>
  <c r="V724" i="1"/>
  <c r="V549" i="1"/>
  <c r="V1812" i="1"/>
  <c r="V512" i="1"/>
  <c r="V1652" i="1"/>
  <c r="V1925" i="1"/>
  <c r="V1091" i="1"/>
  <c r="V1784" i="1"/>
  <c r="V364" i="1"/>
  <c r="V1436" i="1"/>
  <c r="V1383" i="1"/>
  <c r="V623" i="1"/>
  <c r="V233" i="1"/>
  <c r="V1691" i="1"/>
  <c r="V169" i="1"/>
  <c r="V795" i="1"/>
  <c r="V1034" i="1"/>
  <c r="V697" i="1"/>
  <c r="V1104" i="1"/>
  <c r="V278" i="1"/>
  <c r="V420" i="1"/>
  <c r="V214" i="1"/>
  <c r="V135" i="1"/>
  <c r="V256" i="1"/>
  <c r="V418" i="1"/>
  <c r="V489" i="1"/>
  <c r="V54" i="1"/>
  <c r="V1345" i="1"/>
  <c r="V87" i="1"/>
  <c r="V1599" i="1"/>
  <c r="V1429" i="1"/>
  <c r="V1363" i="1"/>
  <c r="V828" i="1"/>
  <c r="V1902" i="1"/>
  <c r="V1826" i="1"/>
  <c r="V1177" i="1"/>
  <c r="V177" i="1"/>
  <c r="V669" i="1"/>
  <c r="V878" i="1"/>
  <c r="V540" i="1"/>
  <c r="V907" i="1"/>
  <c r="V686" i="1"/>
  <c r="V1179" i="1"/>
  <c r="V359" i="1"/>
  <c r="V1126" i="1"/>
  <c r="V845" i="1"/>
  <c r="V1833" i="1"/>
  <c r="V1084" i="1"/>
  <c r="V1349" i="1"/>
  <c r="V1281" i="1"/>
  <c r="V991" i="1"/>
  <c r="V83" i="1"/>
  <c r="V274" i="1"/>
  <c r="V801" i="1"/>
  <c r="V221" i="1"/>
  <c r="V544" i="1"/>
  <c r="V1572" i="1"/>
  <c r="V368" i="1"/>
  <c r="V68" i="1"/>
  <c r="V1336" i="1"/>
  <c r="V1675" i="1"/>
  <c r="V1355" i="1"/>
  <c r="V488" i="1"/>
  <c r="V1466" i="1"/>
  <c r="V936" i="1"/>
  <c r="V15" i="1"/>
  <c r="V752" i="1"/>
  <c r="V954" i="1"/>
  <c r="V1931" i="1"/>
  <c r="V694" i="1"/>
  <c r="V1365" i="1"/>
  <c r="V1391" i="1"/>
  <c r="V412" i="1"/>
  <c r="V676" i="1"/>
  <c r="V885" i="1"/>
  <c r="V1330" i="1"/>
  <c r="V463" i="1"/>
  <c r="V1071" i="1"/>
  <c r="V1387" i="1"/>
  <c r="V1935" i="1"/>
  <c r="V1903" i="1"/>
  <c r="V939" i="1"/>
  <c r="V1770" i="1"/>
  <c r="V1460" i="1"/>
  <c r="V428" i="1"/>
  <c r="V1431" i="1"/>
  <c r="V339" i="1"/>
  <c r="V481" i="1"/>
  <c r="V657" i="1"/>
  <c r="V1456" i="1"/>
  <c r="V1942" i="1"/>
  <c r="V73" i="1"/>
  <c r="V1613" i="1"/>
  <c r="V1220" i="1"/>
  <c r="V167" i="1"/>
  <c r="V503" i="1"/>
  <c r="V817" i="1"/>
  <c r="V898" i="1"/>
  <c r="V486" i="1"/>
  <c r="V456" i="1"/>
  <c r="V767" i="1"/>
  <c r="V462" i="1"/>
  <c r="V445" i="1"/>
  <c r="V1128" i="1"/>
  <c r="V911" i="1"/>
  <c r="V1233" i="1"/>
  <c r="V1030" i="1"/>
  <c r="V867" i="1"/>
  <c r="V1374" i="1"/>
  <c r="V1337" i="1"/>
  <c r="V1824" i="1"/>
  <c r="V735" i="1"/>
  <c r="V49" i="1"/>
  <c r="V1407" i="1"/>
  <c r="V1662" i="1"/>
  <c r="V236" i="1"/>
  <c r="V334" i="1"/>
  <c r="V1907" i="1"/>
  <c r="V1459" i="1"/>
  <c r="V1706" i="1"/>
  <c r="V1710" i="1"/>
  <c r="V314" i="1"/>
  <c r="V562" i="1"/>
  <c r="V588" i="1"/>
  <c r="V1518" i="1"/>
  <c r="V1149" i="1"/>
  <c r="V110" i="1"/>
  <c r="V1865" i="1"/>
  <c r="V1624" i="1"/>
  <c r="V616" i="1"/>
  <c r="V1615" i="1"/>
  <c r="V482" i="1"/>
  <c r="V859" i="1"/>
  <c r="V480" i="1"/>
  <c r="V1010" i="1"/>
  <c r="V1414" i="1"/>
  <c r="V1129" i="1"/>
  <c r="V1435" i="1"/>
  <c r="V1685" i="1"/>
  <c r="V217" i="1"/>
  <c r="V1825" i="1"/>
  <c r="V1771" i="1"/>
  <c r="V497" i="1"/>
  <c r="V506" i="1"/>
  <c r="V1584" i="1"/>
  <c r="V747" i="1"/>
  <c r="V631" i="1"/>
  <c r="V1622" i="1"/>
  <c r="V971" i="1"/>
  <c r="V1395" i="1"/>
  <c r="V349" i="1"/>
  <c r="V1197" i="1"/>
  <c r="V303" i="1"/>
  <c r="V6" i="1"/>
  <c r="V286" i="1"/>
  <c r="V1590" i="1"/>
  <c r="V163" i="1"/>
  <c r="V1167" i="1"/>
  <c r="V413" i="1"/>
  <c r="V1059" i="1"/>
  <c r="V444" i="1"/>
  <c r="V281" i="1"/>
  <c r="V1426" i="1"/>
  <c r="V154" i="1"/>
  <c r="V324" i="1"/>
  <c r="V868" i="1"/>
  <c r="V1107" i="1"/>
  <c r="V328" i="1"/>
  <c r="V417" i="1"/>
  <c r="V367" i="1"/>
  <c r="V620" i="1"/>
  <c r="V329" i="1"/>
  <c r="V1827" i="1"/>
  <c r="V97" i="1"/>
  <c r="V323" i="1"/>
  <c r="V399" i="1"/>
  <c r="V1157" i="1"/>
  <c r="V1871" i="1"/>
  <c r="V442" i="1"/>
  <c r="V1079" i="1"/>
  <c r="V146" i="1"/>
  <c r="V901" i="1"/>
  <c r="V232" i="1"/>
  <c r="V1343" i="1"/>
  <c r="V779" i="1"/>
  <c r="V38" i="1"/>
  <c r="V1040" i="1"/>
  <c r="V1457" i="1"/>
  <c r="V990" i="1"/>
  <c r="V82" i="1"/>
  <c r="V1077" i="1"/>
  <c r="V731" i="1"/>
  <c r="V608" i="1"/>
  <c r="V501" i="1"/>
  <c r="V674" i="1"/>
  <c r="V673" i="1"/>
  <c r="V300" i="1"/>
  <c r="V754" i="1"/>
  <c r="V380" i="1"/>
  <c r="V121" i="1"/>
  <c r="V711" i="1"/>
  <c r="V1914" i="1"/>
  <c r="V1366" i="1"/>
  <c r="V128" i="1"/>
  <c r="V267" i="1"/>
  <c r="V524" i="1"/>
  <c r="V1411" i="1"/>
  <c r="V893" i="1"/>
  <c r="V1589" i="1"/>
  <c r="V1140" i="1"/>
  <c r="V992" i="1"/>
  <c r="V961" i="1"/>
  <c r="V1636" i="1"/>
  <c r="V1565" i="1"/>
  <c r="V594" i="1"/>
  <c r="V832" i="1"/>
  <c r="V338" i="1"/>
  <c r="V927" i="1"/>
  <c r="V391" i="1"/>
  <c r="V1185" i="1"/>
  <c r="V1298" i="1"/>
  <c r="V1737" i="1"/>
  <c r="V678" i="1"/>
  <c r="V1735" i="1"/>
  <c r="V351" i="1"/>
  <c r="V1816" i="1"/>
  <c r="V127" i="1"/>
  <c r="V347" i="1"/>
  <c r="V1399" i="1"/>
  <c r="V1008" i="1"/>
  <c r="V888" i="1"/>
  <c r="V759" i="1"/>
  <c r="V227" i="1"/>
  <c r="V139" i="1"/>
  <c r="V424" i="1"/>
  <c r="V492" i="1"/>
  <c r="V940" i="1"/>
  <c r="V1464" i="1"/>
  <c r="V579" i="1"/>
  <c r="V1291" i="1"/>
  <c r="V1138" i="1"/>
  <c r="V1956" i="1"/>
  <c r="V1051" i="1"/>
  <c r="V208" i="1"/>
  <c r="V340" i="1"/>
  <c r="V1919" i="1"/>
  <c r="V1304" i="1"/>
  <c r="V1657" i="1"/>
  <c r="V1899" i="1"/>
  <c r="V1551" i="1"/>
  <c r="V431" i="1"/>
  <c r="V1648" i="1"/>
  <c r="V522" i="1"/>
  <c r="V629" i="1"/>
  <c r="V479" i="1"/>
  <c r="V1306" i="1"/>
  <c r="V131" i="1"/>
  <c r="V979" i="1"/>
  <c r="V341" i="1"/>
  <c r="V1588" i="1"/>
  <c r="V1007" i="1"/>
  <c r="V21" i="1"/>
  <c r="V671" i="1"/>
  <c r="V1028" i="1"/>
  <c r="V1628" i="1"/>
  <c r="V916" i="1"/>
  <c r="V1057" i="1"/>
  <c r="V32" i="1"/>
  <c r="V985" i="1"/>
  <c r="V104" i="1"/>
  <c r="V1244" i="1"/>
  <c r="V1087" i="1"/>
  <c r="V194" i="1"/>
  <c r="V342" i="1"/>
  <c r="V14" i="1"/>
  <c r="V680" i="1"/>
  <c r="V567" i="1"/>
  <c r="V1060" i="1"/>
  <c r="V9" i="1"/>
  <c r="V582" i="1"/>
  <c r="V464" i="1"/>
  <c r="V1712" i="1"/>
  <c r="V1102" i="1"/>
  <c r="V98" i="1"/>
  <c r="V161" i="1"/>
  <c r="V604" i="1"/>
  <c r="V252" i="1"/>
  <c r="V825" i="1"/>
  <c r="V1242" i="1"/>
  <c r="V516" i="1"/>
  <c r="V473" i="1"/>
  <c r="V1936" i="1"/>
  <c r="V1289" i="1"/>
  <c r="V1147" i="1"/>
  <c r="V94" i="1"/>
  <c r="V1854" i="1"/>
  <c r="V1607" i="1"/>
  <c r="V244" i="1"/>
  <c r="V448" i="1"/>
  <c r="V1109" i="1"/>
  <c r="V1277" i="1"/>
  <c r="V1605" i="1"/>
  <c r="V1319" i="1"/>
  <c r="V1241" i="1"/>
  <c r="V1765" i="1"/>
  <c r="V1125" i="1"/>
  <c r="V1550" i="1"/>
  <c r="V973" i="1"/>
  <c r="V1451" i="1"/>
  <c r="V1009" i="1"/>
  <c r="V636" i="1"/>
  <c r="V20" i="1"/>
  <c r="V1024" i="1"/>
  <c r="V514" i="1"/>
  <c r="V1762" i="1"/>
  <c r="V1597" i="1"/>
  <c r="V531" i="1"/>
  <c r="V1264" i="1"/>
  <c r="V1881" i="1"/>
  <c r="V793" i="1"/>
  <c r="V466" i="1"/>
  <c r="V174" i="1"/>
  <c r="V621" i="1"/>
  <c r="V1302" i="1"/>
  <c r="V956" i="1"/>
  <c r="V62" i="1"/>
  <c r="V1119" i="1"/>
  <c r="V786" i="1"/>
  <c r="V306" i="1"/>
  <c r="V1558" i="1"/>
  <c r="V1908" i="1"/>
  <c r="V812" i="1"/>
  <c r="V1668" i="1"/>
  <c r="V609" i="1"/>
  <c r="V327" i="1"/>
  <c r="V205" i="1"/>
  <c r="V114" i="1"/>
  <c r="V352" i="1"/>
  <c r="V1287" i="1"/>
  <c r="V1730" i="1"/>
  <c r="V996" i="1"/>
  <c r="V1703" i="1"/>
  <c r="V785" i="1"/>
  <c r="V705" i="1"/>
  <c r="V764" i="1"/>
  <c r="V835" i="1"/>
  <c r="V433" i="1"/>
  <c r="V849" i="1"/>
  <c r="V1742" i="1"/>
  <c r="V1780" i="1"/>
  <c r="V1759" i="1"/>
  <c r="V677" i="1"/>
  <c r="V337" i="1"/>
  <c r="V933" i="1"/>
  <c r="V1292" i="1"/>
  <c r="V1611" i="1"/>
  <c r="V460" i="1"/>
  <c r="V1174" i="1"/>
  <c r="V1901" i="1"/>
  <c r="V719" i="1"/>
  <c r="V1381" i="1"/>
  <c r="V336" i="1"/>
  <c r="V1074" i="1"/>
  <c r="V222" i="1"/>
  <c r="V452" i="1"/>
  <c r="V178" i="1"/>
  <c r="V617" i="1"/>
  <c r="V682" i="1"/>
  <c r="V1692" i="1"/>
  <c r="V978" i="1"/>
  <c r="V1941" i="1"/>
  <c r="V738" i="1"/>
  <c r="V1316" i="1"/>
  <c r="V384" i="1"/>
  <c r="V993" i="1"/>
  <c r="V1340" i="1"/>
  <c r="V1404" i="1"/>
  <c r="V1303" i="1"/>
  <c r="V998" i="1"/>
  <c r="V1331" i="1"/>
  <c r="V1189" i="1"/>
  <c r="V667" i="1"/>
  <c r="V624" i="1"/>
  <c r="V254" i="1"/>
  <c r="V654" i="1"/>
  <c r="V423" i="1"/>
  <c r="V485" i="1"/>
  <c r="V1465" i="1"/>
  <c r="V1729" i="1"/>
  <c r="V695" i="1"/>
  <c r="V182" i="1"/>
  <c r="V776" i="1"/>
  <c r="V1442" i="1"/>
  <c r="V1472" i="1"/>
  <c r="V1027" i="1"/>
  <c r="V1744" i="1"/>
  <c r="V521" i="1"/>
  <c r="V577" i="1"/>
  <c r="V1268" i="1"/>
  <c r="V470" i="1"/>
  <c r="V1213" i="1"/>
  <c r="V1831" i="1"/>
  <c r="V1234" i="1"/>
  <c r="V827" i="1"/>
  <c r="V1086" i="1"/>
  <c r="V718" i="1"/>
  <c r="V653" i="1"/>
  <c r="V592" i="1"/>
  <c r="V446" i="1"/>
  <c r="V665" i="1"/>
  <c r="V317" i="1"/>
  <c r="V1503" i="1"/>
  <c r="V1897" i="1"/>
  <c r="V493" i="1"/>
  <c r="V108" i="1"/>
  <c r="V1262" i="1"/>
  <c r="V490" i="1"/>
  <c r="V419" i="1"/>
  <c r="V383" i="1"/>
  <c r="V1960" i="1"/>
  <c r="V1115" i="1"/>
  <c r="V526" i="1"/>
  <c r="V188" i="1"/>
  <c r="V1200" i="1"/>
  <c r="V959" i="1"/>
  <c r="V1025" i="1"/>
  <c r="V1207" i="1"/>
  <c r="V1133" i="1"/>
  <c r="V602" i="1"/>
  <c r="V772" i="1"/>
  <c r="V284" i="1"/>
  <c r="V357" i="1"/>
  <c r="V495" i="1"/>
  <c r="V443" i="1"/>
  <c r="V1654" i="1"/>
  <c r="V1461" i="1"/>
  <c r="V726" i="1"/>
  <c r="V1476" i="1"/>
  <c r="V1246" i="1"/>
  <c r="V1329" i="1"/>
  <c r="V1193" i="1"/>
  <c r="V1062" i="1"/>
  <c r="V1211" i="1"/>
  <c r="V1144" i="1"/>
  <c r="V575" i="1"/>
  <c r="V1471" i="1"/>
  <c r="V1543" i="1"/>
  <c r="V371" i="1"/>
  <c r="V350" i="1"/>
  <c r="V850" i="1"/>
  <c r="V658" i="1"/>
  <c r="V498" i="1"/>
  <c r="V1323" i="1"/>
  <c r="V1334" i="1"/>
  <c r="V1549" i="1"/>
  <c r="V1026" i="1"/>
  <c r="V353" i="1"/>
  <c r="V326" i="1"/>
  <c r="V192" i="1"/>
  <c r="V117" i="1"/>
  <c r="V1751" i="1"/>
  <c r="V458" i="1"/>
  <c r="V848" i="1"/>
  <c r="V1946" i="1"/>
  <c r="V1792" i="1"/>
  <c r="V243" i="1"/>
  <c r="V106" i="1"/>
  <c r="V280" i="1"/>
  <c r="V815" i="1"/>
  <c r="V477" i="1"/>
  <c r="V574" i="1"/>
  <c r="V1090" i="1"/>
  <c r="V693" i="1"/>
  <c r="V203" i="1"/>
  <c r="V823" i="1"/>
  <c r="V548" i="1"/>
  <c r="V251" i="1"/>
  <c r="V374" i="1"/>
  <c r="V299" i="1"/>
  <c r="V652" i="1"/>
  <c r="V1561" i="1"/>
  <c r="V1795" i="1"/>
  <c r="V872" i="1"/>
  <c r="V1582" i="1"/>
  <c r="V902" i="1"/>
  <c r="V304" i="1"/>
  <c r="V45" i="1"/>
  <c r="V1493" i="1"/>
  <c r="V136" i="1"/>
  <c r="V189" i="1"/>
  <c r="V1802" i="1"/>
  <c r="V260" i="1"/>
  <c r="V1548" i="1"/>
  <c r="V450" i="1"/>
  <c r="V255" i="1"/>
  <c r="V55" i="1"/>
  <c r="V157" i="1"/>
  <c r="V644" i="1"/>
  <c r="V1256" i="1"/>
  <c r="V1416" i="1"/>
  <c r="V530" i="1"/>
  <c r="V947" i="1"/>
  <c r="V1537" i="1"/>
  <c r="V1859" i="1"/>
  <c r="V830" i="1"/>
  <c r="V494" i="1"/>
  <c r="V1886" i="1"/>
  <c r="V1523" i="1"/>
  <c r="V1851" i="1"/>
  <c r="V1955" i="1"/>
  <c r="V1947" i="1"/>
  <c r="V1803" i="1"/>
  <c r="V1372" i="1"/>
  <c r="V1775" i="1"/>
  <c r="V153" i="1"/>
  <c r="V1326" i="1"/>
  <c r="V533" i="1"/>
  <c r="V732" i="1"/>
  <c r="V603" i="1"/>
  <c r="V1397" i="1"/>
  <c r="V369" i="1"/>
  <c r="V1098" i="1"/>
  <c r="V851" i="1"/>
  <c r="V1043" i="1"/>
  <c r="V1522" i="1"/>
  <c r="V147" i="1"/>
  <c r="V48" i="1"/>
  <c r="V1912" i="1"/>
  <c r="V416" i="1"/>
  <c r="V1944" i="1"/>
  <c r="V400" i="1"/>
  <c r="V890" i="1"/>
  <c r="V931" i="1"/>
  <c r="V1511" i="1"/>
  <c r="V1847" i="1"/>
  <c r="V1093" i="1"/>
  <c r="V258" i="1"/>
  <c r="V750" i="1"/>
  <c r="V465" i="1"/>
  <c r="V245" i="1"/>
  <c r="V405" i="1"/>
  <c r="V499" i="1"/>
  <c r="V950" i="1"/>
  <c r="V607" i="1"/>
  <c r="V557" i="1"/>
  <c r="V756" i="1"/>
  <c r="V843" i="1"/>
  <c r="V1154" i="1"/>
  <c r="V427" i="1"/>
  <c r="V263" i="1"/>
  <c r="V1887" i="1"/>
  <c r="V1932" i="1"/>
  <c r="V1713" i="1"/>
  <c r="V143" i="1"/>
  <c r="V1412" i="1"/>
  <c r="V1647" i="1"/>
  <c r="V27" i="1"/>
  <c r="V173" i="1"/>
  <c r="V1169" i="1"/>
  <c r="V1280" i="1"/>
  <c r="V1586" i="1"/>
  <c r="V1181" i="1"/>
  <c r="V11" i="1"/>
  <c r="V262" i="1"/>
  <c r="V1266" i="1"/>
  <c r="V1834" i="1"/>
  <c r="V1019" i="1"/>
  <c r="V1756" i="1"/>
  <c r="V1563" i="1"/>
  <c r="V914" i="1"/>
  <c r="V1629" i="1"/>
  <c r="V377" i="1"/>
  <c r="V1666" i="1"/>
  <c r="V655" i="1"/>
  <c r="V242" i="1"/>
  <c r="V967" i="1"/>
  <c r="V606" i="1"/>
  <c r="V696" i="1"/>
  <c r="V1469" i="1"/>
  <c r="V1682" i="1"/>
  <c r="V257" i="1"/>
  <c r="V1301" i="1"/>
  <c r="V923" i="1"/>
  <c r="V948" i="1"/>
  <c r="V1072" i="1"/>
  <c r="V67" i="1"/>
  <c r="V1438" i="1"/>
  <c r="V90" i="1"/>
  <c r="V910" i="1"/>
  <c r="V81" i="1"/>
  <c r="V1612" i="1"/>
  <c r="V1777" i="1"/>
  <c r="V576" i="1"/>
  <c r="V1663" i="1"/>
  <c r="V1378" i="1"/>
  <c r="V794" i="1"/>
  <c r="V1153" i="1"/>
  <c r="V1580" i="1"/>
  <c r="V730" i="1"/>
  <c r="V1540" i="1"/>
  <c r="V1773" i="1"/>
  <c r="V1136" i="1"/>
  <c r="V164" i="1"/>
  <c r="V478" i="1"/>
  <c r="V715" i="1"/>
  <c r="V1640" i="1"/>
  <c r="V316" i="1"/>
  <c r="V1752" i="1"/>
  <c r="V1224" i="1"/>
  <c r="V1951" i="1"/>
  <c r="V598" i="1"/>
  <c r="V853" i="1"/>
  <c r="V394" i="1"/>
  <c r="V298" i="1"/>
  <c r="V1199" i="1"/>
  <c r="V1521" i="1"/>
  <c r="V1843" i="1"/>
  <c r="V1053" i="1"/>
  <c r="V716" i="1"/>
  <c r="V1035" i="1"/>
  <c r="V684" i="1"/>
  <c r="V1930" i="1"/>
  <c r="V101" i="1"/>
  <c r="V1566" i="1"/>
  <c r="V150" i="1"/>
  <c r="V1063" i="1"/>
  <c r="V451" i="1"/>
  <c r="V1806" i="1"/>
  <c r="V1201" i="1"/>
  <c r="V1243" i="1"/>
  <c r="V1261" i="1"/>
  <c r="V753" i="1"/>
  <c r="V207" i="1"/>
  <c r="V184" i="1"/>
  <c r="V1720" i="1"/>
  <c r="V1386" i="1"/>
  <c r="V1721" i="1"/>
  <c r="V1905" i="1"/>
  <c r="V360" i="1"/>
  <c r="V496" i="1"/>
  <c r="V688" i="1"/>
  <c r="V1709" i="1"/>
  <c r="V156" i="1"/>
  <c r="V919" i="1"/>
  <c r="V1131" i="1"/>
  <c r="V1120" i="1"/>
  <c r="V814" i="1"/>
  <c r="V1641" i="1"/>
  <c r="V892" i="1"/>
  <c r="V589" i="1"/>
  <c r="V1377" i="1"/>
  <c r="V511" i="1"/>
  <c r="V1593" i="1"/>
  <c r="V1929" i="1"/>
  <c r="V447" i="1"/>
  <c r="V1045" i="1"/>
  <c r="V1971" i="1"/>
  <c r="V1965" i="1"/>
  <c r="V1788" i="1"/>
  <c r="V1346" i="1"/>
  <c r="V1538" i="1"/>
  <c r="V1058" i="1"/>
  <c r="V1972" i="1"/>
  <c r="V1479" i="1"/>
  <c r="V768" i="1"/>
  <c r="V1585" i="1"/>
  <c r="V1870" i="1"/>
  <c r="V1006" i="1"/>
  <c r="V1837" i="1"/>
  <c r="V1250" i="1"/>
  <c r="V1553" i="1"/>
  <c r="V59" i="1"/>
  <c r="V1078" i="1"/>
  <c r="V216" i="1"/>
  <c r="V1745" i="1"/>
  <c r="V1073" i="1"/>
  <c r="V1533" i="1"/>
  <c r="V958" i="1"/>
  <c r="V699" i="1"/>
  <c r="V1858" i="1"/>
  <c r="V301" i="1"/>
  <c r="V1651" i="1"/>
  <c r="V1526" i="1"/>
  <c r="V1492" i="1"/>
  <c r="V920" i="1"/>
  <c r="V1517" i="1"/>
  <c r="V553" i="1"/>
  <c r="V1221" i="1"/>
  <c r="V1900" i="1"/>
  <c r="V1898" i="1"/>
  <c r="V1502" i="1"/>
  <c r="V119" i="1"/>
  <c r="V1621" i="1"/>
  <c r="V725" i="1"/>
  <c r="V1354" i="1"/>
  <c r="V440" i="1"/>
  <c r="V1828" i="1"/>
  <c r="V1038" i="1"/>
  <c r="V176" i="1"/>
  <c r="V1866" i="1"/>
  <c r="V1957" i="1"/>
  <c r="V1002" i="1"/>
  <c r="V175" i="1"/>
  <c r="V861" i="1"/>
  <c r="V987" i="1"/>
  <c r="V819" i="1"/>
  <c r="V1610" i="1"/>
  <c r="V1122" i="1"/>
  <c r="V981" i="1"/>
  <c r="V1888" i="1"/>
  <c r="V1860" i="1"/>
  <c r="V1718" i="1"/>
  <c r="V141" i="1"/>
  <c r="V1915" i="1"/>
  <c r="V1475" i="1"/>
  <c r="V1288" i="1"/>
  <c r="V1767" i="1"/>
  <c r="V1376" i="1"/>
  <c r="V1926" i="1"/>
  <c r="V1786" i="1"/>
  <c r="V712" i="1"/>
  <c r="V1787" i="1"/>
  <c r="V36" i="1"/>
  <c r="V1794" i="1"/>
  <c r="V528" i="1"/>
  <c r="V1443" i="1"/>
  <c r="V1689" i="1"/>
  <c r="V1923" i="1"/>
  <c r="V1236" i="1"/>
  <c r="V1625" i="1"/>
  <c r="V802" i="1"/>
  <c r="V703" i="1"/>
  <c r="V1753" i="1"/>
  <c r="V346" i="1"/>
  <c r="V234" i="1"/>
  <c r="V1890" i="1"/>
  <c r="V191" i="1"/>
  <c r="V312" i="1"/>
  <c r="V1595" i="1"/>
  <c r="V1916" i="1"/>
  <c r="V882" i="1"/>
  <c r="V1474" i="1"/>
  <c r="V550" i="1"/>
  <c r="V1844" i="1"/>
  <c r="V1796" i="1"/>
  <c r="V889" i="1"/>
  <c r="V1945" i="1"/>
  <c r="V1760" i="1"/>
  <c r="V1394" i="1"/>
  <c r="V125" i="1"/>
  <c r="V1811" i="1"/>
  <c r="V1798" i="1"/>
  <c r="V906" i="1"/>
  <c r="V1877" i="1"/>
  <c r="V1848" i="1"/>
  <c r="V840" i="1"/>
  <c r="V1578" i="1"/>
  <c r="V307" i="1"/>
  <c r="V630" i="1"/>
  <c r="V564" i="1"/>
  <c r="V74" i="1"/>
  <c r="V1896" i="1"/>
  <c r="V1574" i="1"/>
  <c r="V1223" i="1"/>
  <c r="V762" i="1"/>
  <c r="V1450" i="1"/>
  <c r="V1840" i="1"/>
  <c r="V887" i="1"/>
  <c r="V35" i="1"/>
  <c r="V780" i="1"/>
  <c r="V42" i="1"/>
  <c r="V1427" i="1"/>
  <c r="V1707" i="1"/>
  <c r="V769" i="1"/>
  <c r="V1418" i="1"/>
  <c r="V757" i="1"/>
  <c r="V1061" i="1"/>
  <c r="V585" i="1"/>
  <c r="V10" i="1"/>
  <c r="V965" i="1"/>
  <c r="V690" i="1"/>
  <c r="V1534" i="1"/>
  <c r="V381" i="1"/>
  <c r="V276" i="1"/>
  <c r="V1757" i="1"/>
  <c r="V846" i="1"/>
  <c r="V1239" i="1"/>
  <c r="V370" i="1"/>
  <c r="V1108" i="1"/>
  <c r="V237" i="1"/>
  <c r="V895" i="1"/>
  <c r="V53" i="1"/>
  <c r="V345" i="1"/>
  <c r="V634" i="1"/>
  <c r="V332" i="1"/>
  <c r="V1853" i="1"/>
  <c r="V1961" i="1"/>
  <c r="V1917" i="1"/>
  <c r="V1440" i="1"/>
  <c r="V909" i="1"/>
  <c r="V525" i="1"/>
  <c r="V1504" i="1"/>
  <c r="V1948" i="1"/>
  <c r="V22" i="1"/>
  <c r="V1581" i="1"/>
  <c r="V1633" i="1"/>
  <c r="V436" i="1"/>
  <c r="V821" i="1"/>
  <c r="V583" i="1"/>
  <c r="V1445" i="1"/>
  <c r="V619" i="1"/>
  <c r="V60" i="1"/>
  <c r="V1353" i="1"/>
  <c r="V229" i="1"/>
  <c r="V937" i="1"/>
  <c r="V565" i="1"/>
  <c r="V1619" i="1"/>
  <c r="V929" i="1"/>
  <c r="V1162" i="1"/>
  <c r="V1664" i="1"/>
  <c r="V982" i="1"/>
  <c r="V1531" i="1"/>
  <c r="V102" i="1"/>
  <c r="V651" i="1"/>
  <c r="V517" i="1"/>
  <c r="V955" i="1"/>
  <c r="V1785" i="1"/>
  <c r="V1513" i="1"/>
  <c r="V668" i="1"/>
  <c r="V393" i="1"/>
  <c r="V1968" i="1"/>
  <c r="V1088" i="1"/>
  <c r="V569" i="1"/>
  <c r="V852" i="1"/>
  <c r="V706" i="1"/>
  <c r="V1953" i="1"/>
  <c r="V1075" i="1"/>
  <c r="V1724" i="1"/>
  <c r="V88" i="1"/>
  <c r="V382" i="1"/>
  <c r="V661" i="1"/>
  <c r="V4" i="1"/>
  <c r="V934" i="1"/>
  <c r="V408" i="1"/>
  <c r="V858" i="1"/>
  <c r="V1570" i="1"/>
  <c r="V799" i="1"/>
  <c r="V469" i="1"/>
  <c r="V1205" i="1"/>
  <c r="V1805" i="1"/>
  <c r="V1003" i="1"/>
  <c r="V268" i="1"/>
  <c r="V401" i="1"/>
  <c r="V1413" i="1"/>
  <c r="V560" i="1"/>
  <c r="V532" i="1"/>
  <c r="V1793" i="1"/>
  <c r="V144" i="1"/>
  <c r="V44" i="1"/>
  <c r="V743" i="1"/>
  <c r="V1012" i="1"/>
  <c r="V641" i="1"/>
  <c r="V1417" i="1"/>
  <c r="V552" i="1"/>
  <c r="V321" i="1"/>
  <c r="V1884" i="1"/>
  <c r="V225" i="1"/>
  <c r="V269" i="1"/>
  <c r="V1379" i="1"/>
  <c r="V1270" i="1"/>
  <c r="V46" i="1"/>
  <c r="V1042" i="1"/>
  <c r="V1135" i="1"/>
  <c r="V683" i="1"/>
  <c r="V1000" i="1"/>
  <c r="V1216" i="1"/>
  <c r="V47" i="1"/>
  <c r="V295" i="1"/>
  <c r="V507" i="1"/>
  <c r="V142" i="1"/>
  <c r="V600" i="1"/>
  <c r="V1276" i="1"/>
  <c r="V293" i="1"/>
  <c r="V816" i="1"/>
  <c r="V1317" i="1"/>
  <c r="V1731" i="1"/>
  <c r="V1375" i="1"/>
  <c r="V356" i="1"/>
  <c r="V1405" i="1"/>
  <c r="V1683" i="1"/>
  <c r="V454" i="1"/>
  <c r="V792" i="1"/>
  <c r="V1761" i="1"/>
  <c r="V1432" i="1"/>
  <c r="V421" i="1"/>
  <c r="V247" i="1"/>
  <c r="V34" i="1"/>
  <c r="V392" i="1"/>
  <c r="V806" i="1"/>
  <c r="V740" i="1"/>
  <c r="V1274" i="1"/>
  <c r="V1660" i="1"/>
  <c r="V1410" i="1"/>
  <c r="V290" i="1"/>
  <c r="V434" i="1"/>
  <c r="V50" i="1"/>
  <c r="V1804" i="1"/>
  <c r="V1577" i="1"/>
  <c r="V1170" i="1"/>
  <c r="V804" i="1"/>
  <c r="V80" i="1"/>
  <c r="V166" i="1"/>
  <c r="V649" i="1"/>
  <c r="V272" i="1"/>
  <c r="V185" i="1"/>
  <c r="V5" i="1"/>
  <c r="V1764" i="1"/>
  <c r="V1891" i="1"/>
  <c r="V1857" i="1"/>
  <c r="V1601" i="1"/>
  <c r="V964" i="1"/>
  <c r="V820" i="1"/>
  <c r="V741" i="1"/>
  <c r="V1344" i="1"/>
  <c r="V1284" i="1"/>
  <c r="V40" i="1"/>
  <c r="V99" i="1"/>
  <c r="V1575" i="1"/>
  <c r="V181" i="1"/>
  <c r="V932" i="1"/>
  <c r="V1973" i="1"/>
  <c r="V1305" i="1"/>
  <c r="V805" i="1"/>
  <c r="V519" i="1"/>
  <c r="V666" i="1"/>
  <c r="V1402" i="1"/>
  <c r="V1645" i="1"/>
  <c r="V1421" i="1"/>
  <c r="V1225" i="1"/>
  <c r="V358" i="1"/>
  <c r="V1820" i="1"/>
  <c r="V1039" i="1"/>
  <c r="V590" i="1"/>
  <c r="V1293" i="1"/>
  <c r="V33" i="1"/>
  <c r="V1790" i="1"/>
  <c r="V611" i="1"/>
  <c r="V599" i="1"/>
  <c r="V1800" i="1"/>
  <c r="V1398" i="1"/>
  <c r="V912" i="1"/>
  <c r="V1049" i="1"/>
  <c r="V1801" i="1"/>
  <c r="V331" i="1"/>
  <c r="V1373" i="1"/>
  <c r="V972" i="1"/>
  <c r="V19" i="1"/>
  <c r="V1922" i="1"/>
  <c r="V112" i="1"/>
  <c r="V403" i="1"/>
  <c r="V798" i="1"/>
  <c r="V672" i="1"/>
  <c r="V1004" i="1"/>
  <c r="V1219" i="1"/>
  <c r="V1310" i="1"/>
  <c r="V1050" i="1"/>
  <c r="V968" i="1"/>
  <c r="V1123" i="1"/>
  <c r="V774" i="1"/>
  <c r="V1065" i="1"/>
  <c r="V733" i="1"/>
  <c r="V975" i="1"/>
  <c r="V1032" i="1"/>
  <c r="V1454" i="1"/>
  <c r="V1649" i="1"/>
  <c r="V1699" i="1"/>
  <c r="V1733" i="1"/>
  <c r="V1743" i="1"/>
  <c r="V1772" i="1"/>
  <c r="V721" i="1"/>
  <c r="V1690" i="1"/>
  <c r="V457" i="1"/>
  <c r="V320" i="1"/>
  <c r="V1539" i="1"/>
  <c r="V7" i="1"/>
  <c r="V1705" i="1"/>
  <c r="V957" i="1"/>
  <c r="V535" i="1"/>
  <c r="V1380" i="1"/>
  <c r="V702" i="1"/>
  <c r="V829" i="1"/>
  <c r="V472" i="1"/>
  <c r="V1746" i="1"/>
  <c r="V784" i="1"/>
  <c r="V213" i="1"/>
  <c r="V1180" i="1"/>
  <c r="V1251" i="1"/>
  <c r="V615" i="1"/>
  <c r="V249" i="1"/>
  <c r="V995" i="1"/>
  <c r="V1783" i="1"/>
  <c r="V529" i="1"/>
  <c r="V1070" i="1"/>
  <c r="V837" i="1"/>
  <c r="V1554" i="1"/>
  <c r="V761" i="1"/>
  <c r="V717" i="1"/>
  <c r="V159" i="1"/>
  <c r="V313" i="1"/>
  <c r="V429" i="1"/>
  <c r="V1198" i="1"/>
  <c r="V614" i="1"/>
  <c r="V596" i="1"/>
  <c r="V223" i="1"/>
  <c r="V215" i="1"/>
  <c r="V1835" i="1"/>
  <c r="V1046" i="1"/>
  <c r="V650" i="1"/>
  <c r="V790" i="1"/>
  <c r="V1278" i="1"/>
  <c r="V903" i="1"/>
  <c r="V1321" i="1"/>
  <c r="V449" i="1"/>
  <c r="V1320" i="1"/>
  <c r="V248" i="1"/>
  <c r="V734" i="1"/>
  <c r="V1755" i="1"/>
  <c r="V1626" i="1"/>
  <c r="V363" i="1"/>
  <c r="V1389" i="1"/>
  <c r="V547" i="1"/>
  <c r="V1567" i="1"/>
  <c r="V570" i="1"/>
  <c r="V782" i="1"/>
  <c r="V1322" i="1"/>
  <c r="V1698" i="1"/>
  <c r="V69" i="1"/>
  <c r="V1653" i="1"/>
  <c r="V275" i="1"/>
  <c r="V1428" i="1"/>
  <c r="V1555" i="1"/>
  <c r="V1150" i="1"/>
  <c r="V406" i="1"/>
  <c r="V414" i="1"/>
  <c r="V714" i="1"/>
  <c r="V952" i="1"/>
  <c r="V1693" i="1"/>
  <c r="V322" i="1"/>
  <c r="V1173" i="1"/>
  <c r="V1587" i="1"/>
  <c r="V1823" i="1"/>
  <c r="V745" i="1"/>
  <c r="V1749" i="1"/>
  <c r="V476" i="1"/>
  <c r="V315" i="1"/>
  <c r="V1797" i="1"/>
  <c r="V409" i="1"/>
  <c r="V1203" i="1"/>
  <c r="V1419" i="1"/>
  <c r="V1512" i="1"/>
  <c r="V1643" i="1"/>
  <c r="V1473" i="1"/>
  <c r="V1067" i="1"/>
  <c r="V1245" i="1"/>
  <c r="V195" i="1"/>
  <c r="V1673" i="1"/>
  <c r="V273" i="1"/>
  <c r="V1066" i="1"/>
  <c r="V1195" i="1"/>
  <c r="V18" i="1"/>
  <c r="V1018" i="1"/>
  <c r="V1047" i="1"/>
  <c r="V1655" i="1"/>
  <c r="V1769" i="1"/>
  <c r="V509" i="1"/>
  <c r="V597" i="1"/>
  <c r="V1962" i="1"/>
  <c r="V277" i="1"/>
  <c r="V1667" i="1"/>
  <c r="V1686" i="1"/>
  <c r="V39" i="1"/>
  <c r="V1671" i="1"/>
  <c r="V766" i="1"/>
  <c r="V415" i="1"/>
  <c r="V137" i="1"/>
  <c r="V250" i="1"/>
  <c r="V1880" i="1"/>
  <c r="V287" i="1"/>
  <c r="V70" i="1"/>
  <c r="V265" i="1"/>
  <c r="V1056" i="1"/>
  <c r="V199" i="1"/>
  <c r="V1191" i="1"/>
  <c r="V118" i="1"/>
  <c r="V1360" i="1"/>
  <c r="V1529" i="1"/>
  <c r="V26" i="1"/>
  <c r="V288" i="1"/>
  <c r="V988" i="1"/>
  <c r="V1409" i="1"/>
  <c r="V1308" i="1"/>
  <c r="V1970" i="1"/>
  <c r="V149" i="1"/>
  <c r="V545" i="1"/>
  <c r="V875" i="1"/>
  <c r="V1781" i="1"/>
  <c r="V628" i="1"/>
  <c r="V1272" i="1"/>
  <c r="V261" i="1"/>
  <c r="V1226" i="1"/>
  <c r="V838" i="1"/>
  <c r="V1665" i="1"/>
  <c r="V160" i="1"/>
  <c r="V556" i="1"/>
  <c r="V1516" i="1"/>
  <c r="V1885" i="1"/>
  <c r="V942" i="1"/>
  <c r="V294" i="1"/>
  <c r="V1524" i="1"/>
  <c r="V1295" i="1"/>
  <c r="V1620" i="1"/>
  <c r="V1172" i="1"/>
  <c r="V1506" i="1"/>
  <c r="V404" i="1"/>
  <c r="V905" i="1"/>
  <c r="V387" i="1"/>
  <c r="V1209" i="1"/>
  <c r="V1722" i="1"/>
  <c r="V1312" i="1"/>
  <c r="V1257" i="1"/>
  <c r="V162" i="1"/>
  <c r="V986" i="1"/>
  <c r="V1324" i="1"/>
  <c r="V78" i="1"/>
  <c r="V1477" i="1"/>
  <c r="V1437" i="1"/>
  <c r="V1497" i="1"/>
  <c r="V152" i="1"/>
  <c r="V871" i="1"/>
  <c r="V1564" i="1"/>
  <c r="V755" i="1"/>
  <c r="V230" i="1"/>
  <c r="V663" i="1"/>
  <c r="V824" i="1"/>
  <c r="V980" i="1"/>
  <c r="V1134" i="1"/>
  <c r="V918" i="1"/>
  <c r="V373" i="1"/>
  <c r="V57" i="1"/>
  <c r="V926" i="1"/>
  <c r="V737" i="1"/>
  <c r="V1370" i="1"/>
  <c r="V1240" i="1"/>
  <c r="V1876" i="1"/>
  <c r="V709" i="1"/>
  <c r="V896" i="1"/>
  <c r="V1478" i="1"/>
  <c r="V1489" i="1"/>
  <c r="V876" i="1"/>
  <c r="V1763" i="1"/>
  <c r="V770" i="1"/>
  <c r="V1544" i="1"/>
  <c r="V1423" i="1"/>
  <c r="V271" i="1"/>
  <c r="V1420" i="1"/>
  <c r="V1113" i="1"/>
  <c r="V91" i="1"/>
  <c r="V140" i="1"/>
  <c r="V28" i="1"/>
  <c r="V1910" i="1"/>
  <c r="V1449" i="1"/>
  <c r="V681" i="1"/>
  <c r="V179" i="1"/>
  <c r="V1878" i="1"/>
  <c r="V1894" i="1"/>
  <c r="V1921" i="1"/>
  <c r="V1678" i="1"/>
  <c r="V1813" i="1"/>
  <c r="V459" i="1"/>
  <c r="V1100" i="1"/>
  <c r="V1401" i="1"/>
  <c r="V1679" i="1"/>
  <c r="V924" i="1"/>
  <c r="V685" i="1"/>
  <c r="V1608" i="1"/>
  <c r="V687" i="1"/>
  <c r="V1815" i="1"/>
  <c r="V1023" i="1"/>
  <c r="V1617" i="1"/>
  <c r="V197" i="1"/>
  <c r="V1670" i="1"/>
  <c r="V1037" i="1"/>
  <c r="V397" i="1"/>
  <c r="V1839" i="1"/>
  <c r="V538" i="1"/>
  <c r="V787" i="1"/>
  <c r="V994" i="1"/>
  <c r="V1176" i="1"/>
  <c r="V1954" i="1"/>
  <c r="V151" i="1"/>
  <c r="V558" i="1"/>
  <c r="V3" i="1"/>
  <c r="V66" i="1"/>
  <c r="V211" i="1"/>
  <c r="V1892" i="1"/>
  <c r="V1441" i="1"/>
  <c r="V1819" i="1"/>
  <c r="V860" i="1"/>
  <c r="V1514" i="1"/>
  <c r="V660" i="1"/>
  <c r="V1273" i="1"/>
  <c r="V89" i="1"/>
  <c r="V1099" i="1"/>
  <c r="V659" i="1"/>
  <c r="V1164" i="1"/>
  <c r="V862" i="1"/>
  <c r="V894" i="1"/>
  <c r="V643" i="1"/>
  <c r="V707" i="1"/>
  <c r="V202" i="1"/>
  <c r="V1499" i="1"/>
  <c r="V1406" i="1"/>
  <c r="V1714" i="1"/>
  <c r="V187" i="1"/>
  <c r="V1352" i="1"/>
  <c r="V483" i="1"/>
  <c r="V647" i="1"/>
  <c r="V1206" i="1"/>
  <c r="V1359" i="1"/>
  <c r="V866" i="1"/>
  <c r="V555" i="1"/>
  <c r="V1080" i="1"/>
  <c r="V1832" i="1"/>
  <c r="V500" i="1"/>
  <c r="V1228" i="1"/>
  <c r="V976" i="1"/>
  <c r="V789" i="1"/>
  <c r="V1041" i="1"/>
  <c r="V536" i="1"/>
  <c r="V1218" i="1"/>
  <c r="V220" i="1"/>
  <c r="V100" i="1"/>
  <c r="V1299" i="1"/>
  <c r="V591" i="1"/>
  <c r="V1842" i="1"/>
  <c r="V1677" i="1"/>
  <c r="V1963" i="1"/>
  <c r="V422" i="1"/>
  <c r="V109" i="1"/>
  <c r="V1103" i="1"/>
  <c r="V129" i="1"/>
  <c r="V1934" i="1"/>
  <c r="V1290" i="1"/>
  <c r="V1911" i="1"/>
  <c r="V639" i="1"/>
  <c r="V1704" i="1"/>
  <c r="V1623" i="1"/>
  <c r="V1282" i="1"/>
  <c r="V1557" i="1"/>
  <c r="V1254" i="1"/>
  <c r="V1674" i="1"/>
  <c r="V1969" i="1"/>
  <c r="V1695" i="1"/>
  <c r="V1335" i="1"/>
  <c r="V791" i="1"/>
  <c r="V587" i="1"/>
  <c r="V1814" i="1"/>
  <c r="V1362" i="1"/>
  <c r="V193" i="1"/>
  <c r="V970" i="1"/>
  <c r="V953" i="1"/>
  <c r="V168" i="1"/>
  <c r="V807" i="1"/>
  <c r="V63" i="1"/>
  <c r="V1188" i="1"/>
  <c r="V1020" i="1"/>
  <c r="V292" i="1"/>
  <c r="V781" i="1"/>
  <c r="V748" i="1"/>
  <c r="V1400" i="1"/>
  <c r="V325" i="1"/>
  <c r="V1680" i="1"/>
  <c r="V662" i="1"/>
  <c r="V1560" i="1"/>
  <c r="V1747" i="1"/>
  <c r="V1799" i="1"/>
  <c r="V1913" i="1"/>
  <c r="V1681" i="1"/>
  <c r="V1068" i="1"/>
  <c r="V23" i="1"/>
  <c r="V309" i="1"/>
  <c r="V704" i="1"/>
  <c r="V410" i="1"/>
  <c r="V1817" i="1"/>
  <c r="V1297" i="1"/>
  <c r="V1230" i="1"/>
  <c r="V16" i="1"/>
  <c r="V744" i="1"/>
  <c r="V1001" i="1"/>
  <c r="V1576" i="1"/>
  <c r="V622" i="1"/>
  <c r="V1734" i="1"/>
  <c r="V1909" i="1"/>
  <c r="V729" i="1"/>
  <c r="V613" i="1"/>
  <c r="V1318" i="1"/>
  <c r="V1928" i="1"/>
  <c r="V1339" i="1"/>
  <c r="V1294" i="1"/>
  <c r="V1186" i="1"/>
  <c r="V1110" i="1"/>
  <c r="V1631" i="1"/>
  <c r="V679" i="1"/>
  <c r="V186" i="1"/>
  <c r="V1462" i="1"/>
  <c r="V765" i="1"/>
  <c r="V727" i="1"/>
  <c r="V61" i="1"/>
  <c r="V943" i="1"/>
  <c r="V1964" i="1"/>
  <c r="V1508" i="1"/>
  <c r="V1542" i="1"/>
  <c r="V1358" i="1"/>
  <c r="V1950" i="1"/>
  <c r="V1694" i="1"/>
  <c r="V1883" i="1"/>
  <c r="V285" i="1"/>
  <c r="V24" i="1"/>
  <c r="V1064" i="1"/>
  <c r="V1165" i="1"/>
  <c r="V1208" i="1"/>
  <c r="V1232" i="1"/>
  <c r="V240" i="1"/>
  <c r="V1327" i="1"/>
  <c r="V1510" i="1"/>
  <c r="V115" i="1"/>
  <c r="V389" i="1"/>
  <c r="V1361" i="1"/>
  <c r="V335" i="1"/>
  <c r="V664" i="1"/>
  <c r="V813" i="1"/>
  <c r="V1253" i="1"/>
  <c r="V1937" i="1"/>
  <c r="V1105" i="1"/>
  <c r="V1727" i="1"/>
  <c r="V841" i="1"/>
  <c r="V1845" i="1"/>
  <c r="V1252" i="1"/>
  <c r="V180" i="1"/>
  <c r="V1701" i="1"/>
  <c r="V1044" i="1"/>
  <c r="V1396" i="1"/>
  <c r="V1434" i="1"/>
  <c r="V1658" i="1"/>
  <c r="V1161" i="1"/>
  <c r="V165" i="1"/>
  <c r="V85" i="1"/>
  <c r="V1439" i="1"/>
  <c r="V1094" i="1"/>
  <c r="V692" i="1"/>
  <c r="V559" i="1"/>
  <c r="V1869" i="1"/>
  <c r="V25" i="1"/>
  <c r="V742" i="1"/>
  <c r="V1348" i="1"/>
  <c r="V58" i="1"/>
  <c r="V1807" i="1"/>
  <c r="V204" i="1"/>
  <c r="V1520" i="1"/>
  <c r="V471" i="1"/>
  <c r="V1166" i="1"/>
  <c r="V870" i="1"/>
  <c r="V1267" i="1"/>
  <c r="V1229" i="1"/>
  <c r="V1271" i="1"/>
  <c r="V1568" i="1"/>
  <c r="V396" i="1"/>
  <c r="V1124" i="1"/>
  <c r="V1591" i="1"/>
  <c r="V1644" i="1"/>
  <c r="V904" i="1"/>
  <c r="V279" i="1"/>
  <c r="V1350" i="1"/>
  <c r="V1021" i="1"/>
  <c r="V132" i="1"/>
  <c r="V123" i="1"/>
  <c r="V1809" i="1"/>
  <c r="V941" i="1"/>
  <c r="V1630" i="1"/>
  <c r="V1255" i="1"/>
  <c r="V1364" i="1"/>
  <c r="V578" i="1"/>
  <c r="V1829" i="1"/>
  <c r="V1446" i="1"/>
  <c r="V864" i="1"/>
  <c r="V510" i="1"/>
  <c r="V502" i="1"/>
  <c r="V17" i="1"/>
  <c r="V640" i="1"/>
  <c r="V30" i="1"/>
  <c r="V1127" i="1"/>
  <c r="V1684" i="1"/>
  <c r="V1384" i="1"/>
  <c r="V874" i="1"/>
  <c r="V1192" i="1"/>
  <c r="V1424" i="1"/>
  <c r="V670" i="1"/>
  <c r="V93" i="1"/>
  <c r="V1546" i="1"/>
  <c r="V1081" i="1"/>
  <c r="V1184" i="1"/>
  <c r="V563" i="1"/>
  <c r="V1285" i="1"/>
  <c r="V76" i="1"/>
  <c r="V855" i="1"/>
  <c r="V376" i="1"/>
  <c r="V638" i="1"/>
  <c r="V1717" i="1"/>
  <c r="V1083" i="1"/>
  <c r="V1196" i="1"/>
  <c r="V228" i="1"/>
  <c r="V1005" i="1"/>
  <c r="V116" i="1"/>
  <c r="V1719" i="1"/>
  <c r="V1097" i="1"/>
  <c r="V1810" i="1"/>
  <c r="V1874" i="1"/>
  <c r="V808" i="1"/>
  <c r="V1600" i="1"/>
  <c r="V461" i="1"/>
  <c r="V1618" i="1"/>
  <c r="V231" i="1"/>
  <c r="V1966" i="1"/>
  <c r="V348" i="1"/>
  <c r="V1632" i="1"/>
  <c r="V800" i="1"/>
  <c r="V900" i="1"/>
  <c r="V1556" i="1"/>
  <c r="V226" i="1"/>
  <c r="V1711" i="1"/>
  <c r="V1821" i="1"/>
  <c r="V1868" i="1"/>
  <c r="V1483" i="1"/>
  <c r="V1602" i="1"/>
  <c r="V886" i="1"/>
  <c r="V713" i="1"/>
  <c r="V573" i="1"/>
  <c r="V134" i="1"/>
  <c r="V1215" i="1"/>
  <c r="V379" i="1"/>
  <c r="V1830" i="1"/>
  <c r="V1385" i="1"/>
  <c r="V29" i="1"/>
  <c r="V561" i="1"/>
  <c r="V1130" i="1"/>
  <c r="V1515" i="1"/>
  <c r="V158" i="1"/>
  <c r="V1967" i="1"/>
  <c r="V1283" i="1"/>
  <c r="V977" i="1"/>
  <c r="V1249" i="1"/>
  <c r="V930" i="1"/>
  <c r="V77" i="1"/>
  <c r="V865" i="1"/>
  <c r="V504" i="1"/>
  <c r="V190" i="1"/>
  <c r="V1048" i="1"/>
  <c r="V1656" i="1"/>
  <c r="V1758" i="1"/>
  <c r="V1688" i="1"/>
  <c r="V1214" i="1"/>
  <c r="V432" i="1"/>
  <c r="V1661" i="1"/>
  <c r="V708" i="1"/>
  <c r="V1342" i="1"/>
  <c r="V1715" i="1"/>
  <c r="V1596" i="1"/>
  <c r="V355" i="1"/>
  <c r="V822" i="1"/>
  <c r="V1696" i="1"/>
  <c r="V1447" i="1"/>
  <c r="V646" i="1"/>
  <c r="V270" i="1"/>
  <c r="V1085" i="1"/>
  <c r="V1491" i="1"/>
  <c r="V1470" i="1"/>
  <c r="V1171" i="1"/>
  <c r="V877" i="1"/>
  <c r="V484" i="1"/>
  <c r="V1933" i="1"/>
  <c r="V319" i="1"/>
  <c r="V1467" i="1"/>
  <c r="V1296" i="1"/>
  <c r="V1265" i="1"/>
  <c r="V1155" i="1"/>
  <c r="V1238" i="1"/>
  <c r="V155" i="1"/>
  <c r="V1791" i="1"/>
  <c r="V1725" i="1"/>
  <c r="V103" i="1"/>
  <c r="V183" i="1"/>
  <c r="V1867" i="1"/>
  <c r="V362" i="1"/>
  <c r="V1487" i="1"/>
  <c r="V296" i="1"/>
  <c r="V1639" i="1"/>
  <c r="V1583" i="1"/>
  <c r="V818" i="1"/>
  <c r="V1906" i="1"/>
  <c r="V372" i="1"/>
  <c r="V201" i="1"/>
  <c r="V1148" i="1"/>
  <c r="V610" i="1"/>
  <c r="V239" i="1"/>
  <c r="V826" i="1"/>
  <c r="V310" i="1"/>
  <c r="V1248" i="1"/>
  <c r="V618" i="1"/>
  <c r="V1736" i="1"/>
  <c r="V1341" i="1"/>
  <c r="V1315" i="1"/>
  <c r="V1779" i="1"/>
  <c r="V487" i="1"/>
  <c r="V1076" i="1"/>
  <c r="V1904" i="1"/>
  <c r="V1011" i="1"/>
  <c r="V402" i="1"/>
  <c r="V1850" i="1"/>
  <c r="V1893" i="1"/>
  <c r="V1872" i="1"/>
  <c r="V1861" i="1"/>
  <c r="V1118" i="1"/>
  <c r="V1519" i="1"/>
  <c r="V172" i="1"/>
  <c r="V1430" i="1"/>
  <c r="V1101" i="1"/>
  <c r="V1740" i="1"/>
  <c r="V803" i="1"/>
  <c r="V1152" i="1"/>
  <c r="V1924" i="1"/>
  <c r="V1212" i="1"/>
  <c r="V111" i="1"/>
  <c r="V1089" i="1"/>
  <c r="V1031" i="1"/>
  <c r="V626" i="1"/>
  <c r="V1739" i="1"/>
  <c r="V84" i="1"/>
  <c r="V113" i="1"/>
  <c r="V1768" i="1"/>
  <c r="V1536" i="1"/>
  <c r="V775" i="1"/>
  <c r="V126" i="1"/>
  <c r="V1920" i="1"/>
  <c r="V1054" i="1"/>
  <c r="V698" i="1"/>
  <c r="V1151" i="1"/>
  <c r="V138" i="1"/>
  <c r="V566" i="1"/>
  <c r="V361" i="1"/>
  <c r="V1604" i="1"/>
  <c r="V1541" i="1"/>
  <c r="V1231" i="1"/>
  <c r="V297" i="1"/>
  <c r="V1669" i="1"/>
  <c r="V746" i="1"/>
  <c r="V842" i="1"/>
  <c r="V1774" i="1"/>
  <c r="V1642" i="1"/>
  <c r="V407" i="1"/>
  <c r="V796" i="1"/>
  <c r="V1146" i="1"/>
  <c r="V856" i="1"/>
  <c r="V65" i="1"/>
  <c r="V1700" i="1"/>
  <c r="V1069" i="1"/>
  <c r="V700" i="1"/>
  <c r="V171" i="1"/>
  <c r="V206" i="1"/>
  <c r="V266" i="1"/>
  <c r="V311" i="1"/>
  <c r="V1855" i="1"/>
  <c r="V1940" i="1"/>
  <c r="V1463" i="1"/>
  <c r="V170" i="1"/>
  <c r="V1111" i="1"/>
  <c r="V951" i="1"/>
  <c r="V1453" i="1"/>
  <c r="V302" i="1"/>
  <c r="V1614" i="1"/>
  <c r="V656" i="1"/>
  <c r="V1309" i="1"/>
  <c r="V627" i="1"/>
  <c r="V1789" i="1"/>
  <c r="V1594" i="1"/>
  <c r="V1194" i="1"/>
  <c r="V86" i="1"/>
  <c r="V253" i="1"/>
  <c r="V1603" i="1"/>
  <c r="V426" i="1"/>
  <c r="V1949" i="1"/>
  <c r="V198" i="1"/>
  <c r="V1480" i="1"/>
  <c r="V1535" i="1"/>
  <c r="V648" i="1"/>
  <c r="V375" i="1"/>
  <c r="V1013" i="1"/>
  <c r="V908" i="1"/>
  <c r="V1498" i="1"/>
  <c r="V1637" i="1"/>
  <c r="V749" i="1"/>
  <c r="V1452" i="1"/>
  <c r="V1112" i="1"/>
  <c r="V64" i="1"/>
  <c r="V1159" i="1"/>
  <c r="V1227" i="1"/>
  <c r="V1952" i="1"/>
  <c r="V542" i="1"/>
  <c r="V1369" i="1"/>
  <c r="V834" i="1"/>
  <c r="V130" i="1"/>
  <c r="V593" i="1"/>
  <c r="V437" i="1"/>
  <c r="V1033" i="1"/>
  <c r="V580" i="1"/>
  <c r="V637" i="1"/>
  <c r="V1873" i="1"/>
  <c r="V1142" i="1"/>
  <c r="V1482" i="1"/>
  <c r="V92" i="1"/>
  <c r="V897" i="1"/>
  <c r="V1559" i="1"/>
  <c r="V1895" i="1"/>
  <c r="V879" i="1"/>
  <c r="V1356" i="1"/>
  <c r="V1496" i="1"/>
  <c r="V1279" i="1"/>
  <c r="V1741" i="1"/>
  <c r="V1247" i="1"/>
  <c r="V1393" i="1"/>
  <c r="V378" i="1"/>
  <c r="V1728" i="1"/>
  <c r="V913" i="1"/>
  <c r="V1269" i="1"/>
  <c r="V366" i="1"/>
  <c r="V844" i="1"/>
  <c r="V928" i="1"/>
  <c r="V543" i="1"/>
  <c r="V520" i="1"/>
  <c r="V1388" i="1"/>
  <c r="V568" i="1"/>
  <c r="V1889" i="1"/>
  <c r="V1863" i="1"/>
  <c r="V1141" i="1"/>
  <c r="V1275" i="1"/>
  <c r="V72" i="1"/>
  <c r="V365" i="1"/>
  <c r="V1927" i="1"/>
  <c r="V395" i="1"/>
  <c r="V1168" i="1"/>
  <c r="V439" i="1"/>
  <c r="V1606" i="1"/>
  <c r="V468" i="1"/>
  <c r="V1530" i="1"/>
  <c r="V1433" i="1"/>
  <c r="V944" i="1"/>
  <c r="V925" i="1"/>
  <c r="V518" i="1"/>
  <c r="V1092" i="1"/>
  <c r="V1183" i="1"/>
  <c r="V546" i="1"/>
  <c r="V571" i="1"/>
  <c r="V1145" i="1"/>
  <c r="V1258" i="1"/>
  <c r="V581" i="1"/>
  <c r="V453" i="1"/>
  <c r="V642" i="1"/>
  <c r="V1862" i="1"/>
  <c r="V833" i="1"/>
  <c r="V586" i="1"/>
  <c r="V1143" i="1"/>
  <c r="V1121" i="1"/>
  <c r="V1505" i="1"/>
  <c r="V308" i="1"/>
  <c r="V839" i="1"/>
  <c r="V831" i="1"/>
  <c r="V880" i="1"/>
  <c r="V1106" i="1"/>
  <c r="V595" i="1"/>
  <c r="V999" i="1"/>
  <c r="V691" i="1"/>
  <c r="V43" i="1"/>
  <c r="V605" i="1"/>
  <c r="V1117" i="1"/>
  <c r="V1132" i="1"/>
  <c r="V960" i="1"/>
  <c r="V1187" i="1"/>
  <c r="V797" i="1"/>
  <c r="V1638" i="1"/>
  <c r="V537" i="1"/>
  <c r="V1202" i="1"/>
  <c r="V1501" i="1"/>
  <c r="V984" i="1"/>
  <c r="V96" i="1"/>
  <c r="V710" i="1"/>
  <c r="V398" i="1"/>
  <c r="V736" i="1"/>
  <c r="V1571" i="1"/>
  <c r="V438" i="1"/>
  <c r="V505" i="1"/>
  <c r="V1022" i="1"/>
  <c r="V778" i="1"/>
  <c r="V430" i="1"/>
  <c r="V763" i="1"/>
  <c r="V1879" i="1"/>
  <c r="V1017" i="1"/>
  <c r="V1367" i="1"/>
  <c r="V720" i="1"/>
  <c r="V1702" i="1"/>
  <c r="V869" i="1"/>
  <c r="V1766" i="1"/>
  <c r="V899" i="1"/>
  <c r="V1371" i="1"/>
  <c r="V41" i="1"/>
  <c r="V1139" i="1"/>
  <c r="V1495" i="1"/>
  <c r="V1778" i="1"/>
  <c r="V758" i="1"/>
  <c r="V873" i="1"/>
  <c r="V917" i="1"/>
  <c r="V1616" i="1"/>
  <c r="V219" i="1"/>
  <c r="V760" i="1"/>
  <c r="V354" i="1"/>
  <c r="V1485" i="1"/>
  <c r="V37" i="1"/>
  <c r="V527" i="1"/>
  <c r="V200" i="1"/>
  <c r="V1016" i="1"/>
  <c r="V884" i="1"/>
  <c r="V1836" i="1"/>
  <c r="V539" i="1"/>
  <c r="V241" i="1"/>
  <c r="V1137" i="1"/>
  <c r="V289" i="1"/>
  <c r="V1646" i="1"/>
  <c r="V264" i="1"/>
  <c r="V946" i="1"/>
  <c r="V881" i="1"/>
  <c r="V1818" i="1"/>
  <c r="V1338" i="1"/>
  <c r="V1096" i="1"/>
  <c r="V1182" i="1"/>
  <c r="V491" i="1"/>
  <c r="V51" i="1"/>
  <c r="V1659" i="1"/>
  <c r="V1237" i="1"/>
  <c r="V1313" i="1"/>
  <c r="V235" i="1"/>
  <c r="V1175" i="1"/>
  <c r="V722" i="1"/>
  <c r="V388" i="1"/>
  <c r="U1390" i="1"/>
  <c r="W1390" i="1" s="1"/>
  <c r="U857" i="1"/>
  <c r="W857" i="1" s="1"/>
  <c r="U1676" i="1"/>
  <c r="W1676" i="1" s="1"/>
  <c r="U1286" i="1"/>
  <c r="W1286" i="1" s="1"/>
  <c r="U1114" i="1"/>
  <c r="W1114" i="1" s="1"/>
  <c r="U1939" i="1"/>
  <c r="W1939" i="1" s="1"/>
  <c r="U435" i="1"/>
  <c r="W435" i="1" s="1"/>
  <c r="U1490" i="1"/>
  <c r="W1490" i="1" s="1"/>
  <c r="U1347" i="1"/>
  <c r="W1347" i="1" s="1"/>
  <c r="U1716" i="1"/>
  <c r="W1716" i="1" s="1"/>
  <c r="U1190" i="1"/>
  <c r="W1190" i="1" s="1"/>
  <c r="U1650" i="1"/>
  <c r="W1650" i="1" s="1"/>
  <c r="U8" i="1"/>
  <c r="W8" i="1" s="1"/>
  <c r="U523" i="1"/>
  <c r="W523" i="1" s="1"/>
  <c r="U1782" i="1"/>
  <c r="W1782" i="1" s="1"/>
  <c r="U635" i="1"/>
  <c r="W635" i="1" s="1"/>
  <c r="U224" i="1"/>
  <c r="W224" i="1" s="1"/>
  <c r="U343" i="1"/>
  <c r="W343" i="1" s="1"/>
  <c r="U1494" i="1"/>
  <c r="W1494" i="1" s="1"/>
  <c r="U330" i="1"/>
  <c r="W330" i="1" s="1"/>
  <c r="U1425" i="1"/>
  <c r="W1425" i="1" s="1"/>
  <c r="U572" i="1"/>
  <c r="W572" i="1" s="1"/>
  <c r="U1527" i="1"/>
  <c r="W1527" i="1" s="1"/>
  <c r="U1943" i="1"/>
  <c r="W1943" i="1" s="1"/>
  <c r="U1163" i="1"/>
  <c r="W1163" i="1" s="1"/>
  <c r="U105" i="1"/>
  <c r="W105" i="1" s="1"/>
  <c r="U124" i="1"/>
  <c r="W124" i="1" s="1"/>
  <c r="U783" i="1"/>
  <c r="W783" i="1" s="1"/>
  <c r="U79" i="1"/>
  <c r="W79" i="1" s="1"/>
  <c r="U1300" i="1"/>
  <c r="W1300" i="1" s="1"/>
  <c r="U1822" i="1"/>
  <c r="W1822" i="1" s="1"/>
  <c r="U1634" i="1"/>
  <c r="W1634" i="1" s="1"/>
  <c r="U1357" i="1"/>
  <c r="W1357" i="1" s="1"/>
  <c r="U1481" i="1"/>
  <c r="W1481" i="1" s="1"/>
  <c r="U1403" i="1"/>
  <c r="W1403" i="1" s="1"/>
  <c r="U751" i="1"/>
  <c r="W751" i="1" s="1"/>
  <c r="U390" i="1"/>
  <c r="W390" i="1" s="1"/>
  <c r="U1882" i="1"/>
  <c r="W1882" i="1" s="1"/>
  <c r="U1726" i="1"/>
  <c r="W1726" i="1" s="1"/>
  <c r="U120" i="1"/>
  <c r="W120" i="1" s="1"/>
  <c r="U1484" i="1"/>
  <c r="W1484" i="1" s="1"/>
  <c r="U1846" i="1"/>
  <c r="W1846" i="1" s="1"/>
  <c r="U1547" i="1"/>
  <c r="W1547" i="1" s="1"/>
  <c r="U1635" i="1"/>
  <c r="W1635" i="1" s="1"/>
  <c r="U1204" i="1"/>
  <c r="W1204" i="1" s="1"/>
  <c r="U938" i="1"/>
  <c r="W938" i="1" s="1"/>
  <c r="U1918" i="1"/>
  <c r="W1918" i="1" s="1"/>
  <c r="U1525" i="1"/>
  <c r="W1525" i="1" s="1"/>
  <c r="U701" i="1"/>
  <c r="W701" i="1" s="1"/>
  <c r="U1808" i="1"/>
  <c r="W1808" i="1" s="1"/>
  <c r="U632" i="1"/>
  <c r="W632" i="1" s="1"/>
  <c r="U1750" i="1"/>
  <c r="W1750" i="1" s="1"/>
  <c r="U1732" i="1"/>
  <c r="W1732" i="1" s="1"/>
  <c r="U989" i="1"/>
  <c r="W989" i="1" s="1"/>
  <c r="U1507" i="1"/>
  <c r="W1507" i="1" s="1"/>
  <c r="U1562" i="1"/>
  <c r="W1562" i="1" s="1"/>
  <c r="U949" i="1"/>
  <c r="W949" i="1" s="1"/>
  <c r="U811" i="1"/>
  <c r="W811" i="1" s="1"/>
  <c r="U1458" i="1"/>
  <c r="W1458" i="1" s="1"/>
  <c r="U425" i="1"/>
  <c r="W425" i="1" s="1"/>
  <c r="U71" i="1"/>
  <c r="W71" i="1" s="1"/>
  <c r="U921" i="1"/>
  <c r="W921" i="1" s="1"/>
  <c r="U1307" i="1"/>
  <c r="W1307" i="1" s="1"/>
  <c r="U1210" i="1"/>
  <c r="W1210" i="1" s="1"/>
  <c r="U1263" i="1"/>
  <c r="W1263" i="1" s="1"/>
  <c r="U385" i="1"/>
  <c r="W385" i="1" s="1"/>
  <c r="U1156" i="1"/>
  <c r="W1156" i="1" s="1"/>
  <c r="U1415" i="1"/>
  <c r="W1415" i="1" s="1"/>
  <c r="U52" i="1"/>
  <c r="W52" i="1" s="1"/>
  <c r="U1856" i="1"/>
  <c r="W1856" i="1" s="1"/>
  <c r="U1697" i="1"/>
  <c r="W1697" i="1" s="1"/>
  <c r="U1738" i="1"/>
  <c r="W1738" i="1" s="1"/>
  <c r="U1938" i="1"/>
  <c r="W1938" i="1" s="1"/>
  <c r="U467" i="1"/>
  <c r="W467" i="1" s="1"/>
  <c r="U1222" i="1"/>
  <c r="W1222" i="1" s="1"/>
  <c r="U739" i="1"/>
  <c r="W739" i="1" s="1"/>
  <c r="U1509" i="1"/>
  <c r="W1509" i="1" s="1"/>
  <c r="U551" i="1"/>
  <c r="W551" i="1" s="1"/>
  <c r="U983" i="1"/>
  <c r="W983" i="1" s="1"/>
  <c r="U1015" i="1"/>
  <c r="W1015" i="1" s="1"/>
  <c r="U809" i="1"/>
  <c r="W809" i="1" s="1"/>
  <c r="U1311" i="1"/>
  <c r="W1311" i="1" s="1"/>
  <c r="U259" i="1"/>
  <c r="W259" i="1" s="1"/>
  <c r="U945" i="1"/>
  <c r="W945" i="1" s="1"/>
  <c r="U1455" i="1"/>
  <c r="W1455" i="1" s="1"/>
  <c r="U974" i="1"/>
  <c r="W974" i="1" s="1"/>
  <c r="U1314" i="1"/>
  <c r="W1314" i="1" s="1"/>
  <c r="U541" i="1"/>
  <c r="W541" i="1" s="1"/>
  <c r="U305" i="1"/>
  <c r="W305" i="1" s="1"/>
  <c r="U645" i="1"/>
  <c r="W645" i="1" s="1"/>
  <c r="U1545" i="1"/>
  <c r="W1545" i="1" s="1"/>
  <c r="U1260" i="1"/>
  <c r="W1260" i="1" s="1"/>
  <c r="U1875" i="1"/>
  <c r="W1875" i="1" s="1"/>
  <c r="U1095" i="1"/>
  <c r="W1095" i="1" s="1"/>
  <c r="U1708" i="1"/>
  <c r="W1708" i="1" s="1"/>
  <c r="U773" i="1"/>
  <c r="W773" i="1" s="1"/>
  <c r="U1408" i="1"/>
  <c r="W1408" i="1" s="1"/>
  <c r="U148" i="1"/>
  <c r="W148" i="1" s="1"/>
  <c r="U891" i="1"/>
  <c r="W891" i="1" s="1"/>
  <c r="U997" i="1"/>
  <c r="W997" i="1" s="1"/>
  <c r="U1217" i="1"/>
  <c r="W1217" i="1" s="1"/>
  <c r="U1328" i="1"/>
  <c r="W1328" i="1" s="1"/>
  <c r="U935" i="1"/>
  <c r="W935" i="1" s="1"/>
  <c r="U1444" i="1"/>
  <c r="W1444" i="1" s="1"/>
  <c r="U513" i="1"/>
  <c r="W513" i="1" s="1"/>
  <c r="U601" i="1"/>
  <c r="W601" i="1" s="1"/>
  <c r="U1351" i="1"/>
  <c r="W1351" i="1" s="1"/>
  <c r="U675" i="1"/>
  <c r="W675" i="1" s="1"/>
  <c r="U318" i="1"/>
  <c r="W318" i="1" s="1"/>
  <c r="U246" i="1"/>
  <c r="W246" i="1" s="1"/>
  <c r="U283" i="1"/>
  <c r="W283" i="1" s="1"/>
  <c r="U455" i="1"/>
  <c r="W455" i="1" s="1"/>
  <c r="U612" i="1"/>
  <c r="W612" i="1" s="1"/>
  <c r="U1776" i="1"/>
  <c r="W1776" i="1" s="1"/>
  <c r="U1055" i="1"/>
  <c r="W1055" i="1" s="1"/>
  <c r="U1748" i="1"/>
  <c r="W1748" i="1" s="1"/>
  <c r="U966" i="1"/>
  <c r="W966" i="1" s="1"/>
  <c r="U122" i="1"/>
  <c r="W122" i="1" s="1"/>
  <c r="U411" i="1"/>
  <c r="W411" i="1" s="1"/>
  <c r="U282" i="1"/>
  <c r="W282" i="1" s="1"/>
  <c r="U1029" i="1"/>
  <c r="W1029" i="1" s="1"/>
  <c r="U1500" i="1"/>
  <c r="W1500" i="1" s="1"/>
  <c r="U625" i="1"/>
  <c r="W625" i="1" s="1"/>
  <c r="U689" i="1"/>
  <c r="W689" i="1" s="1"/>
  <c r="U1368" i="1"/>
  <c r="W1368" i="1" s="1"/>
  <c r="U238" i="1"/>
  <c r="W238" i="1" s="1"/>
  <c r="U1849" i="1"/>
  <c r="W1849" i="1" s="1"/>
  <c r="U1014" i="1"/>
  <c r="W1014" i="1" s="1"/>
  <c r="U810" i="1"/>
  <c r="W810" i="1" s="1"/>
  <c r="U291" i="1"/>
  <c r="W291" i="1" s="1"/>
  <c r="U1864" i="1"/>
  <c r="W1864" i="1" s="1"/>
  <c r="U1959" i="1"/>
  <c r="W1959" i="1" s="1"/>
  <c r="U212" i="1"/>
  <c r="W212" i="1" s="1"/>
  <c r="U915" i="1"/>
  <c r="W915" i="1" s="1"/>
  <c r="U1158" i="1"/>
  <c r="W1158" i="1" s="1"/>
  <c r="U1627" i="1"/>
  <c r="W1627" i="1" s="1"/>
  <c r="U1052" i="1"/>
  <c r="W1052" i="1" s="1"/>
  <c r="U883" i="1"/>
  <c r="W883" i="1" s="1"/>
  <c r="U854" i="1"/>
  <c r="W854" i="1" s="1"/>
  <c r="U1579" i="1"/>
  <c r="W1579" i="1" s="1"/>
  <c r="U788" i="1"/>
  <c r="W788" i="1" s="1"/>
  <c r="U1235" i="1"/>
  <c r="W1235" i="1" s="1"/>
  <c r="U1532" i="1"/>
  <c r="W1532" i="1" s="1"/>
  <c r="U31" i="1"/>
  <c r="W31" i="1" s="1"/>
  <c r="U836" i="1"/>
  <c r="W836" i="1" s="1"/>
  <c r="U133" i="1"/>
  <c r="W133" i="1" s="1"/>
  <c r="U145" i="1"/>
  <c r="W145" i="1" s="1"/>
  <c r="U847" i="1"/>
  <c r="W847" i="1" s="1"/>
  <c r="U12" i="1"/>
  <c r="W12" i="1" s="1"/>
  <c r="U969" i="1"/>
  <c r="W969" i="1" s="1"/>
  <c r="U1754" i="1"/>
  <c r="W1754" i="1" s="1"/>
  <c r="U75" i="1"/>
  <c r="W75" i="1" s="1"/>
  <c r="U1382" i="1"/>
  <c r="W1382" i="1" s="1"/>
  <c r="U777" i="1"/>
  <c r="W777" i="1" s="1"/>
  <c r="U863" i="1"/>
  <c r="W863" i="1" s="1"/>
  <c r="U441" i="1"/>
  <c r="W441" i="1" s="1"/>
  <c r="U728" i="1"/>
  <c r="W728" i="1" s="1"/>
  <c r="U1838" i="1"/>
  <c r="W1838" i="1" s="1"/>
  <c r="U515" i="1"/>
  <c r="W515" i="1" s="1"/>
  <c r="U210" i="1"/>
  <c r="W210" i="1" s="1"/>
  <c r="U218" i="1"/>
  <c r="W218" i="1" s="1"/>
  <c r="U1672" i="1"/>
  <c r="W1672" i="1" s="1"/>
  <c r="U1552" i="1"/>
  <c r="W1552" i="1" s="1"/>
  <c r="U534" i="1"/>
  <c r="W534" i="1" s="1"/>
  <c r="U1332" i="1"/>
  <c r="W1332" i="1" s="1"/>
  <c r="U1178" i="1"/>
  <c r="W1178" i="1" s="1"/>
  <c r="U1422" i="1"/>
  <c r="W1422" i="1" s="1"/>
  <c r="U1528" i="1"/>
  <c r="W1528" i="1" s="1"/>
  <c r="U344" i="1"/>
  <c r="W344" i="1" s="1"/>
  <c r="U56" i="1"/>
  <c r="W56" i="1" s="1"/>
  <c r="U1488" i="1"/>
  <c r="W1488" i="1" s="1"/>
  <c r="U1325" i="1"/>
  <c r="W1325" i="1" s="1"/>
  <c r="U1333" i="1"/>
  <c r="W1333" i="1" s="1"/>
  <c r="U633" i="1"/>
  <c r="W633" i="1" s="1"/>
  <c r="U1259" i="1"/>
  <c r="W1259" i="1" s="1"/>
  <c r="U1569" i="1"/>
  <c r="W1569" i="1" s="1"/>
  <c r="U508" i="1"/>
  <c r="W508" i="1" s="1"/>
  <c r="U95" i="1"/>
  <c r="W95" i="1" s="1"/>
  <c r="U1448" i="1"/>
  <c r="W1448" i="1" s="1"/>
  <c r="U554" i="1"/>
  <c r="W554" i="1" s="1"/>
  <c r="U963" i="1"/>
  <c r="W963" i="1" s="1"/>
  <c r="U1958" i="1"/>
  <c r="W1958" i="1" s="1"/>
  <c r="U1609" i="1"/>
  <c r="W1609" i="1" s="1"/>
  <c r="U1116" i="1"/>
  <c r="W1116" i="1" s="1"/>
  <c r="U962" i="1"/>
  <c r="W962" i="1" s="1"/>
  <c r="U1486" i="1"/>
  <c r="W1486" i="1" s="1"/>
  <c r="U386" i="1"/>
  <c r="W386" i="1" s="1"/>
  <c r="U1036" i="1"/>
  <c r="W1036" i="1" s="1"/>
  <c r="U474" i="1"/>
  <c r="W474" i="1" s="1"/>
  <c r="U209" i="1"/>
  <c r="W209" i="1" s="1"/>
  <c r="U584" i="1"/>
  <c r="W584" i="1" s="1"/>
  <c r="U107" i="1"/>
  <c r="W107" i="1" s="1"/>
  <c r="U922" i="1"/>
  <c r="W922" i="1" s="1"/>
  <c r="U13" i="1"/>
  <c r="W13" i="1" s="1"/>
  <c r="U1841" i="1"/>
  <c r="W1841" i="1" s="1"/>
  <c r="U1082" i="1"/>
  <c r="W1082" i="1" s="1"/>
  <c r="U475" i="1"/>
  <c r="W475" i="1" s="1"/>
  <c r="U1573" i="1"/>
  <c r="W1573" i="1" s="1"/>
  <c r="U1392" i="1"/>
  <c r="W1392" i="1" s="1"/>
  <c r="U1468" i="1"/>
  <c r="W1468" i="1" s="1"/>
  <c r="U1852" i="1"/>
  <c r="W1852" i="1" s="1"/>
  <c r="U771" i="1"/>
  <c r="W771" i="1" s="1"/>
  <c r="U1723" i="1"/>
  <c r="W1723" i="1" s="1"/>
  <c r="U1598" i="1"/>
  <c r="W1598" i="1" s="1"/>
  <c r="U196" i="1"/>
  <c r="W196" i="1" s="1"/>
  <c r="U723" i="1"/>
  <c r="W723" i="1" s="1"/>
  <c r="U1687" i="1"/>
  <c r="W1687" i="1" s="1"/>
  <c r="U1592" i="1"/>
  <c r="W1592" i="1" s="1"/>
  <c r="U333" i="1"/>
  <c r="W333" i="1" s="1"/>
  <c r="U1160" i="1"/>
  <c r="W1160" i="1" s="1"/>
  <c r="U724" i="1"/>
  <c r="W724" i="1" s="1"/>
  <c r="U549" i="1"/>
  <c r="W549" i="1" s="1"/>
  <c r="U1812" i="1"/>
  <c r="W1812" i="1" s="1"/>
  <c r="U512" i="1"/>
  <c r="W512" i="1" s="1"/>
  <c r="U1652" i="1"/>
  <c r="W1652" i="1" s="1"/>
  <c r="U1925" i="1"/>
  <c r="W1925" i="1" s="1"/>
  <c r="U1091" i="1"/>
  <c r="W1091" i="1" s="1"/>
  <c r="U1784" i="1"/>
  <c r="W1784" i="1" s="1"/>
  <c r="U364" i="1"/>
  <c r="W364" i="1" s="1"/>
  <c r="U1436" i="1"/>
  <c r="W1436" i="1" s="1"/>
  <c r="U1383" i="1"/>
  <c r="W1383" i="1" s="1"/>
  <c r="U623" i="1"/>
  <c r="W623" i="1" s="1"/>
  <c r="U233" i="1"/>
  <c r="W233" i="1" s="1"/>
  <c r="U1691" i="1"/>
  <c r="W1691" i="1" s="1"/>
  <c r="U169" i="1"/>
  <c r="W169" i="1" s="1"/>
  <c r="U795" i="1"/>
  <c r="W795" i="1" s="1"/>
  <c r="U1034" i="1"/>
  <c r="W1034" i="1" s="1"/>
  <c r="U697" i="1"/>
  <c r="W697" i="1" s="1"/>
  <c r="U1104" i="1"/>
  <c r="W1104" i="1" s="1"/>
  <c r="U278" i="1"/>
  <c r="W278" i="1" s="1"/>
  <c r="U420" i="1"/>
  <c r="W420" i="1" s="1"/>
  <c r="U214" i="1"/>
  <c r="W214" i="1" s="1"/>
  <c r="U135" i="1"/>
  <c r="W135" i="1" s="1"/>
  <c r="U256" i="1"/>
  <c r="W256" i="1" s="1"/>
  <c r="U418" i="1"/>
  <c r="W418" i="1" s="1"/>
  <c r="U489" i="1"/>
  <c r="W489" i="1" s="1"/>
  <c r="U54" i="1"/>
  <c r="W54" i="1" s="1"/>
  <c r="U1345" i="1"/>
  <c r="W1345" i="1" s="1"/>
  <c r="U87" i="1"/>
  <c r="W87" i="1" s="1"/>
  <c r="U1599" i="1"/>
  <c r="W1599" i="1" s="1"/>
  <c r="U1429" i="1"/>
  <c r="W1429" i="1" s="1"/>
  <c r="U1363" i="1"/>
  <c r="W1363" i="1" s="1"/>
  <c r="U828" i="1"/>
  <c r="W828" i="1" s="1"/>
  <c r="U1902" i="1"/>
  <c r="W1902" i="1" s="1"/>
  <c r="U1826" i="1"/>
  <c r="W1826" i="1" s="1"/>
  <c r="U1177" i="1"/>
  <c r="W1177" i="1" s="1"/>
  <c r="U177" i="1"/>
  <c r="W177" i="1" s="1"/>
  <c r="U669" i="1"/>
  <c r="W669" i="1" s="1"/>
  <c r="U878" i="1"/>
  <c r="W878" i="1" s="1"/>
  <c r="U540" i="1"/>
  <c r="W540" i="1" s="1"/>
  <c r="U907" i="1"/>
  <c r="W907" i="1" s="1"/>
  <c r="U686" i="1"/>
  <c r="W686" i="1" s="1"/>
  <c r="U1179" i="1"/>
  <c r="W1179" i="1" s="1"/>
  <c r="U359" i="1"/>
  <c r="W359" i="1" s="1"/>
  <c r="U1126" i="1"/>
  <c r="W1126" i="1" s="1"/>
  <c r="U845" i="1"/>
  <c r="W845" i="1" s="1"/>
  <c r="U1833" i="1"/>
  <c r="W1833" i="1" s="1"/>
  <c r="U1084" i="1"/>
  <c r="W1084" i="1" s="1"/>
  <c r="U1349" i="1"/>
  <c r="W1349" i="1" s="1"/>
  <c r="U1281" i="1"/>
  <c r="W1281" i="1" s="1"/>
  <c r="U991" i="1"/>
  <c r="W991" i="1" s="1"/>
  <c r="U83" i="1"/>
  <c r="W83" i="1" s="1"/>
  <c r="U274" i="1"/>
  <c r="W274" i="1" s="1"/>
  <c r="U801" i="1"/>
  <c r="W801" i="1" s="1"/>
  <c r="U221" i="1"/>
  <c r="W221" i="1" s="1"/>
  <c r="U544" i="1"/>
  <c r="W544" i="1" s="1"/>
  <c r="U1572" i="1"/>
  <c r="W1572" i="1" s="1"/>
  <c r="U368" i="1"/>
  <c r="W368" i="1" s="1"/>
  <c r="U68" i="1"/>
  <c r="W68" i="1" s="1"/>
  <c r="U1336" i="1"/>
  <c r="W1336" i="1" s="1"/>
  <c r="U1675" i="1"/>
  <c r="W1675" i="1" s="1"/>
  <c r="U1355" i="1"/>
  <c r="W1355" i="1" s="1"/>
  <c r="U488" i="1"/>
  <c r="W488" i="1" s="1"/>
  <c r="U1466" i="1"/>
  <c r="W1466" i="1" s="1"/>
  <c r="U936" i="1"/>
  <c r="W936" i="1" s="1"/>
  <c r="U15" i="1"/>
  <c r="W15" i="1" s="1"/>
  <c r="U752" i="1"/>
  <c r="W752" i="1" s="1"/>
  <c r="U954" i="1"/>
  <c r="W954" i="1" s="1"/>
  <c r="U1931" i="1"/>
  <c r="W1931" i="1" s="1"/>
  <c r="U694" i="1"/>
  <c r="W694" i="1" s="1"/>
  <c r="U1365" i="1"/>
  <c r="W1365" i="1" s="1"/>
  <c r="U1391" i="1"/>
  <c r="W1391" i="1" s="1"/>
  <c r="U412" i="1"/>
  <c r="W412" i="1" s="1"/>
  <c r="U676" i="1"/>
  <c r="W676" i="1" s="1"/>
  <c r="U885" i="1"/>
  <c r="W885" i="1" s="1"/>
  <c r="U1330" i="1"/>
  <c r="W1330" i="1" s="1"/>
  <c r="U463" i="1"/>
  <c r="W463" i="1" s="1"/>
  <c r="U1071" i="1"/>
  <c r="W1071" i="1" s="1"/>
  <c r="U1387" i="1"/>
  <c r="W1387" i="1" s="1"/>
  <c r="U1935" i="1"/>
  <c r="W1935" i="1" s="1"/>
  <c r="U1903" i="1"/>
  <c r="W1903" i="1" s="1"/>
  <c r="U939" i="1"/>
  <c r="W939" i="1" s="1"/>
  <c r="U1770" i="1"/>
  <c r="W1770" i="1" s="1"/>
  <c r="U1460" i="1"/>
  <c r="W1460" i="1" s="1"/>
  <c r="U428" i="1"/>
  <c r="W428" i="1" s="1"/>
  <c r="U1431" i="1"/>
  <c r="W1431" i="1" s="1"/>
  <c r="U339" i="1"/>
  <c r="W339" i="1" s="1"/>
  <c r="U481" i="1"/>
  <c r="W481" i="1" s="1"/>
  <c r="U657" i="1"/>
  <c r="W657" i="1" s="1"/>
  <c r="U1456" i="1"/>
  <c r="W1456" i="1" s="1"/>
  <c r="U1942" i="1"/>
  <c r="W1942" i="1" s="1"/>
  <c r="U73" i="1"/>
  <c r="W73" i="1" s="1"/>
  <c r="U1613" i="1"/>
  <c r="W1613" i="1" s="1"/>
  <c r="U1220" i="1"/>
  <c r="W1220" i="1" s="1"/>
  <c r="U167" i="1"/>
  <c r="W167" i="1" s="1"/>
  <c r="U503" i="1"/>
  <c r="W503" i="1" s="1"/>
  <c r="U817" i="1"/>
  <c r="W817" i="1" s="1"/>
  <c r="U898" i="1"/>
  <c r="W898" i="1" s="1"/>
  <c r="U486" i="1"/>
  <c r="W486" i="1" s="1"/>
  <c r="U456" i="1"/>
  <c r="W456" i="1" s="1"/>
  <c r="U767" i="1"/>
  <c r="W767" i="1" s="1"/>
  <c r="U462" i="1"/>
  <c r="W462" i="1" s="1"/>
  <c r="U445" i="1"/>
  <c r="W445" i="1" s="1"/>
  <c r="U1128" i="1"/>
  <c r="W1128" i="1" s="1"/>
  <c r="U911" i="1"/>
  <c r="W911" i="1" s="1"/>
  <c r="U1233" i="1"/>
  <c r="W1233" i="1" s="1"/>
  <c r="U1030" i="1"/>
  <c r="W1030" i="1" s="1"/>
  <c r="U867" i="1"/>
  <c r="W867" i="1" s="1"/>
  <c r="U1374" i="1"/>
  <c r="W1374" i="1" s="1"/>
  <c r="U1337" i="1"/>
  <c r="W1337" i="1" s="1"/>
  <c r="U1824" i="1"/>
  <c r="W1824" i="1" s="1"/>
  <c r="U735" i="1"/>
  <c r="W735" i="1" s="1"/>
  <c r="U49" i="1"/>
  <c r="W49" i="1" s="1"/>
  <c r="U1407" i="1"/>
  <c r="W1407" i="1" s="1"/>
  <c r="U1662" i="1"/>
  <c r="W1662" i="1" s="1"/>
  <c r="U236" i="1"/>
  <c r="W236" i="1" s="1"/>
  <c r="U334" i="1"/>
  <c r="W334" i="1" s="1"/>
  <c r="U1907" i="1"/>
  <c r="W1907" i="1" s="1"/>
  <c r="U1459" i="1"/>
  <c r="W1459" i="1" s="1"/>
  <c r="U1706" i="1"/>
  <c r="W1706" i="1" s="1"/>
  <c r="U1710" i="1"/>
  <c r="W1710" i="1" s="1"/>
  <c r="U314" i="1"/>
  <c r="W314" i="1" s="1"/>
  <c r="U562" i="1"/>
  <c r="W562" i="1" s="1"/>
  <c r="U588" i="1"/>
  <c r="W588" i="1" s="1"/>
  <c r="U1518" i="1"/>
  <c r="W1518" i="1" s="1"/>
  <c r="U1149" i="1"/>
  <c r="W1149" i="1" s="1"/>
  <c r="U110" i="1"/>
  <c r="W110" i="1" s="1"/>
  <c r="U1865" i="1"/>
  <c r="W1865" i="1" s="1"/>
  <c r="U1624" i="1"/>
  <c r="W1624" i="1" s="1"/>
  <c r="U616" i="1"/>
  <c r="W616" i="1" s="1"/>
  <c r="U1615" i="1"/>
  <c r="W1615" i="1" s="1"/>
  <c r="U482" i="1"/>
  <c r="W482" i="1" s="1"/>
  <c r="U859" i="1"/>
  <c r="W859" i="1" s="1"/>
  <c r="U480" i="1"/>
  <c r="W480" i="1" s="1"/>
  <c r="U1010" i="1"/>
  <c r="W1010" i="1" s="1"/>
  <c r="U1414" i="1"/>
  <c r="W1414" i="1" s="1"/>
  <c r="U1129" i="1"/>
  <c r="W1129" i="1" s="1"/>
  <c r="U1435" i="1"/>
  <c r="W1435" i="1" s="1"/>
  <c r="U1685" i="1"/>
  <c r="W1685" i="1" s="1"/>
  <c r="U217" i="1"/>
  <c r="W217" i="1" s="1"/>
  <c r="U1825" i="1"/>
  <c r="W1825" i="1" s="1"/>
  <c r="U1771" i="1"/>
  <c r="W1771" i="1" s="1"/>
  <c r="U497" i="1"/>
  <c r="W497" i="1" s="1"/>
  <c r="U506" i="1"/>
  <c r="W506" i="1" s="1"/>
  <c r="U1584" i="1"/>
  <c r="W1584" i="1" s="1"/>
  <c r="U747" i="1"/>
  <c r="W747" i="1" s="1"/>
  <c r="U631" i="1"/>
  <c r="W631" i="1" s="1"/>
  <c r="U1622" i="1"/>
  <c r="W1622" i="1" s="1"/>
  <c r="U971" i="1"/>
  <c r="W971" i="1" s="1"/>
  <c r="U1395" i="1"/>
  <c r="W1395" i="1" s="1"/>
  <c r="U349" i="1"/>
  <c r="W349" i="1" s="1"/>
  <c r="U1197" i="1"/>
  <c r="W1197" i="1" s="1"/>
  <c r="U303" i="1"/>
  <c r="W303" i="1" s="1"/>
  <c r="U6" i="1"/>
  <c r="W6" i="1" s="1"/>
  <c r="U286" i="1"/>
  <c r="W286" i="1" s="1"/>
  <c r="U1590" i="1"/>
  <c r="W1590" i="1" s="1"/>
  <c r="U163" i="1"/>
  <c r="W163" i="1" s="1"/>
  <c r="U1167" i="1"/>
  <c r="W1167" i="1" s="1"/>
  <c r="U413" i="1"/>
  <c r="W413" i="1" s="1"/>
  <c r="U1059" i="1"/>
  <c r="W1059" i="1" s="1"/>
  <c r="U444" i="1"/>
  <c r="W444" i="1" s="1"/>
  <c r="U281" i="1"/>
  <c r="W281" i="1" s="1"/>
  <c r="U1426" i="1"/>
  <c r="W1426" i="1" s="1"/>
  <c r="U154" i="1"/>
  <c r="W154" i="1" s="1"/>
  <c r="U324" i="1"/>
  <c r="W324" i="1" s="1"/>
  <c r="U868" i="1"/>
  <c r="W868" i="1" s="1"/>
  <c r="U1107" i="1"/>
  <c r="W1107" i="1" s="1"/>
  <c r="U328" i="1"/>
  <c r="W328" i="1" s="1"/>
  <c r="U417" i="1"/>
  <c r="W417" i="1" s="1"/>
  <c r="U367" i="1"/>
  <c r="W367" i="1" s="1"/>
  <c r="U620" i="1"/>
  <c r="W620" i="1" s="1"/>
  <c r="U329" i="1"/>
  <c r="W329" i="1" s="1"/>
  <c r="U1827" i="1"/>
  <c r="W1827" i="1" s="1"/>
  <c r="U97" i="1"/>
  <c r="W97" i="1" s="1"/>
  <c r="U323" i="1"/>
  <c r="W323" i="1" s="1"/>
  <c r="U399" i="1"/>
  <c r="W399" i="1" s="1"/>
  <c r="U1157" i="1"/>
  <c r="W1157" i="1" s="1"/>
  <c r="U1871" i="1"/>
  <c r="W1871" i="1" s="1"/>
  <c r="U442" i="1"/>
  <c r="W442" i="1" s="1"/>
  <c r="U1079" i="1"/>
  <c r="W1079" i="1" s="1"/>
  <c r="U146" i="1"/>
  <c r="W146" i="1" s="1"/>
  <c r="U901" i="1"/>
  <c r="W901" i="1" s="1"/>
  <c r="U232" i="1"/>
  <c r="W232" i="1" s="1"/>
  <c r="U1343" i="1"/>
  <c r="W1343" i="1" s="1"/>
  <c r="U779" i="1"/>
  <c r="W779" i="1" s="1"/>
  <c r="U38" i="1"/>
  <c r="W38" i="1" s="1"/>
  <c r="U1040" i="1"/>
  <c r="W1040" i="1" s="1"/>
  <c r="U1457" i="1"/>
  <c r="W1457" i="1" s="1"/>
  <c r="U990" i="1"/>
  <c r="W990" i="1" s="1"/>
  <c r="U82" i="1"/>
  <c r="W82" i="1" s="1"/>
  <c r="U1077" i="1"/>
  <c r="W1077" i="1" s="1"/>
  <c r="U731" i="1"/>
  <c r="W731" i="1" s="1"/>
  <c r="U608" i="1"/>
  <c r="W608" i="1" s="1"/>
  <c r="U501" i="1"/>
  <c r="W501" i="1" s="1"/>
  <c r="U674" i="1"/>
  <c r="W674" i="1" s="1"/>
  <c r="U673" i="1"/>
  <c r="W673" i="1" s="1"/>
  <c r="U300" i="1"/>
  <c r="W300" i="1" s="1"/>
  <c r="U754" i="1"/>
  <c r="W754" i="1" s="1"/>
  <c r="U380" i="1"/>
  <c r="W380" i="1" s="1"/>
  <c r="U121" i="1"/>
  <c r="W121" i="1" s="1"/>
  <c r="U711" i="1"/>
  <c r="W711" i="1" s="1"/>
  <c r="U1914" i="1"/>
  <c r="W1914" i="1" s="1"/>
  <c r="U1366" i="1"/>
  <c r="W1366" i="1" s="1"/>
  <c r="U128" i="1"/>
  <c r="W128" i="1" s="1"/>
  <c r="U267" i="1"/>
  <c r="W267" i="1" s="1"/>
  <c r="U524" i="1"/>
  <c r="W524" i="1" s="1"/>
  <c r="U1411" i="1"/>
  <c r="W1411" i="1" s="1"/>
  <c r="U893" i="1"/>
  <c r="W893" i="1" s="1"/>
  <c r="U1589" i="1"/>
  <c r="W1589" i="1" s="1"/>
  <c r="U1140" i="1"/>
  <c r="W1140" i="1" s="1"/>
  <c r="U992" i="1"/>
  <c r="W992" i="1" s="1"/>
  <c r="U961" i="1"/>
  <c r="W961" i="1" s="1"/>
  <c r="U1636" i="1"/>
  <c r="W1636" i="1" s="1"/>
  <c r="U1565" i="1"/>
  <c r="W1565" i="1" s="1"/>
  <c r="U594" i="1"/>
  <c r="W594" i="1" s="1"/>
  <c r="U832" i="1"/>
  <c r="W832" i="1" s="1"/>
  <c r="U338" i="1"/>
  <c r="W338" i="1" s="1"/>
  <c r="U927" i="1"/>
  <c r="W927" i="1" s="1"/>
  <c r="U391" i="1"/>
  <c r="W391" i="1" s="1"/>
  <c r="U1185" i="1"/>
  <c r="W1185" i="1" s="1"/>
  <c r="U1298" i="1"/>
  <c r="W1298" i="1" s="1"/>
  <c r="U1737" i="1"/>
  <c r="W1737" i="1" s="1"/>
  <c r="U678" i="1"/>
  <c r="W678" i="1" s="1"/>
  <c r="U1735" i="1"/>
  <c r="W1735" i="1" s="1"/>
  <c r="U351" i="1"/>
  <c r="W351" i="1" s="1"/>
  <c r="U1816" i="1"/>
  <c r="W1816" i="1" s="1"/>
  <c r="U127" i="1"/>
  <c r="W127" i="1" s="1"/>
  <c r="U347" i="1"/>
  <c r="W347" i="1" s="1"/>
  <c r="U1399" i="1"/>
  <c r="W1399" i="1" s="1"/>
  <c r="U1008" i="1"/>
  <c r="W1008" i="1" s="1"/>
  <c r="U888" i="1"/>
  <c r="W888" i="1" s="1"/>
  <c r="U759" i="1"/>
  <c r="W759" i="1" s="1"/>
  <c r="U227" i="1"/>
  <c r="W227" i="1" s="1"/>
  <c r="U139" i="1"/>
  <c r="W139" i="1" s="1"/>
  <c r="U424" i="1"/>
  <c r="W424" i="1" s="1"/>
  <c r="U492" i="1"/>
  <c r="W492" i="1" s="1"/>
  <c r="U940" i="1"/>
  <c r="W940" i="1" s="1"/>
  <c r="U1464" i="1"/>
  <c r="W1464" i="1" s="1"/>
  <c r="U579" i="1"/>
  <c r="W579" i="1" s="1"/>
  <c r="U1291" i="1"/>
  <c r="W1291" i="1" s="1"/>
  <c r="U1138" i="1"/>
  <c r="W1138" i="1" s="1"/>
  <c r="U1956" i="1"/>
  <c r="W1956" i="1" s="1"/>
  <c r="U1051" i="1"/>
  <c r="W1051" i="1" s="1"/>
  <c r="U208" i="1"/>
  <c r="W208" i="1" s="1"/>
  <c r="U340" i="1"/>
  <c r="W340" i="1" s="1"/>
  <c r="U1919" i="1"/>
  <c r="W1919" i="1" s="1"/>
  <c r="U1304" i="1"/>
  <c r="W1304" i="1" s="1"/>
  <c r="U1657" i="1"/>
  <c r="W1657" i="1" s="1"/>
  <c r="U1899" i="1"/>
  <c r="W1899" i="1" s="1"/>
  <c r="U1551" i="1"/>
  <c r="W1551" i="1" s="1"/>
  <c r="U431" i="1"/>
  <c r="W431" i="1" s="1"/>
  <c r="U1648" i="1"/>
  <c r="W1648" i="1" s="1"/>
  <c r="U522" i="1"/>
  <c r="W522" i="1" s="1"/>
  <c r="U629" i="1"/>
  <c r="W629" i="1" s="1"/>
  <c r="U479" i="1"/>
  <c r="W479" i="1" s="1"/>
  <c r="U1306" i="1"/>
  <c r="W1306" i="1" s="1"/>
  <c r="U131" i="1"/>
  <c r="W131" i="1" s="1"/>
  <c r="U979" i="1"/>
  <c r="W979" i="1" s="1"/>
  <c r="U341" i="1"/>
  <c r="W341" i="1" s="1"/>
  <c r="U1588" i="1"/>
  <c r="W1588" i="1" s="1"/>
  <c r="U1007" i="1"/>
  <c r="W1007" i="1" s="1"/>
  <c r="U21" i="1"/>
  <c r="W21" i="1" s="1"/>
  <c r="U671" i="1"/>
  <c r="W671" i="1" s="1"/>
  <c r="U1028" i="1"/>
  <c r="W1028" i="1" s="1"/>
  <c r="U1628" i="1"/>
  <c r="W1628" i="1" s="1"/>
  <c r="U916" i="1"/>
  <c r="W916" i="1" s="1"/>
  <c r="U1057" i="1"/>
  <c r="W1057" i="1" s="1"/>
  <c r="U32" i="1"/>
  <c r="W32" i="1" s="1"/>
  <c r="U985" i="1"/>
  <c r="W985" i="1" s="1"/>
  <c r="U104" i="1"/>
  <c r="W104" i="1" s="1"/>
  <c r="U1244" i="1"/>
  <c r="W1244" i="1" s="1"/>
  <c r="U1087" i="1"/>
  <c r="W1087" i="1" s="1"/>
  <c r="U194" i="1"/>
  <c r="W194" i="1" s="1"/>
  <c r="U342" i="1"/>
  <c r="W342" i="1" s="1"/>
  <c r="U14" i="1"/>
  <c r="W14" i="1" s="1"/>
  <c r="U680" i="1"/>
  <c r="W680" i="1" s="1"/>
  <c r="U567" i="1"/>
  <c r="W567" i="1" s="1"/>
  <c r="U1060" i="1"/>
  <c r="W1060" i="1" s="1"/>
  <c r="U9" i="1"/>
  <c r="W9" i="1" s="1"/>
  <c r="U582" i="1"/>
  <c r="W582" i="1" s="1"/>
  <c r="U464" i="1"/>
  <c r="W464" i="1" s="1"/>
  <c r="U1712" i="1"/>
  <c r="W1712" i="1" s="1"/>
  <c r="U1102" i="1"/>
  <c r="W1102" i="1" s="1"/>
  <c r="U98" i="1"/>
  <c r="W98" i="1" s="1"/>
  <c r="U161" i="1"/>
  <c r="W161" i="1" s="1"/>
  <c r="U604" i="1"/>
  <c r="W604" i="1" s="1"/>
  <c r="U252" i="1"/>
  <c r="W252" i="1" s="1"/>
  <c r="U825" i="1"/>
  <c r="W825" i="1" s="1"/>
  <c r="U1242" i="1"/>
  <c r="W1242" i="1" s="1"/>
  <c r="U516" i="1"/>
  <c r="W516" i="1" s="1"/>
  <c r="U473" i="1"/>
  <c r="W473" i="1" s="1"/>
  <c r="U1936" i="1"/>
  <c r="W1936" i="1" s="1"/>
  <c r="U1289" i="1"/>
  <c r="W1289" i="1" s="1"/>
  <c r="U1147" i="1"/>
  <c r="W1147" i="1" s="1"/>
  <c r="U94" i="1"/>
  <c r="W94" i="1" s="1"/>
  <c r="U1854" i="1"/>
  <c r="W1854" i="1" s="1"/>
  <c r="U1607" i="1"/>
  <c r="W1607" i="1" s="1"/>
  <c r="U244" i="1"/>
  <c r="W244" i="1" s="1"/>
  <c r="U448" i="1"/>
  <c r="W448" i="1" s="1"/>
  <c r="U1109" i="1"/>
  <c r="W1109" i="1" s="1"/>
  <c r="U1277" i="1"/>
  <c r="W1277" i="1" s="1"/>
  <c r="U1605" i="1"/>
  <c r="W1605" i="1" s="1"/>
  <c r="U1319" i="1"/>
  <c r="W1319" i="1" s="1"/>
  <c r="U1241" i="1"/>
  <c r="W1241" i="1" s="1"/>
  <c r="U1765" i="1"/>
  <c r="W1765" i="1" s="1"/>
  <c r="U1125" i="1"/>
  <c r="W1125" i="1" s="1"/>
  <c r="U1550" i="1"/>
  <c r="W1550" i="1" s="1"/>
  <c r="U973" i="1"/>
  <c r="W973" i="1" s="1"/>
  <c r="U1451" i="1"/>
  <c r="W1451" i="1" s="1"/>
  <c r="U1009" i="1"/>
  <c r="W1009" i="1" s="1"/>
  <c r="U636" i="1"/>
  <c r="W636" i="1" s="1"/>
  <c r="U20" i="1"/>
  <c r="W20" i="1" s="1"/>
  <c r="U1024" i="1"/>
  <c r="W1024" i="1" s="1"/>
  <c r="U514" i="1"/>
  <c r="W514" i="1" s="1"/>
  <c r="U1762" i="1"/>
  <c r="W1762" i="1" s="1"/>
  <c r="U1597" i="1"/>
  <c r="W1597" i="1" s="1"/>
  <c r="U531" i="1"/>
  <c r="W531" i="1" s="1"/>
  <c r="U1264" i="1"/>
  <c r="W1264" i="1" s="1"/>
  <c r="U1881" i="1"/>
  <c r="W1881" i="1" s="1"/>
  <c r="U793" i="1"/>
  <c r="W793" i="1" s="1"/>
  <c r="U466" i="1"/>
  <c r="W466" i="1" s="1"/>
  <c r="U174" i="1"/>
  <c r="W174" i="1" s="1"/>
  <c r="U621" i="1"/>
  <c r="W621" i="1" s="1"/>
  <c r="U1302" i="1"/>
  <c r="W1302" i="1" s="1"/>
  <c r="U956" i="1"/>
  <c r="W956" i="1" s="1"/>
  <c r="U62" i="1"/>
  <c r="W62" i="1" s="1"/>
  <c r="U1119" i="1"/>
  <c r="W1119" i="1" s="1"/>
  <c r="U786" i="1"/>
  <c r="W786" i="1" s="1"/>
  <c r="U306" i="1"/>
  <c r="W306" i="1" s="1"/>
  <c r="U1558" i="1"/>
  <c r="W1558" i="1" s="1"/>
  <c r="U1908" i="1"/>
  <c r="W1908" i="1" s="1"/>
  <c r="U812" i="1"/>
  <c r="W812" i="1" s="1"/>
  <c r="U1668" i="1"/>
  <c r="W1668" i="1" s="1"/>
  <c r="U609" i="1"/>
  <c r="W609" i="1" s="1"/>
  <c r="U327" i="1"/>
  <c r="W327" i="1" s="1"/>
  <c r="U205" i="1"/>
  <c r="W205" i="1" s="1"/>
  <c r="U114" i="1"/>
  <c r="W114" i="1" s="1"/>
  <c r="U352" i="1"/>
  <c r="W352" i="1" s="1"/>
  <c r="U1287" i="1"/>
  <c r="W1287" i="1" s="1"/>
  <c r="U1730" i="1"/>
  <c r="W1730" i="1" s="1"/>
  <c r="U996" i="1"/>
  <c r="W996" i="1" s="1"/>
  <c r="U1703" i="1"/>
  <c r="W1703" i="1" s="1"/>
  <c r="U785" i="1"/>
  <c r="W785" i="1" s="1"/>
  <c r="U705" i="1"/>
  <c r="W705" i="1" s="1"/>
  <c r="U764" i="1"/>
  <c r="W764" i="1" s="1"/>
  <c r="U835" i="1"/>
  <c r="W835" i="1" s="1"/>
  <c r="U433" i="1"/>
  <c r="W433" i="1" s="1"/>
  <c r="U849" i="1"/>
  <c r="W849" i="1" s="1"/>
  <c r="U1742" i="1"/>
  <c r="W1742" i="1" s="1"/>
  <c r="U1780" i="1"/>
  <c r="W1780" i="1" s="1"/>
  <c r="U1759" i="1"/>
  <c r="W1759" i="1" s="1"/>
  <c r="U677" i="1"/>
  <c r="W677" i="1" s="1"/>
  <c r="U337" i="1"/>
  <c r="W337" i="1" s="1"/>
  <c r="U933" i="1"/>
  <c r="W933" i="1" s="1"/>
  <c r="U1292" i="1"/>
  <c r="W1292" i="1" s="1"/>
  <c r="U1611" i="1"/>
  <c r="W1611" i="1" s="1"/>
  <c r="U460" i="1"/>
  <c r="W460" i="1" s="1"/>
  <c r="U1174" i="1"/>
  <c r="W1174" i="1" s="1"/>
  <c r="U1901" i="1"/>
  <c r="W1901" i="1" s="1"/>
  <c r="U719" i="1"/>
  <c r="W719" i="1" s="1"/>
  <c r="U1381" i="1"/>
  <c r="W1381" i="1" s="1"/>
  <c r="U336" i="1"/>
  <c r="W336" i="1" s="1"/>
  <c r="U1074" i="1"/>
  <c r="W1074" i="1" s="1"/>
  <c r="U222" i="1"/>
  <c r="W222" i="1" s="1"/>
  <c r="U452" i="1"/>
  <c r="W452" i="1" s="1"/>
  <c r="U178" i="1"/>
  <c r="W178" i="1" s="1"/>
  <c r="U617" i="1"/>
  <c r="W617" i="1" s="1"/>
  <c r="U682" i="1"/>
  <c r="W682" i="1" s="1"/>
  <c r="U1692" i="1"/>
  <c r="W1692" i="1" s="1"/>
  <c r="U978" i="1"/>
  <c r="W978" i="1" s="1"/>
  <c r="U1941" i="1"/>
  <c r="W1941" i="1" s="1"/>
  <c r="U738" i="1"/>
  <c r="W738" i="1" s="1"/>
  <c r="U1316" i="1"/>
  <c r="W1316" i="1" s="1"/>
  <c r="U384" i="1"/>
  <c r="W384" i="1" s="1"/>
  <c r="U993" i="1"/>
  <c r="W993" i="1" s="1"/>
  <c r="U1340" i="1"/>
  <c r="W1340" i="1" s="1"/>
  <c r="U1404" i="1"/>
  <c r="W1404" i="1" s="1"/>
  <c r="U1303" i="1"/>
  <c r="W1303" i="1" s="1"/>
  <c r="U998" i="1"/>
  <c r="W998" i="1" s="1"/>
  <c r="U1331" i="1"/>
  <c r="W1331" i="1" s="1"/>
  <c r="U1189" i="1"/>
  <c r="W1189" i="1" s="1"/>
  <c r="U667" i="1"/>
  <c r="W667" i="1" s="1"/>
  <c r="U624" i="1"/>
  <c r="W624" i="1" s="1"/>
  <c r="U254" i="1"/>
  <c r="W254" i="1" s="1"/>
  <c r="U654" i="1"/>
  <c r="W654" i="1" s="1"/>
  <c r="U423" i="1"/>
  <c r="W423" i="1" s="1"/>
  <c r="U485" i="1"/>
  <c r="W485" i="1" s="1"/>
  <c r="U1465" i="1"/>
  <c r="W1465" i="1" s="1"/>
  <c r="U1729" i="1"/>
  <c r="W1729" i="1" s="1"/>
  <c r="U695" i="1"/>
  <c r="W695" i="1" s="1"/>
  <c r="U182" i="1"/>
  <c r="W182" i="1" s="1"/>
  <c r="U776" i="1"/>
  <c r="W776" i="1" s="1"/>
  <c r="U1442" i="1"/>
  <c r="W1442" i="1" s="1"/>
  <c r="U1472" i="1"/>
  <c r="W1472" i="1" s="1"/>
  <c r="U1027" i="1"/>
  <c r="W1027" i="1" s="1"/>
  <c r="U1744" i="1"/>
  <c r="W1744" i="1" s="1"/>
  <c r="U521" i="1"/>
  <c r="W521" i="1" s="1"/>
  <c r="U577" i="1"/>
  <c r="W577" i="1" s="1"/>
  <c r="U1268" i="1"/>
  <c r="W1268" i="1" s="1"/>
  <c r="U470" i="1"/>
  <c r="W470" i="1" s="1"/>
  <c r="U1213" i="1"/>
  <c r="W1213" i="1" s="1"/>
  <c r="U1831" i="1"/>
  <c r="W1831" i="1" s="1"/>
  <c r="U1234" i="1"/>
  <c r="W1234" i="1" s="1"/>
  <c r="U827" i="1"/>
  <c r="W827" i="1" s="1"/>
  <c r="U1086" i="1"/>
  <c r="W1086" i="1" s="1"/>
  <c r="U718" i="1"/>
  <c r="W718" i="1" s="1"/>
  <c r="U653" i="1"/>
  <c r="W653" i="1" s="1"/>
  <c r="U592" i="1"/>
  <c r="W592" i="1" s="1"/>
  <c r="U446" i="1"/>
  <c r="W446" i="1" s="1"/>
  <c r="U665" i="1"/>
  <c r="W665" i="1" s="1"/>
  <c r="U317" i="1"/>
  <c r="W317" i="1" s="1"/>
  <c r="U1503" i="1"/>
  <c r="W1503" i="1" s="1"/>
  <c r="U1897" i="1"/>
  <c r="W1897" i="1" s="1"/>
  <c r="U493" i="1"/>
  <c r="W493" i="1" s="1"/>
  <c r="U108" i="1"/>
  <c r="W108" i="1" s="1"/>
  <c r="U1262" i="1"/>
  <c r="W1262" i="1" s="1"/>
  <c r="U490" i="1"/>
  <c r="W490" i="1" s="1"/>
  <c r="U419" i="1"/>
  <c r="W419" i="1" s="1"/>
  <c r="U383" i="1"/>
  <c r="W383" i="1" s="1"/>
  <c r="U1960" i="1"/>
  <c r="W1960" i="1" s="1"/>
  <c r="U1115" i="1"/>
  <c r="W1115" i="1" s="1"/>
  <c r="U526" i="1"/>
  <c r="W526" i="1" s="1"/>
  <c r="U188" i="1"/>
  <c r="W188" i="1" s="1"/>
  <c r="U1200" i="1"/>
  <c r="W1200" i="1" s="1"/>
  <c r="U959" i="1"/>
  <c r="W959" i="1" s="1"/>
  <c r="U1025" i="1"/>
  <c r="W1025" i="1" s="1"/>
  <c r="U1207" i="1"/>
  <c r="W1207" i="1" s="1"/>
  <c r="U1133" i="1"/>
  <c r="W1133" i="1" s="1"/>
  <c r="U602" i="1"/>
  <c r="W602" i="1" s="1"/>
  <c r="U772" i="1"/>
  <c r="W772" i="1" s="1"/>
  <c r="U284" i="1"/>
  <c r="W284" i="1" s="1"/>
  <c r="U357" i="1"/>
  <c r="W357" i="1" s="1"/>
  <c r="U495" i="1"/>
  <c r="W495" i="1" s="1"/>
  <c r="U443" i="1"/>
  <c r="W443" i="1" s="1"/>
  <c r="U1654" i="1"/>
  <c r="W1654" i="1" s="1"/>
  <c r="U1461" i="1"/>
  <c r="W1461" i="1" s="1"/>
  <c r="U726" i="1"/>
  <c r="W726" i="1" s="1"/>
  <c r="U1476" i="1"/>
  <c r="W1476" i="1" s="1"/>
  <c r="U1246" i="1"/>
  <c r="W1246" i="1" s="1"/>
  <c r="U1329" i="1"/>
  <c r="W1329" i="1" s="1"/>
  <c r="U1193" i="1"/>
  <c r="W1193" i="1" s="1"/>
  <c r="U1062" i="1"/>
  <c r="W1062" i="1" s="1"/>
  <c r="U1211" i="1"/>
  <c r="W1211" i="1" s="1"/>
  <c r="U1144" i="1"/>
  <c r="W1144" i="1" s="1"/>
  <c r="U575" i="1"/>
  <c r="W575" i="1" s="1"/>
  <c r="U1471" i="1"/>
  <c r="W1471" i="1" s="1"/>
  <c r="U1543" i="1"/>
  <c r="W1543" i="1" s="1"/>
  <c r="U371" i="1"/>
  <c r="W371" i="1" s="1"/>
  <c r="U350" i="1"/>
  <c r="W350" i="1" s="1"/>
  <c r="U850" i="1"/>
  <c r="W850" i="1" s="1"/>
  <c r="U658" i="1"/>
  <c r="W658" i="1" s="1"/>
  <c r="U498" i="1"/>
  <c r="W498" i="1" s="1"/>
  <c r="U1323" i="1"/>
  <c r="W1323" i="1" s="1"/>
  <c r="U1334" i="1"/>
  <c r="W1334" i="1" s="1"/>
  <c r="U1549" i="1"/>
  <c r="W1549" i="1" s="1"/>
  <c r="U1026" i="1"/>
  <c r="W1026" i="1" s="1"/>
  <c r="U353" i="1"/>
  <c r="W353" i="1" s="1"/>
  <c r="U326" i="1"/>
  <c r="W326" i="1" s="1"/>
  <c r="U192" i="1"/>
  <c r="W192" i="1" s="1"/>
  <c r="U117" i="1"/>
  <c r="W117" i="1" s="1"/>
  <c r="U1751" i="1"/>
  <c r="W1751" i="1" s="1"/>
  <c r="U458" i="1"/>
  <c r="W458" i="1" s="1"/>
  <c r="U848" i="1"/>
  <c r="W848" i="1" s="1"/>
  <c r="U1946" i="1"/>
  <c r="W1946" i="1" s="1"/>
  <c r="U1792" i="1"/>
  <c r="W1792" i="1" s="1"/>
  <c r="U243" i="1"/>
  <c r="W243" i="1" s="1"/>
  <c r="U106" i="1"/>
  <c r="W106" i="1" s="1"/>
  <c r="U280" i="1"/>
  <c r="W280" i="1" s="1"/>
  <c r="U815" i="1"/>
  <c r="W815" i="1" s="1"/>
  <c r="U477" i="1"/>
  <c r="W477" i="1" s="1"/>
  <c r="U574" i="1"/>
  <c r="W574" i="1" s="1"/>
  <c r="U1090" i="1"/>
  <c r="W1090" i="1" s="1"/>
  <c r="U693" i="1"/>
  <c r="W693" i="1" s="1"/>
  <c r="U203" i="1"/>
  <c r="W203" i="1" s="1"/>
  <c r="U823" i="1"/>
  <c r="W823" i="1" s="1"/>
  <c r="U548" i="1"/>
  <c r="W548" i="1" s="1"/>
  <c r="U251" i="1"/>
  <c r="W251" i="1" s="1"/>
  <c r="U374" i="1"/>
  <c r="W374" i="1" s="1"/>
  <c r="U299" i="1"/>
  <c r="W299" i="1" s="1"/>
  <c r="U652" i="1"/>
  <c r="W652" i="1" s="1"/>
  <c r="U1561" i="1"/>
  <c r="W1561" i="1" s="1"/>
  <c r="U1795" i="1"/>
  <c r="W1795" i="1" s="1"/>
  <c r="U872" i="1"/>
  <c r="W872" i="1" s="1"/>
  <c r="U1582" i="1"/>
  <c r="W1582" i="1" s="1"/>
  <c r="U902" i="1"/>
  <c r="W902" i="1" s="1"/>
  <c r="U304" i="1"/>
  <c r="W304" i="1" s="1"/>
  <c r="U45" i="1"/>
  <c r="W45" i="1" s="1"/>
  <c r="U1493" i="1"/>
  <c r="W1493" i="1" s="1"/>
  <c r="U136" i="1"/>
  <c r="W136" i="1" s="1"/>
  <c r="U189" i="1"/>
  <c r="W189" i="1" s="1"/>
  <c r="U1802" i="1"/>
  <c r="W1802" i="1" s="1"/>
  <c r="U260" i="1"/>
  <c r="W260" i="1" s="1"/>
  <c r="U1548" i="1"/>
  <c r="W1548" i="1" s="1"/>
  <c r="U450" i="1"/>
  <c r="W450" i="1" s="1"/>
  <c r="U255" i="1"/>
  <c r="W255" i="1" s="1"/>
  <c r="U55" i="1"/>
  <c r="W55" i="1" s="1"/>
  <c r="U157" i="1"/>
  <c r="W157" i="1" s="1"/>
  <c r="U644" i="1"/>
  <c r="W644" i="1" s="1"/>
  <c r="U1256" i="1"/>
  <c r="W1256" i="1" s="1"/>
  <c r="U1416" i="1"/>
  <c r="W1416" i="1" s="1"/>
  <c r="U530" i="1"/>
  <c r="W530" i="1" s="1"/>
  <c r="U947" i="1"/>
  <c r="W947" i="1" s="1"/>
  <c r="U1537" i="1"/>
  <c r="W1537" i="1" s="1"/>
  <c r="U1859" i="1"/>
  <c r="W1859" i="1" s="1"/>
  <c r="U830" i="1"/>
  <c r="W830" i="1" s="1"/>
  <c r="U494" i="1"/>
  <c r="W494" i="1" s="1"/>
  <c r="U1886" i="1"/>
  <c r="W1886" i="1" s="1"/>
  <c r="U1523" i="1"/>
  <c r="W1523" i="1" s="1"/>
  <c r="U1851" i="1"/>
  <c r="W1851" i="1" s="1"/>
  <c r="U1955" i="1"/>
  <c r="W1955" i="1" s="1"/>
  <c r="U1947" i="1"/>
  <c r="W1947" i="1" s="1"/>
  <c r="U1803" i="1"/>
  <c r="W1803" i="1" s="1"/>
  <c r="U1372" i="1"/>
  <c r="W1372" i="1" s="1"/>
  <c r="U1775" i="1"/>
  <c r="W1775" i="1" s="1"/>
  <c r="U153" i="1"/>
  <c r="W153" i="1" s="1"/>
  <c r="U1326" i="1"/>
  <c r="W1326" i="1" s="1"/>
  <c r="U533" i="1"/>
  <c r="W533" i="1" s="1"/>
  <c r="U732" i="1"/>
  <c r="W732" i="1" s="1"/>
  <c r="U603" i="1"/>
  <c r="W603" i="1" s="1"/>
  <c r="U1397" i="1"/>
  <c r="W1397" i="1" s="1"/>
  <c r="U369" i="1"/>
  <c r="W369" i="1" s="1"/>
  <c r="U1098" i="1"/>
  <c r="W1098" i="1" s="1"/>
  <c r="U851" i="1"/>
  <c r="W851" i="1" s="1"/>
  <c r="U1043" i="1"/>
  <c r="W1043" i="1" s="1"/>
  <c r="U1522" i="1"/>
  <c r="W1522" i="1" s="1"/>
  <c r="U147" i="1"/>
  <c r="W147" i="1" s="1"/>
  <c r="U48" i="1"/>
  <c r="W48" i="1" s="1"/>
  <c r="U1912" i="1"/>
  <c r="W1912" i="1" s="1"/>
  <c r="U416" i="1"/>
  <c r="W416" i="1" s="1"/>
  <c r="U1944" i="1"/>
  <c r="W1944" i="1" s="1"/>
  <c r="U400" i="1"/>
  <c r="W400" i="1" s="1"/>
  <c r="U890" i="1"/>
  <c r="W890" i="1" s="1"/>
  <c r="U931" i="1"/>
  <c r="W931" i="1" s="1"/>
  <c r="U1511" i="1"/>
  <c r="W1511" i="1" s="1"/>
  <c r="U1847" i="1"/>
  <c r="W1847" i="1" s="1"/>
  <c r="U1093" i="1"/>
  <c r="W1093" i="1" s="1"/>
  <c r="U258" i="1"/>
  <c r="W258" i="1" s="1"/>
  <c r="U750" i="1"/>
  <c r="W750" i="1" s="1"/>
  <c r="U465" i="1"/>
  <c r="W465" i="1" s="1"/>
  <c r="U245" i="1"/>
  <c r="W245" i="1" s="1"/>
  <c r="U405" i="1"/>
  <c r="W405" i="1" s="1"/>
  <c r="U499" i="1"/>
  <c r="W499" i="1" s="1"/>
  <c r="U950" i="1"/>
  <c r="W950" i="1" s="1"/>
  <c r="U607" i="1"/>
  <c r="W607" i="1" s="1"/>
  <c r="U557" i="1"/>
  <c r="W557" i="1" s="1"/>
  <c r="U756" i="1"/>
  <c r="W756" i="1" s="1"/>
  <c r="U843" i="1"/>
  <c r="W843" i="1" s="1"/>
  <c r="U1154" i="1"/>
  <c r="W1154" i="1" s="1"/>
  <c r="U427" i="1"/>
  <c r="W427" i="1" s="1"/>
  <c r="U263" i="1"/>
  <c r="W263" i="1" s="1"/>
  <c r="U1887" i="1"/>
  <c r="W1887" i="1" s="1"/>
  <c r="U1932" i="1"/>
  <c r="W1932" i="1" s="1"/>
  <c r="U1713" i="1"/>
  <c r="W1713" i="1" s="1"/>
  <c r="U143" i="1"/>
  <c r="W143" i="1" s="1"/>
  <c r="U1412" i="1"/>
  <c r="W1412" i="1" s="1"/>
  <c r="U1647" i="1"/>
  <c r="W1647" i="1" s="1"/>
  <c r="U27" i="1"/>
  <c r="W27" i="1" s="1"/>
  <c r="U173" i="1"/>
  <c r="W173" i="1" s="1"/>
  <c r="U1169" i="1"/>
  <c r="W1169" i="1" s="1"/>
  <c r="U1280" i="1"/>
  <c r="W1280" i="1" s="1"/>
  <c r="U1586" i="1"/>
  <c r="W1586" i="1" s="1"/>
  <c r="U1181" i="1"/>
  <c r="W1181" i="1" s="1"/>
  <c r="U11" i="1"/>
  <c r="W11" i="1" s="1"/>
  <c r="U262" i="1"/>
  <c r="W262" i="1" s="1"/>
  <c r="U1266" i="1"/>
  <c r="W1266" i="1" s="1"/>
  <c r="U1834" i="1"/>
  <c r="W1834" i="1" s="1"/>
  <c r="U1019" i="1"/>
  <c r="W1019" i="1" s="1"/>
  <c r="U1756" i="1"/>
  <c r="W1756" i="1" s="1"/>
  <c r="U1563" i="1"/>
  <c r="W1563" i="1" s="1"/>
  <c r="U914" i="1"/>
  <c r="W914" i="1" s="1"/>
  <c r="U1629" i="1"/>
  <c r="W1629" i="1" s="1"/>
  <c r="U377" i="1"/>
  <c r="W377" i="1" s="1"/>
  <c r="U1666" i="1"/>
  <c r="W1666" i="1" s="1"/>
  <c r="U655" i="1"/>
  <c r="W655" i="1" s="1"/>
  <c r="U242" i="1"/>
  <c r="W242" i="1" s="1"/>
  <c r="U967" i="1"/>
  <c r="W967" i="1" s="1"/>
  <c r="U606" i="1"/>
  <c r="W606" i="1" s="1"/>
  <c r="U696" i="1"/>
  <c r="W696" i="1" s="1"/>
  <c r="U1469" i="1"/>
  <c r="W1469" i="1" s="1"/>
  <c r="U1682" i="1"/>
  <c r="W1682" i="1" s="1"/>
  <c r="U257" i="1"/>
  <c r="W257" i="1" s="1"/>
  <c r="U1301" i="1"/>
  <c r="W1301" i="1" s="1"/>
  <c r="U923" i="1"/>
  <c r="W923" i="1" s="1"/>
  <c r="U948" i="1"/>
  <c r="W948" i="1" s="1"/>
  <c r="U1072" i="1"/>
  <c r="W1072" i="1" s="1"/>
  <c r="U67" i="1"/>
  <c r="W67" i="1" s="1"/>
  <c r="U1438" i="1"/>
  <c r="W1438" i="1" s="1"/>
  <c r="U90" i="1"/>
  <c r="W90" i="1" s="1"/>
  <c r="U910" i="1"/>
  <c r="W910" i="1" s="1"/>
  <c r="U81" i="1"/>
  <c r="W81" i="1" s="1"/>
  <c r="U1612" i="1"/>
  <c r="W1612" i="1" s="1"/>
  <c r="U1777" i="1"/>
  <c r="W1777" i="1" s="1"/>
  <c r="U576" i="1"/>
  <c r="W576" i="1" s="1"/>
  <c r="U1663" i="1"/>
  <c r="W1663" i="1" s="1"/>
  <c r="U1378" i="1"/>
  <c r="W1378" i="1" s="1"/>
  <c r="U794" i="1"/>
  <c r="W794" i="1" s="1"/>
  <c r="U1153" i="1"/>
  <c r="W1153" i="1" s="1"/>
  <c r="U1580" i="1"/>
  <c r="W1580" i="1" s="1"/>
  <c r="U730" i="1"/>
  <c r="W730" i="1" s="1"/>
  <c r="U1540" i="1"/>
  <c r="W1540" i="1" s="1"/>
  <c r="U1773" i="1"/>
  <c r="W1773" i="1" s="1"/>
  <c r="U1136" i="1"/>
  <c r="W1136" i="1" s="1"/>
  <c r="U164" i="1"/>
  <c r="W164" i="1" s="1"/>
  <c r="U478" i="1"/>
  <c r="W478" i="1" s="1"/>
  <c r="U715" i="1"/>
  <c r="W715" i="1" s="1"/>
  <c r="U1640" i="1"/>
  <c r="W1640" i="1" s="1"/>
  <c r="U316" i="1"/>
  <c r="W316" i="1" s="1"/>
  <c r="U1752" i="1"/>
  <c r="W1752" i="1" s="1"/>
  <c r="U1224" i="1"/>
  <c r="W1224" i="1" s="1"/>
  <c r="U1951" i="1"/>
  <c r="W1951" i="1" s="1"/>
  <c r="U598" i="1"/>
  <c r="W598" i="1" s="1"/>
  <c r="U853" i="1"/>
  <c r="W853" i="1" s="1"/>
  <c r="U394" i="1"/>
  <c r="W394" i="1" s="1"/>
  <c r="U298" i="1"/>
  <c r="W298" i="1" s="1"/>
  <c r="U1199" i="1"/>
  <c r="W1199" i="1" s="1"/>
  <c r="U1521" i="1"/>
  <c r="W1521" i="1" s="1"/>
  <c r="U1843" i="1"/>
  <c r="W1843" i="1" s="1"/>
  <c r="U1053" i="1"/>
  <c r="W1053" i="1" s="1"/>
  <c r="U716" i="1"/>
  <c r="W716" i="1" s="1"/>
  <c r="U1035" i="1"/>
  <c r="W1035" i="1" s="1"/>
  <c r="U684" i="1"/>
  <c r="W684" i="1" s="1"/>
  <c r="U1930" i="1"/>
  <c r="W1930" i="1" s="1"/>
  <c r="U101" i="1"/>
  <c r="W101" i="1" s="1"/>
  <c r="U1566" i="1"/>
  <c r="W1566" i="1" s="1"/>
  <c r="U150" i="1"/>
  <c r="W150" i="1" s="1"/>
  <c r="U1063" i="1"/>
  <c r="W1063" i="1" s="1"/>
  <c r="U451" i="1"/>
  <c r="W451" i="1" s="1"/>
  <c r="U1806" i="1"/>
  <c r="W1806" i="1" s="1"/>
  <c r="U1201" i="1"/>
  <c r="W1201" i="1" s="1"/>
  <c r="U1243" i="1"/>
  <c r="W1243" i="1" s="1"/>
  <c r="U1261" i="1"/>
  <c r="W1261" i="1" s="1"/>
  <c r="U753" i="1"/>
  <c r="W753" i="1" s="1"/>
  <c r="U207" i="1"/>
  <c r="W207" i="1" s="1"/>
  <c r="U184" i="1"/>
  <c r="W184" i="1" s="1"/>
  <c r="U1720" i="1"/>
  <c r="W1720" i="1" s="1"/>
  <c r="U1386" i="1"/>
  <c r="W1386" i="1" s="1"/>
  <c r="U1721" i="1"/>
  <c r="W1721" i="1" s="1"/>
  <c r="U1905" i="1"/>
  <c r="W1905" i="1" s="1"/>
  <c r="U360" i="1"/>
  <c r="W360" i="1" s="1"/>
  <c r="U496" i="1"/>
  <c r="W496" i="1" s="1"/>
  <c r="U688" i="1"/>
  <c r="W688" i="1" s="1"/>
  <c r="U1709" i="1"/>
  <c r="W1709" i="1" s="1"/>
  <c r="U156" i="1"/>
  <c r="W156" i="1" s="1"/>
  <c r="U919" i="1"/>
  <c r="W919" i="1" s="1"/>
  <c r="U1131" i="1"/>
  <c r="W1131" i="1" s="1"/>
  <c r="U1120" i="1"/>
  <c r="W1120" i="1" s="1"/>
  <c r="U814" i="1"/>
  <c r="W814" i="1" s="1"/>
  <c r="U1641" i="1"/>
  <c r="W1641" i="1" s="1"/>
  <c r="U892" i="1"/>
  <c r="W892" i="1" s="1"/>
  <c r="U589" i="1"/>
  <c r="W589" i="1" s="1"/>
  <c r="U1377" i="1"/>
  <c r="W1377" i="1" s="1"/>
  <c r="U511" i="1"/>
  <c r="W511" i="1" s="1"/>
  <c r="U1593" i="1"/>
  <c r="W1593" i="1" s="1"/>
  <c r="U1929" i="1"/>
  <c r="W1929" i="1" s="1"/>
  <c r="U447" i="1"/>
  <c r="W447" i="1" s="1"/>
  <c r="U1045" i="1"/>
  <c r="W1045" i="1" s="1"/>
  <c r="U1971" i="1"/>
  <c r="W1971" i="1" s="1"/>
  <c r="U1965" i="1"/>
  <c r="W1965" i="1" s="1"/>
  <c r="U1788" i="1"/>
  <c r="W1788" i="1" s="1"/>
  <c r="U1346" i="1"/>
  <c r="W1346" i="1" s="1"/>
  <c r="U1538" i="1"/>
  <c r="W1538" i="1" s="1"/>
  <c r="U1058" i="1"/>
  <c r="W1058" i="1" s="1"/>
  <c r="U1972" i="1"/>
  <c r="W1972" i="1" s="1"/>
  <c r="U1479" i="1"/>
  <c r="W1479" i="1" s="1"/>
  <c r="U768" i="1"/>
  <c r="W768" i="1" s="1"/>
  <c r="U1585" i="1"/>
  <c r="W1585" i="1" s="1"/>
  <c r="U1870" i="1"/>
  <c r="W1870" i="1" s="1"/>
  <c r="U1006" i="1"/>
  <c r="W1006" i="1" s="1"/>
  <c r="U1837" i="1"/>
  <c r="W1837" i="1" s="1"/>
  <c r="U1250" i="1"/>
  <c r="W1250" i="1" s="1"/>
  <c r="U1553" i="1"/>
  <c r="W1553" i="1" s="1"/>
  <c r="U59" i="1"/>
  <c r="W59" i="1" s="1"/>
  <c r="U1078" i="1"/>
  <c r="W1078" i="1" s="1"/>
  <c r="U216" i="1"/>
  <c r="W216" i="1" s="1"/>
  <c r="U1745" i="1"/>
  <c r="W1745" i="1" s="1"/>
  <c r="U1073" i="1"/>
  <c r="W1073" i="1" s="1"/>
  <c r="U1533" i="1"/>
  <c r="W1533" i="1" s="1"/>
  <c r="U958" i="1"/>
  <c r="W958" i="1" s="1"/>
  <c r="U699" i="1"/>
  <c r="W699" i="1" s="1"/>
  <c r="U1858" i="1"/>
  <c r="W1858" i="1" s="1"/>
  <c r="U301" i="1"/>
  <c r="W301" i="1" s="1"/>
  <c r="U1651" i="1"/>
  <c r="W1651" i="1" s="1"/>
  <c r="U1526" i="1"/>
  <c r="W1526" i="1" s="1"/>
  <c r="U1492" i="1"/>
  <c r="W1492" i="1" s="1"/>
  <c r="U920" i="1"/>
  <c r="W920" i="1" s="1"/>
  <c r="U1517" i="1"/>
  <c r="W1517" i="1" s="1"/>
  <c r="U553" i="1"/>
  <c r="W553" i="1" s="1"/>
  <c r="U1221" i="1"/>
  <c r="W1221" i="1" s="1"/>
  <c r="U1900" i="1"/>
  <c r="W1900" i="1" s="1"/>
  <c r="U1898" i="1"/>
  <c r="W1898" i="1" s="1"/>
  <c r="U1502" i="1"/>
  <c r="W1502" i="1" s="1"/>
  <c r="U119" i="1"/>
  <c r="W119" i="1" s="1"/>
  <c r="U1621" i="1"/>
  <c r="W1621" i="1" s="1"/>
  <c r="U725" i="1"/>
  <c r="W725" i="1" s="1"/>
  <c r="U1354" i="1"/>
  <c r="W1354" i="1" s="1"/>
  <c r="U440" i="1"/>
  <c r="W440" i="1" s="1"/>
  <c r="U1828" i="1"/>
  <c r="W1828" i="1" s="1"/>
  <c r="U1038" i="1"/>
  <c r="W1038" i="1" s="1"/>
  <c r="U176" i="1"/>
  <c r="W176" i="1" s="1"/>
  <c r="U1866" i="1"/>
  <c r="W1866" i="1" s="1"/>
  <c r="U1957" i="1"/>
  <c r="W1957" i="1" s="1"/>
  <c r="U1002" i="1"/>
  <c r="W1002" i="1" s="1"/>
  <c r="U175" i="1"/>
  <c r="W175" i="1" s="1"/>
  <c r="U861" i="1"/>
  <c r="W861" i="1" s="1"/>
  <c r="U987" i="1"/>
  <c r="W987" i="1" s="1"/>
  <c r="U819" i="1"/>
  <c r="W819" i="1" s="1"/>
  <c r="U1610" i="1"/>
  <c r="W1610" i="1" s="1"/>
  <c r="U1122" i="1"/>
  <c r="W1122" i="1" s="1"/>
  <c r="U981" i="1"/>
  <c r="W981" i="1" s="1"/>
  <c r="U1888" i="1"/>
  <c r="W1888" i="1" s="1"/>
  <c r="U1860" i="1"/>
  <c r="W1860" i="1" s="1"/>
  <c r="U1718" i="1"/>
  <c r="W1718" i="1" s="1"/>
  <c r="U141" i="1"/>
  <c r="W141" i="1" s="1"/>
  <c r="U1915" i="1"/>
  <c r="W1915" i="1" s="1"/>
  <c r="U1475" i="1"/>
  <c r="W1475" i="1" s="1"/>
  <c r="U1288" i="1"/>
  <c r="W1288" i="1" s="1"/>
  <c r="U1767" i="1"/>
  <c r="W1767" i="1" s="1"/>
  <c r="U1376" i="1"/>
  <c r="W1376" i="1" s="1"/>
  <c r="U1926" i="1"/>
  <c r="W1926" i="1" s="1"/>
  <c r="U1786" i="1"/>
  <c r="W1786" i="1" s="1"/>
  <c r="U712" i="1"/>
  <c r="W712" i="1" s="1"/>
  <c r="U1787" i="1"/>
  <c r="W1787" i="1" s="1"/>
  <c r="U36" i="1"/>
  <c r="W36" i="1" s="1"/>
  <c r="U1794" i="1"/>
  <c r="W1794" i="1" s="1"/>
  <c r="U528" i="1"/>
  <c r="W528" i="1" s="1"/>
  <c r="U1443" i="1"/>
  <c r="W1443" i="1" s="1"/>
  <c r="U1689" i="1"/>
  <c r="W1689" i="1" s="1"/>
  <c r="U1923" i="1"/>
  <c r="W1923" i="1" s="1"/>
  <c r="U1236" i="1"/>
  <c r="W1236" i="1" s="1"/>
  <c r="U1625" i="1"/>
  <c r="W1625" i="1" s="1"/>
  <c r="U802" i="1"/>
  <c r="W802" i="1" s="1"/>
  <c r="U703" i="1"/>
  <c r="W703" i="1" s="1"/>
  <c r="U1753" i="1"/>
  <c r="W1753" i="1" s="1"/>
  <c r="U346" i="1"/>
  <c r="W346" i="1" s="1"/>
  <c r="U234" i="1"/>
  <c r="W234" i="1" s="1"/>
  <c r="U1890" i="1"/>
  <c r="W1890" i="1" s="1"/>
  <c r="U191" i="1"/>
  <c r="W191" i="1" s="1"/>
  <c r="U312" i="1"/>
  <c r="W312" i="1" s="1"/>
  <c r="U1595" i="1"/>
  <c r="W1595" i="1" s="1"/>
  <c r="U1916" i="1"/>
  <c r="W1916" i="1" s="1"/>
  <c r="U882" i="1"/>
  <c r="W882" i="1" s="1"/>
  <c r="U1474" i="1"/>
  <c r="W1474" i="1" s="1"/>
  <c r="U550" i="1"/>
  <c r="W550" i="1" s="1"/>
  <c r="U1844" i="1"/>
  <c r="W1844" i="1" s="1"/>
  <c r="U1796" i="1"/>
  <c r="W1796" i="1" s="1"/>
  <c r="U889" i="1"/>
  <c r="W889" i="1" s="1"/>
  <c r="U1945" i="1"/>
  <c r="W1945" i="1" s="1"/>
  <c r="U1760" i="1"/>
  <c r="W1760" i="1" s="1"/>
  <c r="U1394" i="1"/>
  <c r="W1394" i="1" s="1"/>
  <c r="U125" i="1"/>
  <c r="W125" i="1" s="1"/>
  <c r="U1811" i="1"/>
  <c r="W1811" i="1" s="1"/>
  <c r="U1798" i="1"/>
  <c r="W1798" i="1" s="1"/>
  <c r="U906" i="1"/>
  <c r="W906" i="1" s="1"/>
  <c r="U1877" i="1"/>
  <c r="W1877" i="1" s="1"/>
  <c r="U1848" i="1"/>
  <c r="W1848" i="1" s="1"/>
  <c r="U840" i="1"/>
  <c r="W840" i="1" s="1"/>
  <c r="U1578" i="1"/>
  <c r="W1578" i="1" s="1"/>
  <c r="U307" i="1"/>
  <c r="W307" i="1" s="1"/>
  <c r="U630" i="1"/>
  <c r="W630" i="1" s="1"/>
  <c r="U564" i="1"/>
  <c r="W564" i="1" s="1"/>
  <c r="U74" i="1"/>
  <c r="W74" i="1" s="1"/>
  <c r="U1896" i="1"/>
  <c r="W1896" i="1" s="1"/>
  <c r="U1574" i="1"/>
  <c r="W1574" i="1" s="1"/>
  <c r="U1223" i="1"/>
  <c r="W1223" i="1" s="1"/>
  <c r="U762" i="1"/>
  <c r="W762" i="1" s="1"/>
  <c r="U1450" i="1"/>
  <c r="W1450" i="1" s="1"/>
  <c r="U1840" i="1"/>
  <c r="W1840" i="1" s="1"/>
  <c r="U887" i="1"/>
  <c r="W887" i="1" s="1"/>
  <c r="U35" i="1"/>
  <c r="W35" i="1" s="1"/>
  <c r="U780" i="1"/>
  <c r="W780" i="1" s="1"/>
  <c r="U42" i="1"/>
  <c r="W42" i="1" s="1"/>
  <c r="U1427" i="1"/>
  <c r="W1427" i="1" s="1"/>
  <c r="U1707" i="1"/>
  <c r="W1707" i="1" s="1"/>
  <c r="U769" i="1"/>
  <c r="W769" i="1" s="1"/>
  <c r="U1418" i="1"/>
  <c r="W1418" i="1" s="1"/>
  <c r="U757" i="1"/>
  <c r="W757" i="1" s="1"/>
  <c r="U1061" i="1"/>
  <c r="W1061" i="1" s="1"/>
  <c r="U585" i="1"/>
  <c r="W585" i="1" s="1"/>
  <c r="U10" i="1"/>
  <c r="W10" i="1" s="1"/>
  <c r="U965" i="1"/>
  <c r="W965" i="1" s="1"/>
  <c r="U690" i="1"/>
  <c r="W690" i="1" s="1"/>
  <c r="U1534" i="1"/>
  <c r="W1534" i="1" s="1"/>
  <c r="U381" i="1"/>
  <c r="W381" i="1" s="1"/>
  <c r="U276" i="1"/>
  <c r="W276" i="1" s="1"/>
  <c r="U1757" i="1"/>
  <c r="W1757" i="1" s="1"/>
  <c r="U846" i="1"/>
  <c r="W846" i="1" s="1"/>
  <c r="U1239" i="1"/>
  <c r="W1239" i="1" s="1"/>
  <c r="U370" i="1"/>
  <c r="W370" i="1" s="1"/>
  <c r="U1108" i="1"/>
  <c r="W1108" i="1" s="1"/>
  <c r="U237" i="1"/>
  <c r="W237" i="1" s="1"/>
  <c r="U895" i="1"/>
  <c r="W895" i="1" s="1"/>
  <c r="U53" i="1"/>
  <c r="W53" i="1" s="1"/>
  <c r="U345" i="1"/>
  <c r="W345" i="1" s="1"/>
  <c r="U634" i="1"/>
  <c r="W634" i="1" s="1"/>
  <c r="U332" i="1"/>
  <c r="W332" i="1" s="1"/>
  <c r="U1853" i="1"/>
  <c r="W1853" i="1" s="1"/>
  <c r="U1961" i="1"/>
  <c r="W1961" i="1" s="1"/>
  <c r="U1917" i="1"/>
  <c r="W1917" i="1" s="1"/>
  <c r="U1440" i="1"/>
  <c r="W1440" i="1" s="1"/>
  <c r="U909" i="1"/>
  <c r="W909" i="1" s="1"/>
  <c r="U525" i="1"/>
  <c r="W525" i="1" s="1"/>
  <c r="U1504" i="1"/>
  <c r="W1504" i="1" s="1"/>
  <c r="U1948" i="1"/>
  <c r="W1948" i="1" s="1"/>
  <c r="U22" i="1"/>
  <c r="W22" i="1" s="1"/>
  <c r="U1581" i="1"/>
  <c r="W1581" i="1" s="1"/>
  <c r="U1633" i="1"/>
  <c r="W1633" i="1" s="1"/>
  <c r="U436" i="1"/>
  <c r="W436" i="1" s="1"/>
  <c r="U821" i="1"/>
  <c r="W821" i="1" s="1"/>
  <c r="U583" i="1"/>
  <c r="W583" i="1" s="1"/>
  <c r="U1445" i="1"/>
  <c r="W1445" i="1" s="1"/>
  <c r="U619" i="1"/>
  <c r="W619" i="1" s="1"/>
  <c r="U60" i="1"/>
  <c r="W60" i="1" s="1"/>
  <c r="U1353" i="1"/>
  <c r="W1353" i="1" s="1"/>
  <c r="U229" i="1"/>
  <c r="W229" i="1" s="1"/>
  <c r="U937" i="1"/>
  <c r="W937" i="1" s="1"/>
  <c r="U565" i="1"/>
  <c r="W565" i="1" s="1"/>
  <c r="U1619" i="1"/>
  <c r="W1619" i="1" s="1"/>
  <c r="U929" i="1"/>
  <c r="W929" i="1" s="1"/>
  <c r="U1162" i="1"/>
  <c r="W1162" i="1" s="1"/>
  <c r="U1664" i="1"/>
  <c r="W1664" i="1" s="1"/>
  <c r="U982" i="1"/>
  <c r="W982" i="1" s="1"/>
  <c r="U1531" i="1"/>
  <c r="W1531" i="1" s="1"/>
  <c r="U102" i="1"/>
  <c r="W102" i="1" s="1"/>
  <c r="U651" i="1"/>
  <c r="W651" i="1" s="1"/>
  <c r="U517" i="1"/>
  <c r="W517" i="1" s="1"/>
  <c r="U955" i="1"/>
  <c r="W955" i="1" s="1"/>
  <c r="U1785" i="1"/>
  <c r="W1785" i="1" s="1"/>
  <c r="U1513" i="1"/>
  <c r="W1513" i="1" s="1"/>
  <c r="U668" i="1"/>
  <c r="W668" i="1" s="1"/>
  <c r="U393" i="1"/>
  <c r="W393" i="1" s="1"/>
  <c r="U1968" i="1"/>
  <c r="W1968" i="1" s="1"/>
  <c r="U1088" i="1"/>
  <c r="W1088" i="1" s="1"/>
  <c r="U569" i="1"/>
  <c r="W569" i="1" s="1"/>
  <c r="U852" i="1"/>
  <c r="W852" i="1" s="1"/>
  <c r="U706" i="1"/>
  <c r="W706" i="1" s="1"/>
  <c r="U1953" i="1"/>
  <c r="W1953" i="1" s="1"/>
  <c r="U1075" i="1"/>
  <c r="W1075" i="1" s="1"/>
  <c r="U1724" i="1"/>
  <c r="W1724" i="1" s="1"/>
  <c r="U88" i="1"/>
  <c r="W88" i="1" s="1"/>
  <c r="U382" i="1"/>
  <c r="W382" i="1" s="1"/>
  <c r="U661" i="1"/>
  <c r="W661" i="1" s="1"/>
  <c r="U4" i="1"/>
  <c r="W4" i="1" s="1"/>
  <c r="U934" i="1"/>
  <c r="W934" i="1" s="1"/>
  <c r="U408" i="1"/>
  <c r="W408" i="1" s="1"/>
  <c r="U858" i="1"/>
  <c r="W858" i="1" s="1"/>
  <c r="U1570" i="1"/>
  <c r="W1570" i="1" s="1"/>
  <c r="U799" i="1"/>
  <c r="W799" i="1" s="1"/>
  <c r="U469" i="1"/>
  <c r="W469" i="1" s="1"/>
  <c r="U1205" i="1"/>
  <c r="W1205" i="1" s="1"/>
  <c r="U1805" i="1"/>
  <c r="W1805" i="1" s="1"/>
  <c r="U1003" i="1"/>
  <c r="W1003" i="1" s="1"/>
  <c r="U268" i="1"/>
  <c r="W268" i="1" s="1"/>
  <c r="U401" i="1"/>
  <c r="W401" i="1" s="1"/>
  <c r="U1413" i="1"/>
  <c r="W1413" i="1" s="1"/>
  <c r="U560" i="1"/>
  <c r="W560" i="1" s="1"/>
  <c r="U532" i="1"/>
  <c r="W532" i="1" s="1"/>
  <c r="U1793" i="1"/>
  <c r="W1793" i="1" s="1"/>
  <c r="U144" i="1"/>
  <c r="W144" i="1" s="1"/>
  <c r="U44" i="1"/>
  <c r="W44" i="1" s="1"/>
  <c r="U743" i="1"/>
  <c r="W743" i="1" s="1"/>
  <c r="U1012" i="1"/>
  <c r="W1012" i="1" s="1"/>
  <c r="U641" i="1"/>
  <c r="W641" i="1" s="1"/>
  <c r="U1417" i="1"/>
  <c r="W1417" i="1" s="1"/>
  <c r="U552" i="1"/>
  <c r="W552" i="1" s="1"/>
  <c r="U321" i="1"/>
  <c r="W321" i="1" s="1"/>
  <c r="U1884" i="1"/>
  <c r="W1884" i="1" s="1"/>
  <c r="U225" i="1"/>
  <c r="W225" i="1" s="1"/>
  <c r="U269" i="1"/>
  <c r="W269" i="1" s="1"/>
  <c r="U1379" i="1"/>
  <c r="W1379" i="1" s="1"/>
  <c r="U1270" i="1"/>
  <c r="W1270" i="1" s="1"/>
  <c r="U46" i="1"/>
  <c r="W46" i="1" s="1"/>
  <c r="U1042" i="1"/>
  <c r="W1042" i="1" s="1"/>
  <c r="U1135" i="1"/>
  <c r="W1135" i="1" s="1"/>
  <c r="U683" i="1"/>
  <c r="W683" i="1" s="1"/>
  <c r="U1000" i="1"/>
  <c r="W1000" i="1" s="1"/>
  <c r="U1216" i="1"/>
  <c r="W1216" i="1" s="1"/>
  <c r="U47" i="1"/>
  <c r="W47" i="1" s="1"/>
  <c r="U295" i="1"/>
  <c r="W295" i="1" s="1"/>
  <c r="U507" i="1"/>
  <c r="W507" i="1" s="1"/>
  <c r="U142" i="1"/>
  <c r="W142" i="1" s="1"/>
  <c r="U600" i="1"/>
  <c r="W600" i="1" s="1"/>
  <c r="U1276" i="1"/>
  <c r="W1276" i="1" s="1"/>
  <c r="U293" i="1"/>
  <c r="W293" i="1" s="1"/>
  <c r="U816" i="1"/>
  <c r="W816" i="1" s="1"/>
  <c r="U1317" i="1"/>
  <c r="W1317" i="1" s="1"/>
  <c r="U1731" i="1"/>
  <c r="W1731" i="1" s="1"/>
  <c r="U1375" i="1"/>
  <c r="W1375" i="1" s="1"/>
  <c r="U356" i="1"/>
  <c r="W356" i="1" s="1"/>
  <c r="U1405" i="1"/>
  <c r="W1405" i="1" s="1"/>
  <c r="U1683" i="1"/>
  <c r="W1683" i="1" s="1"/>
  <c r="U454" i="1"/>
  <c r="W454" i="1" s="1"/>
  <c r="U792" i="1"/>
  <c r="W792" i="1" s="1"/>
  <c r="U1761" i="1"/>
  <c r="W1761" i="1" s="1"/>
  <c r="U1432" i="1"/>
  <c r="W1432" i="1" s="1"/>
  <c r="U421" i="1"/>
  <c r="W421" i="1" s="1"/>
  <c r="U247" i="1"/>
  <c r="W247" i="1" s="1"/>
  <c r="U34" i="1"/>
  <c r="W34" i="1" s="1"/>
  <c r="U392" i="1"/>
  <c r="W392" i="1" s="1"/>
  <c r="U806" i="1"/>
  <c r="W806" i="1" s="1"/>
  <c r="U740" i="1"/>
  <c r="W740" i="1" s="1"/>
  <c r="U1274" i="1"/>
  <c r="W1274" i="1" s="1"/>
  <c r="U1660" i="1"/>
  <c r="W1660" i="1" s="1"/>
  <c r="U1410" i="1"/>
  <c r="W1410" i="1" s="1"/>
  <c r="U290" i="1"/>
  <c r="W290" i="1" s="1"/>
  <c r="U434" i="1"/>
  <c r="W434" i="1" s="1"/>
  <c r="U50" i="1"/>
  <c r="W50" i="1" s="1"/>
  <c r="U1804" i="1"/>
  <c r="W1804" i="1" s="1"/>
  <c r="U1577" i="1"/>
  <c r="W1577" i="1" s="1"/>
  <c r="U1170" i="1"/>
  <c r="W1170" i="1" s="1"/>
  <c r="U804" i="1"/>
  <c r="W804" i="1" s="1"/>
  <c r="U80" i="1"/>
  <c r="W80" i="1" s="1"/>
  <c r="U166" i="1"/>
  <c r="W166" i="1" s="1"/>
  <c r="U649" i="1"/>
  <c r="W649" i="1" s="1"/>
  <c r="U272" i="1"/>
  <c r="W272" i="1" s="1"/>
  <c r="U185" i="1"/>
  <c r="W185" i="1" s="1"/>
  <c r="U5" i="1"/>
  <c r="W5" i="1" s="1"/>
  <c r="U1764" i="1"/>
  <c r="W1764" i="1" s="1"/>
  <c r="U1891" i="1"/>
  <c r="W1891" i="1" s="1"/>
  <c r="U1857" i="1"/>
  <c r="W1857" i="1" s="1"/>
  <c r="U1601" i="1"/>
  <c r="W1601" i="1" s="1"/>
  <c r="U964" i="1"/>
  <c r="W964" i="1" s="1"/>
  <c r="U820" i="1"/>
  <c r="W820" i="1" s="1"/>
  <c r="U741" i="1"/>
  <c r="W741" i="1" s="1"/>
  <c r="U1344" i="1"/>
  <c r="W1344" i="1" s="1"/>
  <c r="U1284" i="1"/>
  <c r="W1284" i="1" s="1"/>
  <c r="U40" i="1"/>
  <c r="W40" i="1" s="1"/>
  <c r="U99" i="1"/>
  <c r="W99" i="1" s="1"/>
  <c r="U1575" i="1"/>
  <c r="W1575" i="1" s="1"/>
  <c r="U181" i="1"/>
  <c r="W181" i="1" s="1"/>
  <c r="U932" i="1"/>
  <c r="W932" i="1" s="1"/>
  <c r="U1973" i="1"/>
  <c r="W1973" i="1" s="1"/>
  <c r="U1305" i="1"/>
  <c r="W1305" i="1" s="1"/>
  <c r="U805" i="1"/>
  <c r="W805" i="1" s="1"/>
  <c r="U519" i="1"/>
  <c r="W519" i="1" s="1"/>
  <c r="U666" i="1"/>
  <c r="W666" i="1" s="1"/>
  <c r="U1402" i="1"/>
  <c r="W1402" i="1" s="1"/>
  <c r="U1645" i="1"/>
  <c r="W1645" i="1" s="1"/>
  <c r="U1421" i="1"/>
  <c r="W1421" i="1" s="1"/>
  <c r="U1225" i="1"/>
  <c r="W1225" i="1" s="1"/>
  <c r="U358" i="1"/>
  <c r="W358" i="1" s="1"/>
  <c r="U1820" i="1"/>
  <c r="W1820" i="1" s="1"/>
  <c r="U1039" i="1"/>
  <c r="W1039" i="1" s="1"/>
  <c r="U590" i="1"/>
  <c r="W590" i="1" s="1"/>
  <c r="U1293" i="1"/>
  <c r="W1293" i="1" s="1"/>
  <c r="U33" i="1"/>
  <c r="W33" i="1" s="1"/>
  <c r="U1790" i="1"/>
  <c r="W1790" i="1" s="1"/>
  <c r="U611" i="1"/>
  <c r="W611" i="1" s="1"/>
  <c r="U599" i="1"/>
  <c r="W599" i="1" s="1"/>
  <c r="U1800" i="1"/>
  <c r="W1800" i="1" s="1"/>
  <c r="U1398" i="1"/>
  <c r="W1398" i="1" s="1"/>
  <c r="U912" i="1"/>
  <c r="W912" i="1" s="1"/>
  <c r="U1049" i="1"/>
  <c r="W1049" i="1" s="1"/>
  <c r="U1801" i="1"/>
  <c r="W1801" i="1" s="1"/>
  <c r="U331" i="1"/>
  <c r="W331" i="1" s="1"/>
  <c r="U1373" i="1"/>
  <c r="W1373" i="1" s="1"/>
  <c r="U972" i="1"/>
  <c r="W972" i="1" s="1"/>
  <c r="U19" i="1"/>
  <c r="W19" i="1" s="1"/>
  <c r="U1922" i="1"/>
  <c r="W1922" i="1" s="1"/>
  <c r="U112" i="1"/>
  <c r="W112" i="1" s="1"/>
  <c r="U403" i="1"/>
  <c r="W403" i="1" s="1"/>
  <c r="U798" i="1"/>
  <c r="W798" i="1" s="1"/>
  <c r="U672" i="1"/>
  <c r="W672" i="1" s="1"/>
  <c r="U1004" i="1"/>
  <c r="W1004" i="1" s="1"/>
  <c r="U1219" i="1"/>
  <c r="W1219" i="1" s="1"/>
  <c r="U1310" i="1"/>
  <c r="W1310" i="1" s="1"/>
  <c r="U1050" i="1"/>
  <c r="W1050" i="1" s="1"/>
  <c r="U968" i="1"/>
  <c r="W968" i="1" s="1"/>
  <c r="U1123" i="1"/>
  <c r="W1123" i="1" s="1"/>
  <c r="U774" i="1"/>
  <c r="W774" i="1" s="1"/>
  <c r="U1065" i="1"/>
  <c r="W1065" i="1" s="1"/>
  <c r="U733" i="1"/>
  <c r="W733" i="1" s="1"/>
  <c r="U975" i="1"/>
  <c r="W975" i="1" s="1"/>
  <c r="U1032" i="1"/>
  <c r="W1032" i="1" s="1"/>
  <c r="U1454" i="1"/>
  <c r="W1454" i="1" s="1"/>
  <c r="U1649" i="1"/>
  <c r="W1649" i="1" s="1"/>
  <c r="U1699" i="1"/>
  <c r="W1699" i="1" s="1"/>
  <c r="U1733" i="1"/>
  <c r="W1733" i="1" s="1"/>
  <c r="U1743" i="1"/>
  <c r="W1743" i="1" s="1"/>
  <c r="U1772" i="1"/>
  <c r="W1772" i="1" s="1"/>
  <c r="U721" i="1"/>
  <c r="W721" i="1" s="1"/>
  <c r="U1690" i="1"/>
  <c r="W1690" i="1" s="1"/>
  <c r="U457" i="1"/>
  <c r="W457" i="1" s="1"/>
  <c r="U320" i="1"/>
  <c r="W320" i="1" s="1"/>
  <c r="U1539" i="1"/>
  <c r="W1539" i="1" s="1"/>
  <c r="U7" i="1"/>
  <c r="W7" i="1" s="1"/>
  <c r="U1705" i="1"/>
  <c r="W1705" i="1" s="1"/>
  <c r="U957" i="1"/>
  <c r="W957" i="1" s="1"/>
  <c r="U535" i="1"/>
  <c r="W535" i="1" s="1"/>
  <c r="U1380" i="1"/>
  <c r="W1380" i="1" s="1"/>
  <c r="U702" i="1"/>
  <c r="W702" i="1" s="1"/>
  <c r="U829" i="1"/>
  <c r="W829" i="1" s="1"/>
  <c r="U472" i="1"/>
  <c r="W472" i="1" s="1"/>
  <c r="U1746" i="1"/>
  <c r="W1746" i="1" s="1"/>
  <c r="U784" i="1"/>
  <c r="W784" i="1" s="1"/>
  <c r="U213" i="1"/>
  <c r="W213" i="1" s="1"/>
  <c r="U1180" i="1"/>
  <c r="W1180" i="1" s="1"/>
  <c r="U1251" i="1"/>
  <c r="W1251" i="1" s="1"/>
  <c r="U615" i="1"/>
  <c r="W615" i="1" s="1"/>
  <c r="U249" i="1"/>
  <c r="W249" i="1" s="1"/>
  <c r="U995" i="1"/>
  <c r="W995" i="1" s="1"/>
  <c r="U1783" i="1"/>
  <c r="W1783" i="1" s="1"/>
  <c r="U529" i="1"/>
  <c r="W529" i="1" s="1"/>
  <c r="U1070" i="1"/>
  <c r="W1070" i="1" s="1"/>
  <c r="U837" i="1"/>
  <c r="W837" i="1" s="1"/>
  <c r="U1554" i="1"/>
  <c r="W1554" i="1" s="1"/>
  <c r="U761" i="1"/>
  <c r="W761" i="1" s="1"/>
  <c r="U717" i="1"/>
  <c r="W717" i="1" s="1"/>
  <c r="U159" i="1"/>
  <c r="W159" i="1" s="1"/>
  <c r="U313" i="1"/>
  <c r="W313" i="1" s="1"/>
  <c r="U429" i="1"/>
  <c r="W429" i="1" s="1"/>
  <c r="U1198" i="1"/>
  <c r="W1198" i="1" s="1"/>
  <c r="U614" i="1"/>
  <c r="W614" i="1" s="1"/>
  <c r="U596" i="1"/>
  <c r="W596" i="1" s="1"/>
  <c r="U223" i="1"/>
  <c r="W223" i="1" s="1"/>
  <c r="U215" i="1"/>
  <c r="W215" i="1" s="1"/>
  <c r="U1835" i="1"/>
  <c r="W1835" i="1" s="1"/>
  <c r="U1046" i="1"/>
  <c r="W1046" i="1" s="1"/>
  <c r="U650" i="1"/>
  <c r="W650" i="1" s="1"/>
  <c r="U790" i="1"/>
  <c r="W790" i="1" s="1"/>
  <c r="U1278" i="1"/>
  <c r="W1278" i="1" s="1"/>
  <c r="U903" i="1"/>
  <c r="W903" i="1" s="1"/>
  <c r="U1321" i="1"/>
  <c r="W1321" i="1" s="1"/>
  <c r="U449" i="1"/>
  <c r="W449" i="1" s="1"/>
  <c r="U1320" i="1"/>
  <c r="W1320" i="1" s="1"/>
  <c r="U248" i="1"/>
  <c r="W248" i="1" s="1"/>
  <c r="U734" i="1"/>
  <c r="W734" i="1" s="1"/>
  <c r="U1755" i="1"/>
  <c r="W1755" i="1" s="1"/>
  <c r="U1626" i="1"/>
  <c r="W1626" i="1" s="1"/>
  <c r="U363" i="1"/>
  <c r="W363" i="1" s="1"/>
  <c r="U1389" i="1"/>
  <c r="W1389" i="1" s="1"/>
  <c r="U547" i="1"/>
  <c r="W547" i="1" s="1"/>
  <c r="U1567" i="1"/>
  <c r="W1567" i="1" s="1"/>
  <c r="U570" i="1"/>
  <c r="W570" i="1" s="1"/>
  <c r="U782" i="1"/>
  <c r="W782" i="1" s="1"/>
  <c r="U1322" i="1"/>
  <c r="W1322" i="1" s="1"/>
  <c r="U1698" i="1"/>
  <c r="W1698" i="1" s="1"/>
  <c r="U69" i="1"/>
  <c r="W69" i="1" s="1"/>
  <c r="U1653" i="1"/>
  <c r="W1653" i="1" s="1"/>
  <c r="U275" i="1"/>
  <c r="W275" i="1" s="1"/>
  <c r="U1428" i="1"/>
  <c r="W1428" i="1" s="1"/>
  <c r="U1555" i="1"/>
  <c r="W1555" i="1" s="1"/>
  <c r="U1150" i="1"/>
  <c r="W1150" i="1" s="1"/>
  <c r="U406" i="1"/>
  <c r="W406" i="1" s="1"/>
  <c r="U414" i="1"/>
  <c r="W414" i="1" s="1"/>
  <c r="U714" i="1"/>
  <c r="W714" i="1" s="1"/>
  <c r="U952" i="1"/>
  <c r="W952" i="1" s="1"/>
  <c r="U1693" i="1"/>
  <c r="W1693" i="1" s="1"/>
  <c r="U322" i="1"/>
  <c r="W322" i="1" s="1"/>
  <c r="U1173" i="1"/>
  <c r="W1173" i="1" s="1"/>
  <c r="U1587" i="1"/>
  <c r="W1587" i="1" s="1"/>
  <c r="U1823" i="1"/>
  <c r="W1823" i="1" s="1"/>
  <c r="U745" i="1"/>
  <c r="W745" i="1" s="1"/>
  <c r="U1749" i="1"/>
  <c r="W1749" i="1" s="1"/>
  <c r="U476" i="1"/>
  <c r="W476" i="1" s="1"/>
  <c r="U315" i="1"/>
  <c r="W315" i="1" s="1"/>
  <c r="U1797" i="1"/>
  <c r="W1797" i="1" s="1"/>
  <c r="U409" i="1"/>
  <c r="W409" i="1" s="1"/>
  <c r="U1203" i="1"/>
  <c r="W1203" i="1" s="1"/>
  <c r="U1419" i="1"/>
  <c r="W1419" i="1" s="1"/>
  <c r="U1512" i="1"/>
  <c r="W1512" i="1" s="1"/>
  <c r="U1643" i="1"/>
  <c r="W1643" i="1" s="1"/>
  <c r="U1473" i="1"/>
  <c r="W1473" i="1" s="1"/>
  <c r="U1067" i="1"/>
  <c r="W1067" i="1" s="1"/>
  <c r="U1245" i="1"/>
  <c r="W1245" i="1" s="1"/>
  <c r="U195" i="1"/>
  <c r="W195" i="1" s="1"/>
  <c r="U1673" i="1"/>
  <c r="W1673" i="1" s="1"/>
  <c r="U273" i="1"/>
  <c r="W273" i="1" s="1"/>
  <c r="U1066" i="1"/>
  <c r="W1066" i="1" s="1"/>
  <c r="U1195" i="1"/>
  <c r="W1195" i="1" s="1"/>
  <c r="U18" i="1"/>
  <c r="W18" i="1" s="1"/>
  <c r="U1018" i="1"/>
  <c r="W1018" i="1" s="1"/>
  <c r="U1047" i="1"/>
  <c r="W1047" i="1" s="1"/>
  <c r="U1655" i="1"/>
  <c r="W1655" i="1" s="1"/>
  <c r="U1769" i="1"/>
  <c r="W1769" i="1" s="1"/>
  <c r="U509" i="1"/>
  <c r="W509" i="1" s="1"/>
  <c r="U597" i="1"/>
  <c r="W597" i="1" s="1"/>
  <c r="U1962" i="1"/>
  <c r="W1962" i="1" s="1"/>
  <c r="U277" i="1"/>
  <c r="W277" i="1" s="1"/>
  <c r="U1667" i="1"/>
  <c r="W1667" i="1" s="1"/>
  <c r="U1686" i="1"/>
  <c r="W1686" i="1" s="1"/>
  <c r="U39" i="1"/>
  <c r="W39" i="1" s="1"/>
  <c r="U1671" i="1"/>
  <c r="W1671" i="1" s="1"/>
  <c r="U766" i="1"/>
  <c r="W766" i="1" s="1"/>
  <c r="U415" i="1"/>
  <c r="W415" i="1" s="1"/>
  <c r="U137" i="1"/>
  <c r="W137" i="1" s="1"/>
  <c r="U250" i="1"/>
  <c r="W250" i="1" s="1"/>
  <c r="U1880" i="1"/>
  <c r="W1880" i="1" s="1"/>
  <c r="U287" i="1"/>
  <c r="W287" i="1" s="1"/>
  <c r="U70" i="1"/>
  <c r="W70" i="1" s="1"/>
  <c r="U265" i="1"/>
  <c r="W265" i="1" s="1"/>
  <c r="U1056" i="1"/>
  <c r="W1056" i="1" s="1"/>
  <c r="U199" i="1"/>
  <c r="W199" i="1" s="1"/>
  <c r="U1191" i="1"/>
  <c r="W1191" i="1" s="1"/>
  <c r="U118" i="1"/>
  <c r="W118" i="1" s="1"/>
  <c r="U1360" i="1"/>
  <c r="W1360" i="1" s="1"/>
  <c r="U1529" i="1"/>
  <c r="W1529" i="1" s="1"/>
  <c r="U26" i="1"/>
  <c r="W26" i="1" s="1"/>
  <c r="U288" i="1"/>
  <c r="W288" i="1" s="1"/>
  <c r="U988" i="1"/>
  <c r="W988" i="1" s="1"/>
  <c r="U1409" i="1"/>
  <c r="W1409" i="1" s="1"/>
  <c r="U1308" i="1"/>
  <c r="W1308" i="1" s="1"/>
  <c r="U1970" i="1"/>
  <c r="W1970" i="1" s="1"/>
  <c r="U149" i="1"/>
  <c r="W149" i="1" s="1"/>
  <c r="U545" i="1"/>
  <c r="W545" i="1" s="1"/>
  <c r="U875" i="1"/>
  <c r="W875" i="1" s="1"/>
  <c r="U1781" i="1"/>
  <c r="W1781" i="1" s="1"/>
  <c r="U628" i="1"/>
  <c r="W628" i="1" s="1"/>
  <c r="U1272" i="1"/>
  <c r="W1272" i="1" s="1"/>
  <c r="U261" i="1"/>
  <c r="W261" i="1" s="1"/>
  <c r="U1226" i="1"/>
  <c r="W1226" i="1" s="1"/>
  <c r="U838" i="1"/>
  <c r="W838" i="1" s="1"/>
  <c r="U1665" i="1"/>
  <c r="W1665" i="1" s="1"/>
  <c r="U160" i="1"/>
  <c r="W160" i="1" s="1"/>
  <c r="U556" i="1"/>
  <c r="W556" i="1" s="1"/>
  <c r="U1516" i="1"/>
  <c r="W1516" i="1" s="1"/>
  <c r="U1885" i="1"/>
  <c r="W1885" i="1" s="1"/>
  <c r="U942" i="1"/>
  <c r="W942" i="1" s="1"/>
  <c r="U294" i="1"/>
  <c r="W294" i="1" s="1"/>
  <c r="U1524" i="1"/>
  <c r="W1524" i="1" s="1"/>
  <c r="U1295" i="1"/>
  <c r="W1295" i="1" s="1"/>
  <c r="U1620" i="1"/>
  <c r="W1620" i="1" s="1"/>
  <c r="U1172" i="1"/>
  <c r="W1172" i="1" s="1"/>
  <c r="U1506" i="1"/>
  <c r="W1506" i="1" s="1"/>
  <c r="U404" i="1"/>
  <c r="W404" i="1" s="1"/>
  <c r="U905" i="1"/>
  <c r="W905" i="1" s="1"/>
  <c r="U387" i="1"/>
  <c r="W387" i="1" s="1"/>
  <c r="U1209" i="1"/>
  <c r="W1209" i="1" s="1"/>
  <c r="U1722" i="1"/>
  <c r="W1722" i="1" s="1"/>
  <c r="U1312" i="1"/>
  <c r="W1312" i="1" s="1"/>
  <c r="U1257" i="1"/>
  <c r="W1257" i="1" s="1"/>
  <c r="U162" i="1"/>
  <c r="W162" i="1" s="1"/>
  <c r="U986" i="1"/>
  <c r="W986" i="1" s="1"/>
  <c r="U1324" i="1"/>
  <c r="W1324" i="1" s="1"/>
  <c r="U78" i="1"/>
  <c r="W78" i="1" s="1"/>
  <c r="U1477" i="1"/>
  <c r="W1477" i="1" s="1"/>
  <c r="U1437" i="1"/>
  <c r="W1437" i="1" s="1"/>
  <c r="U1497" i="1"/>
  <c r="W1497" i="1" s="1"/>
  <c r="U152" i="1"/>
  <c r="W152" i="1" s="1"/>
  <c r="U871" i="1"/>
  <c r="W871" i="1" s="1"/>
  <c r="U1564" i="1"/>
  <c r="W1564" i="1" s="1"/>
  <c r="U755" i="1"/>
  <c r="W755" i="1" s="1"/>
  <c r="U230" i="1"/>
  <c r="W230" i="1" s="1"/>
  <c r="U663" i="1"/>
  <c r="W663" i="1" s="1"/>
  <c r="U824" i="1"/>
  <c r="W824" i="1" s="1"/>
  <c r="U980" i="1"/>
  <c r="W980" i="1" s="1"/>
  <c r="U1134" i="1"/>
  <c r="W1134" i="1" s="1"/>
  <c r="U918" i="1"/>
  <c r="W918" i="1" s="1"/>
  <c r="U373" i="1"/>
  <c r="W373" i="1" s="1"/>
  <c r="U57" i="1"/>
  <c r="W57" i="1" s="1"/>
  <c r="U926" i="1"/>
  <c r="W926" i="1" s="1"/>
  <c r="U737" i="1"/>
  <c r="W737" i="1" s="1"/>
  <c r="U1370" i="1"/>
  <c r="W1370" i="1" s="1"/>
  <c r="U1240" i="1"/>
  <c r="W1240" i="1" s="1"/>
  <c r="U1876" i="1"/>
  <c r="W1876" i="1" s="1"/>
  <c r="U709" i="1"/>
  <c r="W709" i="1" s="1"/>
  <c r="U896" i="1"/>
  <c r="W896" i="1" s="1"/>
  <c r="U1478" i="1"/>
  <c r="W1478" i="1" s="1"/>
  <c r="U1489" i="1"/>
  <c r="W1489" i="1" s="1"/>
  <c r="U876" i="1"/>
  <c r="W876" i="1" s="1"/>
  <c r="U1763" i="1"/>
  <c r="W1763" i="1" s="1"/>
  <c r="U770" i="1"/>
  <c r="W770" i="1" s="1"/>
  <c r="U1544" i="1"/>
  <c r="W1544" i="1" s="1"/>
  <c r="U1423" i="1"/>
  <c r="W1423" i="1" s="1"/>
  <c r="U271" i="1"/>
  <c r="W271" i="1" s="1"/>
  <c r="U1420" i="1"/>
  <c r="W1420" i="1" s="1"/>
  <c r="U1113" i="1"/>
  <c r="W1113" i="1" s="1"/>
  <c r="U91" i="1"/>
  <c r="W91" i="1" s="1"/>
  <c r="U140" i="1"/>
  <c r="W140" i="1" s="1"/>
  <c r="U28" i="1"/>
  <c r="W28" i="1" s="1"/>
  <c r="U1910" i="1"/>
  <c r="W1910" i="1" s="1"/>
  <c r="U1449" i="1"/>
  <c r="W1449" i="1" s="1"/>
  <c r="U681" i="1"/>
  <c r="W681" i="1" s="1"/>
  <c r="U179" i="1"/>
  <c r="W179" i="1" s="1"/>
  <c r="U1878" i="1"/>
  <c r="W1878" i="1" s="1"/>
  <c r="U1894" i="1"/>
  <c r="W1894" i="1" s="1"/>
  <c r="U1921" i="1"/>
  <c r="W1921" i="1" s="1"/>
  <c r="U1678" i="1"/>
  <c r="W1678" i="1" s="1"/>
  <c r="U1813" i="1"/>
  <c r="W1813" i="1" s="1"/>
  <c r="U459" i="1"/>
  <c r="W459" i="1" s="1"/>
  <c r="U1100" i="1"/>
  <c r="W1100" i="1" s="1"/>
  <c r="U1401" i="1"/>
  <c r="W1401" i="1" s="1"/>
  <c r="U1679" i="1"/>
  <c r="W1679" i="1" s="1"/>
  <c r="U924" i="1"/>
  <c r="W924" i="1" s="1"/>
  <c r="U685" i="1"/>
  <c r="W685" i="1" s="1"/>
  <c r="U1608" i="1"/>
  <c r="W1608" i="1" s="1"/>
  <c r="U687" i="1"/>
  <c r="W687" i="1" s="1"/>
  <c r="U1815" i="1"/>
  <c r="W1815" i="1" s="1"/>
  <c r="U1023" i="1"/>
  <c r="W1023" i="1" s="1"/>
  <c r="U1617" i="1"/>
  <c r="W1617" i="1" s="1"/>
  <c r="U197" i="1"/>
  <c r="W197" i="1" s="1"/>
  <c r="U1670" i="1"/>
  <c r="W1670" i="1" s="1"/>
  <c r="U1037" i="1"/>
  <c r="W1037" i="1" s="1"/>
  <c r="U397" i="1"/>
  <c r="W397" i="1" s="1"/>
  <c r="U1839" i="1"/>
  <c r="W1839" i="1" s="1"/>
  <c r="U538" i="1"/>
  <c r="W538" i="1" s="1"/>
  <c r="U787" i="1"/>
  <c r="W787" i="1" s="1"/>
  <c r="U994" i="1"/>
  <c r="W994" i="1" s="1"/>
  <c r="U1176" i="1"/>
  <c r="W1176" i="1" s="1"/>
  <c r="U1954" i="1"/>
  <c r="W1954" i="1" s="1"/>
  <c r="U151" i="1"/>
  <c r="W151" i="1" s="1"/>
  <c r="U558" i="1"/>
  <c r="W558" i="1" s="1"/>
  <c r="U3" i="1"/>
  <c r="W3" i="1" s="1"/>
  <c r="U66" i="1"/>
  <c r="W66" i="1" s="1"/>
  <c r="U211" i="1"/>
  <c r="W211" i="1" s="1"/>
  <c r="U1892" i="1"/>
  <c r="W1892" i="1" s="1"/>
  <c r="U1441" i="1"/>
  <c r="W1441" i="1" s="1"/>
  <c r="U1819" i="1"/>
  <c r="W1819" i="1" s="1"/>
  <c r="U860" i="1"/>
  <c r="W860" i="1" s="1"/>
  <c r="U1514" i="1"/>
  <c r="W1514" i="1" s="1"/>
  <c r="U660" i="1"/>
  <c r="W660" i="1" s="1"/>
  <c r="U1273" i="1"/>
  <c r="W1273" i="1" s="1"/>
  <c r="U89" i="1"/>
  <c r="W89" i="1" s="1"/>
  <c r="U1099" i="1"/>
  <c r="W1099" i="1" s="1"/>
  <c r="U659" i="1"/>
  <c r="W659" i="1" s="1"/>
  <c r="U1164" i="1"/>
  <c r="W1164" i="1" s="1"/>
  <c r="U862" i="1"/>
  <c r="W862" i="1" s="1"/>
  <c r="U894" i="1"/>
  <c r="W894" i="1" s="1"/>
  <c r="U643" i="1"/>
  <c r="W643" i="1" s="1"/>
  <c r="U707" i="1"/>
  <c r="W707" i="1" s="1"/>
  <c r="U202" i="1"/>
  <c r="W202" i="1" s="1"/>
  <c r="U1499" i="1"/>
  <c r="W1499" i="1" s="1"/>
  <c r="U1406" i="1"/>
  <c r="W1406" i="1" s="1"/>
  <c r="U1714" i="1"/>
  <c r="W1714" i="1" s="1"/>
  <c r="U187" i="1"/>
  <c r="W187" i="1" s="1"/>
  <c r="U1352" i="1"/>
  <c r="W1352" i="1" s="1"/>
  <c r="U483" i="1"/>
  <c r="W483" i="1" s="1"/>
  <c r="U647" i="1"/>
  <c r="W647" i="1" s="1"/>
  <c r="U1206" i="1"/>
  <c r="W1206" i="1" s="1"/>
  <c r="U1359" i="1"/>
  <c r="W1359" i="1" s="1"/>
  <c r="U866" i="1"/>
  <c r="W866" i="1" s="1"/>
  <c r="U555" i="1"/>
  <c r="W555" i="1" s="1"/>
  <c r="U1080" i="1"/>
  <c r="W1080" i="1" s="1"/>
  <c r="U1832" i="1"/>
  <c r="W1832" i="1" s="1"/>
  <c r="U500" i="1"/>
  <c r="W500" i="1" s="1"/>
  <c r="U1228" i="1"/>
  <c r="W1228" i="1" s="1"/>
  <c r="U976" i="1"/>
  <c r="W976" i="1" s="1"/>
  <c r="U789" i="1"/>
  <c r="W789" i="1" s="1"/>
  <c r="U1041" i="1"/>
  <c r="W1041" i="1" s="1"/>
  <c r="U536" i="1"/>
  <c r="W536" i="1" s="1"/>
  <c r="U1218" i="1"/>
  <c r="W1218" i="1" s="1"/>
  <c r="U220" i="1"/>
  <c r="W220" i="1" s="1"/>
  <c r="U100" i="1"/>
  <c r="W100" i="1" s="1"/>
  <c r="U1299" i="1"/>
  <c r="W1299" i="1" s="1"/>
  <c r="U591" i="1"/>
  <c r="W591" i="1" s="1"/>
  <c r="U1842" i="1"/>
  <c r="W1842" i="1" s="1"/>
  <c r="U1677" i="1"/>
  <c r="W1677" i="1" s="1"/>
  <c r="U1963" i="1"/>
  <c r="W1963" i="1" s="1"/>
  <c r="U422" i="1"/>
  <c r="W422" i="1" s="1"/>
  <c r="U109" i="1"/>
  <c r="W109" i="1" s="1"/>
  <c r="U1103" i="1"/>
  <c r="W1103" i="1" s="1"/>
  <c r="U129" i="1"/>
  <c r="W129" i="1" s="1"/>
  <c r="U1934" i="1"/>
  <c r="W1934" i="1" s="1"/>
  <c r="U1290" i="1"/>
  <c r="W1290" i="1" s="1"/>
  <c r="U1911" i="1"/>
  <c r="W1911" i="1" s="1"/>
  <c r="U639" i="1"/>
  <c r="W639" i="1" s="1"/>
  <c r="U1704" i="1"/>
  <c r="W1704" i="1" s="1"/>
  <c r="U1623" i="1"/>
  <c r="W1623" i="1" s="1"/>
  <c r="U1282" i="1"/>
  <c r="W1282" i="1" s="1"/>
  <c r="U1557" i="1"/>
  <c r="W1557" i="1" s="1"/>
  <c r="U1254" i="1"/>
  <c r="W1254" i="1" s="1"/>
  <c r="U1674" i="1"/>
  <c r="W1674" i="1" s="1"/>
  <c r="U1969" i="1"/>
  <c r="W1969" i="1" s="1"/>
  <c r="U1695" i="1"/>
  <c r="W1695" i="1" s="1"/>
  <c r="U1335" i="1"/>
  <c r="W1335" i="1" s="1"/>
  <c r="U791" i="1"/>
  <c r="W791" i="1" s="1"/>
  <c r="U587" i="1"/>
  <c r="W587" i="1" s="1"/>
  <c r="U1814" i="1"/>
  <c r="W1814" i="1" s="1"/>
  <c r="U1362" i="1"/>
  <c r="W1362" i="1" s="1"/>
  <c r="U193" i="1"/>
  <c r="W193" i="1" s="1"/>
  <c r="U970" i="1"/>
  <c r="W970" i="1" s="1"/>
  <c r="U953" i="1"/>
  <c r="W953" i="1" s="1"/>
  <c r="U168" i="1"/>
  <c r="W168" i="1" s="1"/>
  <c r="U807" i="1"/>
  <c r="W807" i="1" s="1"/>
  <c r="U63" i="1"/>
  <c r="W63" i="1" s="1"/>
  <c r="U1188" i="1"/>
  <c r="W1188" i="1" s="1"/>
  <c r="U1020" i="1"/>
  <c r="W1020" i="1" s="1"/>
  <c r="U292" i="1"/>
  <c r="W292" i="1" s="1"/>
  <c r="U781" i="1"/>
  <c r="W781" i="1" s="1"/>
  <c r="U748" i="1"/>
  <c r="W748" i="1" s="1"/>
  <c r="U1400" i="1"/>
  <c r="W1400" i="1" s="1"/>
  <c r="U325" i="1"/>
  <c r="W325" i="1" s="1"/>
  <c r="U1680" i="1"/>
  <c r="W1680" i="1" s="1"/>
  <c r="U662" i="1"/>
  <c r="W662" i="1" s="1"/>
  <c r="U1560" i="1"/>
  <c r="W1560" i="1" s="1"/>
  <c r="U1747" i="1"/>
  <c r="W1747" i="1" s="1"/>
  <c r="U1799" i="1"/>
  <c r="W1799" i="1" s="1"/>
  <c r="U1913" i="1"/>
  <c r="W1913" i="1" s="1"/>
  <c r="U1681" i="1"/>
  <c r="W1681" i="1" s="1"/>
  <c r="U1068" i="1"/>
  <c r="W1068" i="1" s="1"/>
  <c r="U23" i="1"/>
  <c r="W23" i="1" s="1"/>
  <c r="U309" i="1"/>
  <c r="W309" i="1" s="1"/>
  <c r="U704" i="1"/>
  <c r="W704" i="1" s="1"/>
  <c r="U410" i="1"/>
  <c r="W410" i="1" s="1"/>
  <c r="U1817" i="1"/>
  <c r="W1817" i="1" s="1"/>
  <c r="U1297" i="1"/>
  <c r="W1297" i="1" s="1"/>
  <c r="U1230" i="1"/>
  <c r="W1230" i="1" s="1"/>
  <c r="U16" i="1"/>
  <c r="W16" i="1" s="1"/>
  <c r="U744" i="1"/>
  <c r="W744" i="1" s="1"/>
  <c r="U1001" i="1"/>
  <c r="W1001" i="1" s="1"/>
  <c r="U1576" i="1"/>
  <c r="W1576" i="1" s="1"/>
  <c r="U622" i="1"/>
  <c r="W622" i="1" s="1"/>
  <c r="U1734" i="1"/>
  <c r="W1734" i="1" s="1"/>
  <c r="U1909" i="1"/>
  <c r="W1909" i="1" s="1"/>
  <c r="U729" i="1"/>
  <c r="W729" i="1" s="1"/>
  <c r="U613" i="1"/>
  <c r="W613" i="1" s="1"/>
  <c r="U1318" i="1"/>
  <c r="W1318" i="1" s="1"/>
  <c r="U1928" i="1"/>
  <c r="W1928" i="1" s="1"/>
  <c r="U1339" i="1"/>
  <c r="W1339" i="1" s="1"/>
  <c r="U1294" i="1"/>
  <c r="W1294" i="1" s="1"/>
  <c r="U1186" i="1"/>
  <c r="W1186" i="1" s="1"/>
  <c r="U1110" i="1"/>
  <c r="W1110" i="1" s="1"/>
  <c r="U1631" i="1"/>
  <c r="W1631" i="1" s="1"/>
  <c r="U679" i="1"/>
  <c r="W679" i="1" s="1"/>
  <c r="U186" i="1"/>
  <c r="W186" i="1" s="1"/>
  <c r="U1462" i="1"/>
  <c r="W1462" i="1" s="1"/>
  <c r="U765" i="1"/>
  <c r="W765" i="1" s="1"/>
  <c r="U727" i="1"/>
  <c r="W727" i="1" s="1"/>
  <c r="U61" i="1"/>
  <c r="W61" i="1" s="1"/>
  <c r="U943" i="1"/>
  <c r="W943" i="1" s="1"/>
  <c r="U1964" i="1"/>
  <c r="W1964" i="1" s="1"/>
  <c r="U1508" i="1"/>
  <c r="W1508" i="1" s="1"/>
  <c r="U1542" i="1"/>
  <c r="W1542" i="1" s="1"/>
  <c r="U1358" i="1"/>
  <c r="W1358" i="1" s="1"/>
  <c r="U1950" i="1"/>
  <c r="W1950" i="1" s="1"/>
  <c r="U1694" i="1"/>
  <c r="W1694" i="1" s="1"/>
  <c r="U1883" i="1"/>
  <c r="W1883" i="1" s="1"/>
  <c r="U285" i="1"/>
  <c r="W285" i="1" s="1"/>
  <c r="U24" i="1"/>
  <c r="W24" i="1" s="1"/>
  <c r="U1064" i="1"/>
  <c r="W1064" i="1" s="1"/>
  <c r="U1165" i="1"/>
  <c r="W1165" i="1" s="1"/>
  <c r="U1208" i="1"/>
  <c r="W1208" i="1" s="1"/>
  <c r="U1232" i="1"/>
  <c r="W1232" i="1" s="1"/>
  <c r="U240" i="1"/>
  <c r="W240" i="1" s="1"/>
  <c r="U1327" i="1"/>
  <c r="W1327" i="1" s="1"/>
  <c r="U1510" i="1"/>
  <c r="W1510" i="1" s="1"/>
  <c r="U115" i="1"/>
  <c r="W115" i="1" s="1"/>
  <c r="U389" i="1"/>
  <c r="W389" i="1" s="1"/>
  <c r="U1361" i="1"/>
  <c r="W1361" i="1" s="1"/>
  <c r="U335" i="1"/>
  <c r="W335" i="1" s="1"/>
  <c r="U664" i="1"/>
  <c r="W664" i="1" s="1"/>
  <c r="U813" i="1"/>
  <c r="W813" i="1" s="1"/>
  <c r="U1253" i="1"/>
  <c r="W1253" i="1" s="1"/>
  <c r="U1937" i="1"/>
  <c r="W1937" i="1" s="1"/>
  <c r="U1105" i="1"/>
  <c r="W1105" i="1" s="1"/>
  <c r="U1727" i="1"/>
  <c r="W1727" i="1" s="1"/>
  <c r="U841" i="1"/>
  <c r="W841" i="1" s="1"/>
  <c r="U1845" i="1"/>
  <c r="W1845" i="1" s="1"/>
  <c r="U1252" i="1"/>
  <c r="W1252" i="1" s="1"/>
  <c r="U180" i="1"/>
  <c r="W180" i="1" s="1"/>
  <c r="U1701" i="1"/>
  <c r="W1701" i="1" s="1"/>
  <c r="U1044" i="1"/>
  <c r="W1044" i="1" s="1"/>
  <c r="U1396" i="1"/>
  <c r="W1396" i="1" s="1"/>
  <c r="U1434" i="1"/>
  <c r="W1434" i="1" s="1"/>
  <c r="U1658" i="1"/>
  <c r="W1658" i="1" s="1"/>
  <c r="U1161" i="1"/>
  <c r="W1161" i="1" s="1"/>
  <c r="U165" i="1"/>
  <c r="W165" i="1" s="1"/>
  <c r="U85" i="1"/>
  <c r="W85" i="1" s="1"/>
  <c r="U1439" i="1"/>
  <c r="W1439" i="1" s="1"/>
  <c r="U1094" i="1"/>
  <c r="W1094" i="1" s="1"/>
  <c r="U692" i="1"/>
  <c r="W692" i="1" s="1"/>
  <c r="U559" i="1"/>
  <c r="W559" i="1" s="1"/>
  <c r="U1869" i="1"/>
  <c r="W1869" i="1" s="1"/>
  <c r="U25" i="1"/>
  <c r="W25" i="1" s="1"/>
  <c r="U742" i="1"/>
  <c r="W742" i="1" s="1"/>
  <c r="U1348" i="1"/>
  <c r="W1348" i="1" s="1"/>
  <c r="U58" i="1"/>
  <c r="W58" i="1" s="1"/>
  <c r="U1807" i="1"/>
  <c r="W1807" i="1" s="1"/>
  <c r="U204" i="1"/>
  <c r="W204" i="1" s="1"/>
  <c r="U1520" i="1"/>
  <c r="W1520" i="1" s="1"/>
  <c r="U471" i="1"/>
  <c r="W471" i="1" s="1"/>
  <c r="U1166" i="1"/>
  <c r="W1166" i="1" s="1"/>
  <c r="U870" i="1"/>
  <c r="W870" i="1" s="1"/>
  <c r="U1267" i="1"/>
  <c r="W1267" i="1" s="1"/>
  <c r="U1229" i="1"/>
  <c r="W1229" i="1" s="1"/>
  <c r="U1271" i="1"/>
  <c r="W1271" i="1" s="1"/>
  <c r="U1568" i="1"/>
  <c r="W1568" i="1" s="1"/>
  <c r="U396" i="1"/>
  <c r="W396" i="1" s="1"/>
  <c r="U1124" i="1"/>
  <c r="W1124" i="1" s="1"/>
  <c r="U1591" i="1"/>
  <c r="W1591" i="1" s="1"/>
  <c r="U1644" i="1"/>
  <c r="W1644" i="1" s="1"/>
  <c r="U904" i="1"/>
  <c r="W904" i="1" s="1"/>
  <c r="U279" i="1"/>
  <c r="W279" i="1" s="1"/>
  <c r="U1350" i="1"/>
  <c r="W1350" i="1" s="1"/>
  <c r="U1021" i="1"/>
  <c r="W1021" i="1" s="1"/>
  <c r="U132" i="1"/>
  <c r="W132" i="1" s="1"/>
  <c r="U123" i="1"/>
  <c r="W123" i="1" s="1"/>
  <c r="U1809" i="1"/>
  <c r="W1809" i="1" s="1"/>
  <c r="U941" i="1"/>
  <c r="W941" i="1" s="1"/>
  <c r="U1630" i="1"/>
  <c r="W1630" i="1" s="1"/>
  <c r="U1255" i="1"/>
  <c r="W1255" i="1" s="1"/>
  <c r="U1364" i="1"/>
  <c r="W1364" i="1" s="1"/>
  <c r="U578" i="1"/>
  <c r="W578" i="1" s="1"/>
  <c r="U1829" i="1"/>
  <c r="W1829" i="1" s="1"/>
  <c r="U1446" i="1"/>
  <c r="W1446" i="1" s="1"/>
  <c r="U864" i="1"/>
  <c r="W864" i="1" s="1"/>
  <c r="U510" i="1"/>
  <c r="W510" i="1" s="1"/>
  <c r="U502" i="1"/>
  <c r="W502" i="1" s="1"/>
  <c r="U17" i="1"/>
  <c r="W17" i="1" s="1"/>
  <c r="U640" i="1"/>
  <c r="W640" i="1" s="1"/>
  <c r="U30" i="1"/>
  <c r="W30" i="1" s="1"/>
  <c r="U1127" i="1"/>
  <c r="W1127" i="1" s="1"/>
  <c r="U1684" i="1"/>
  <c r="W1684" i="1" s="1"/>
  <c r="U1384" i="1"/>
  <c r="W1384" i="1" s="1"/>
  <c r="U874" i="1"/>
  <c r="W874" i="1" s="1"/>
  <c r="U1192" i="1"/>
  <c r="W1192" i="1" s="1"/>
  <c r="U1424" i="1"/>
  <c r="W1424" i="1" s="1"/>
  <c r="U670" i="1"/>
  <c r="W670" i="1" s="1"/>
  <c r="U93" i="1"/>
  <c r="W93" i="1" s="1"/>
  <c r="U1546" i="1"/>
  <c r="W1546" i="1" s="1"/>
  <c r="U1081" i="1"/>
  <c r="W1081" i="1" s="1"/>
  <c r="U1184" i="1"/>
  <c r="W1184" i="1" s="1"/>
  <c r="U563" i="1"/>
  <c r="W563" i="1" s="1"/>
  <c r="U1285" i="1"/>
  <c r="W1285" i="1" s="1"/>
  <c r="U76" i="1"/>
  <c r="W76" i="1" s="1"/>
  <c r="U855" i="1"/>
  <c r="W855" i="1" s="1"/>
  <c r="U376" i="1"/>
  <c r="W376" i="1" s="1"/>
  <c r="U638" i="1"/>
  <c r="W638" i="1" s="1"/>
  <c r="U1717" i="1"/>
  <c r="W1717" i="1" s="1"/>
  <c r="U1083" i="1"/>
  <c r="W1083" i="1" s="1"/>
  <c r="U1196" i="1"/>
  <c r="W1196" i="1" s="1"/>
  <c r="U228" i="1"/>
  <c r="W228" i="1" s="1"/>
  <c r="U1005" i="1"/>
  <c r="W1005" i="1" s="1"/>
  <c r="U116" i="1"/>
  <c r="W116" i="1" s="1"/>
  <c r="U1719" i="1"/>
  <c r="W1719" i="1" s="1"/>
  <c r="U1097" i="1"/>
  <c r="W1097" i="1" s="1"/>
  <c r="U1810" i="1"/>
  <c r="W1810" i="1" s="1"/>
  <c r="U1874" i="1"/>
  <c r="W1874" i="1" s="1"/>
  <c r="U808" i="1"/>
  <c r="W808" i="1" s="1"/>
  <c r="U1600" i="1"/>
  <c r="W1600" i="1" s="1"/>
  <c r="U461" i="1"/>
  <c r="W461" i="1" s="1"/>
  <c r="U1618" i="1"/>
  <c r="W1618" i="1" s="1"/>
  <c r="U231" i="1"/>
  <c r="W231" i="1" s="1"/>
  <c r="U1966" i="1"/>
  <c r="W1966" i="1" s="1"/>
  <c r="U348" i="1"/>
  <c r="W348" i="1" s="1"/>
  <c r="U1632" i="1"/>
  <c r="W1632" i="1" s="1"/>
  <c r="U800" i="1"/>
  <c r="W800" i="1" s="1"/>
  <c r="U900" i="1"/>
  <c r="W900" i="1" s="1"/>
  <c r="U1556" i="1"/>
  <c r="W1556" i="1" s="1"/>
  <c r="U226" i="1"/>
  <c r="W226" i="1" s="1"/>
  <c r="U1711" i="1"/>
  <c r="W1711" i="1" s="1"/>
  <c r="U1821" i="1"/>
  <c r="W1821" i="1" s="1"/>
  <c r="U1868" i="1"/>
  <c r="W1868" i="1" s="1"/>
  <c r="U1483" i="1"/>
  <c r="W1483" i="1" s="1"/>
  <c r="U1602" i="1"/>
  <c r="W1602" i="1" s="1"/>
  <c r="U886" i="1"/>
  <c r="W886" i="1" s="1"/>
  <c r="U713" i="1"/>
  <c r="W713" i="1" s="1"/>
  <c r="U573" i="1"/>
  <c r="W573" i="1" s="1"/>
  <c r="U134" i="1"/>
  <c r="W134" i="1" s="1"/>
  <c r="U1215" i="1"/>
  <c r="W1215" i="1" s="1"/>
  <c r="U379" i="1"/>
  <c r="W379" i="1" s="1"/>
  <c r="U1830" i="1"/>
  <c r="W1830" i="1" s="1"/>
  <c r="U1385" i="1"/>
  <c r="W1385" i="1" s="1"/>
  <c r="U29" i="1"/>
  <c r="W29" i="1" s="1"/>
  <c r="U561" i="1"/>
  <c r="W561" i="1" s="1"/>
  <c r="U1130" i="1"/>
  <c r="W1130" i="1" s="1"/>
  <c r="U1515" i="1"/>
  <c r="W1515" i="1" s="1"/>
  <c r="U158" i="1"/>
  <c r="W158" i="1" s="1"/>
  <c r="U1967" i="1"/>
  <c r="W1967" i="1" s="1"/>
  <c r="U1283" i="1"/>
  <c r="W1283" i="1" s="1"/>
  <c r="U977" i="1"/>
  <c r="W977" i="1" s="1"/>
  <c r="U1249" i="1"/>
  <c r="W1249" i="1" s="1"/>
  <c r="U930" i="1"/>
  <c r="W930" i="1" s="1"/>
  <c r="U77" i="1"/>
  <c r="W77" i="1" s="1"/>
  <c r="U865" i="1"/>
  <c r="W865" i="1" s="1"/>
  <c r="U504" i="1"/>
  <c r="W504" i="1" s="1"/>
  <c r="U190" i="1"/>
  <c r="W190" i="1" s="1"/>
  <c r="U1048" i="1"/>
  <c r="W1048" i="1" s="1"/>
  <c r="U1656" i="1"/>
  <c r="W1656" i="1" s="1"/>
  <c r="U1758" i="1"/>
  <c r="W1758" i="1" s="1"/>
  <c r="U1688" i="1"/>
  <c r="W1688" i="1" s="1"/>
  <c r="U1214" i="1"/>
  <c r="W1214" i="1" s="1"/>
  <c r="U432" i="1"/>
  <c r="W432" i="1" s="1"/>
  <c r="U1661" i="1"/>
  <c r="W1661" i="1" s="1"/>
  <c r="U708" i="1"/>
  <c r="W708" i="1" s="1"/>
  <c r="U1342" i="1"/>
  <c r="W1342" i="1" s="1"/>
  <c r="U1715" i="1"/>
  <c r="W1715" i="1" s="1"/>
  <c r="U1596" i="1"/>
  <c r="W1596" i="1" s="1"/>
  <c r="U355" i="1"/>
  <c r="W355" i="1" s="1"/>
  <c r="U822" i="1"/>
  <c r="W822" i="1" s="1"/>
  <c r="U1696" i="1"/>
  <c r="W1696" i="1" s="1"/>
  <c r="U1447" i="1"/>
  <c r="W1447" i="1" s="1"/>
  <c r="U646" i="1"/>
  <c r="W646" i="1" s="1"/>
  <c r="U270" i="1"/>
  <c r="W270" i="1" s="1"/>
  <c r="U1085" i="1"/>
  <c r="W1085" i="1" s="1"/>
  <c r="U1491" i="1"/>
  <c r="W1491" i="1" s="1"/>
  <c r="U1470" i="1"/>
  <c r="W1470" i="1" s="1"/>
  <c r="U1171" i="1"/>
  <c r="W1171" i="1" s="1"/>
  <c r="U877" i="1"/>
  <c r="W877" i="1" s="1"/>
  <c r="U484" i="1"/>
  <c r="W484" i="1" s="1"/>
  <c r="U1933" i="1"/>
  <c r="W1933" i="1" s="1"/>
  <c r="U319" i="1"/>
  <c r="W319" i="1" s="1"/>
  <c r="U1467" i="1"/>
  <c r="W1467" i="1" s="1"/>
  <c r="U1296" i="1"/>
  <c r="W1296" i="1" s="1"/>
  <c r="U1265" i="1"/>
  <c r="W1265" i="1" s="1"/>
  <c r="U1155" i="1"/>
  <c r="W1155" i="1" s="1"/>
  <c r="U1238" i="1"/>
  <c r="W1238" i="1" s="1"/>
  <c r="U155" i="1"/>
  <c r="W155" i="1" s="1"/>
  <c r="U1791" i="1"/>
  <c r="W1791" i="1" s="1"/>
  <c r="U1725" i="1"/>
  <c r="W1725" i="1" s="1"/>
  <c r="U103" i="1"/>
  <c r="W103" i="1" s="1"/>
  <c r="U183" i="1"/>
  <c r="W183" i="1" s="1"/>
  <c r="U1867" i="1"/>
  <c r="W1867" i="1" s="1"/>
  <c r="U362" i="1"/>
  <c r="W362" i="1" s="1"/>
  <c r="U1487" i="1"/>
  <c r="W1487" i="1" s="1"/>
  <c r="U296" i="1"/>
  <c r="W296" i="1" s="1"/>
  <c r="U1639" i="1"/>
  <c r="W1639" i="1" s="1"/>
  <c r="U1583" i="1"/>
  <c r="W1583" i="1" s="1"/>
  <c r="U818" i="1"/>
  <c r="W818" i="1" s="1"/>
  <c r="U1906" i="1"/>
  <c r="W1906" i="1" s="1"/>
  <c r="U372" i="1"/>
  <c r="W372" i="1" s="1"/>
  <c r="U201" i="1"/>
  <c r="W201" i="1" s="1"/>
  <c r="U1148" i="1"/>
  <c r="W1148" i="1" s="1"/>
  <c r="U610" i="1"/>
  <c r="W610" i="1" s="1"/>
  <c r="U239" i="1"/>
  <c r="W239" i="1" s="1"/>
  <c r="U826" i="1"/>
  <c r="W826" i="1" s="1"/>
  <c r="U310" i="1"/>
  <c r="W310" i="1" s="1"/>
  <c r="U1248" i="1"/>
  <c r="W1248" i="1" s="1"/>
  <c r="U618" i="1"/>
  <c r="W618" i="1" s="1"/>
  <c r="U1736" i="1"/>
  <c r="W1736" i="1" s="1"/>
  <c r="U1341" i="1"/>
  <c r="W1341" i="1" s="1"/>
  <c r="U1315" i="1"/>
  <c r="W1315" i="1" s="1"/>
  <c r="U1779" i="1"/>
  <c r="W1779" i="1" s="1"/>
  <c r="U487" i="1"/>
  <c r="W487" i="1" s="1"/>
  <c r="U1076" i="1"/>
  <c r="W1076" i="1" s="1"/>
  <c r="U1904" i="1"/>
  <c r="W1904" i="1" s="1"/>
  <c r="U1011" i="1"/>
  <c r="W1011" i="1" s="1"/>
  <c r="U402" i="1"/>
  <c r="W402" i="1" s="1"/>
  <c r="U1850" i="1"/>
  <c r="W1850" i="1" s="1"/>
  <c r="U1893" i="1"/>
  <c r="W1893" i="1" s="1"/>
  <c r="U1872" i="1"/>
  <c r="W1872" i="1" s="1"/>
  <c r="U1861" i="1"/>
  <c r="W1861" i="1" s="1"/>
  <c r="U1118" i="1"/>
  <c r="W1118" i="1" s="1"/>
  <c r="U1519" i="1"/>
  <c r="W1519" i="1" s="1"/>
  <c r="U172" i="1"/>
  <c r="W172" i="1" s="1"/>
  <c r="U1430" i="1"/>
  <c r="W1430" i="1" s="1"/>
  <c r="U1101" i="1"/>
  <c r="W1101" i="1" s="1"/>
  <c r="U1740" i="1"/>
  <c r="W1740" i="1" s="1"/>
  <c r="U803" i="1"/>
  <c r="W803" i="1" s="1"/>
  <c r="U1152" i="1"/>
  <c r="W1152" i="1" s="1"/>
  <c r="U1924" i="1"/>
  <c r="W1924" i="1" s="1"/>
  <c r="U1212" i="1"/>
  <c r="W1212" i="1" s="1"/>
  <c r="U111" i="1"/>
  <c r="W111" i="1" s="1"/>
  <c r="U1089" i="1"/>
  <c r="W1089" i="1" s="1"/>
  <c r="U1031" i="1"/>
  <c r="W1031" i="1" s="1"/>
  <c r="U626" i="1"/>
  <c r="W626" i="1" s="1"/>
  <c r="U1739" i="1"/>
  <c r="W1739" i="1" s="1"/>
  <c r="U84" i="1"/>
  <c r="W84" i="1" s="1"/>
  <c r="U113" i="1"/>
  <c r="W113" i="1" s="1"/>
  <c r="U1768" i="1"/>
  <c r="W1768" i="1" s="1"/>
  <c r="U1536" i="1"/>
  <c r="W1536" i="1" s="1"/>
  <c r="U775" i="1"/>
  <c r="W775" i="1" s="1"/>
  <c r="U126" i="1"/>
  <c r="W126" i="1" s="1"/>
  <c r="U1920" i="1"/>
  <c r="W1920" i="1" s="1"/>
  <c r="U1054" i="1"/>
  <c r="W1054" i="1" s="1"/>
  <c r="U698" i="1"/>
  <c r="W698" i="1" s="1"/>
  <c r="U1151" i="1"/>
  <c r="W1151" i="1" s="1"/>
  <c r="U138" i="1"/>
  <c r="W138" i="1" s="1"/>
  <c r="U566" i="1"/>
  <c r="W566" i="1" s="1"/>
  <c r="U361" i="1"/>
  <c r="W361" i="1" s="1"/>
  <c r="U1604" i="1"/>
  <c r="W1604" i="1" s="1"/>
  <c r="U1541" i="1"/>
  <c r="W1541" i="1" s="1"/>
  <c r="U1231" i="1"/>
  <c r="W1231" i="1" s="1"/>
  <c r="U297" i="1"/>
  <c r="W297" i="1" s="1"/>
  <c r="U1669" i="1"/>
  <c r="W1669" i="1" s="1"/>
  <c r="U746" i="1"/>
  <c r="W746" i="1" s="1"/>
  <c r="U842" i="1"/>
  <c r="W842" i="1" s="1"/>
  <c r="U1774" i="1"/>
  <c r="W1774" i="1" s="1"/>
  <c r="U1642" i="1"/>
  <c r="W1642" i="1" s="1"/>
  <c r="U407" i="1"/>
  <c r="W407" i="1" s="1"/>
  <c r="U796" i="1"/>
  <c r="W796" i="1" s="1"/>
  <c r="U1146" i="1"/>
  <c r="W1146" i="1" s="1"/>
  <c r="U856" i="1"/>
  <c r="W856" i="1" s="1"/>
  <c r="U65" i="1"/>
  <c r="W65" i="1" s="1"/>
  <c r="U1700" i="1"/>
  <c r="W1700" i="1" s="1"/>
  <c r="U1069" i="1"/>
  <c r="W1069" i="1" s="1"/>
  <c r="U700" i="1"/>
  <c r="W700" i="1" s="1"/>
  <c r="U171" i="1"/>
  <c r="W171" i="1" s="1"/>
  <c r="U206" i="1"/>
  <c r="W206" i="1" s="1"/>
  <c r="U266" i="1"/>
  <c r="W266" i="1" s="1"/>
  <c r="U311" i="1"/>
  <c r="W311" i="1" s="1"/>
  <c r="U1855" i="1"/>
  <c r="W1855" i="1" s="1"/>
  <c r="U1940" i="1"/>
  <c r="W1940" i="1" s="1"/>
  <c r="U1463" i="1"/>
  <c r="W1463" i="1" s="1"/>
  <c r="U170" i="1"/>
  <c r="W170" i="1" s="1"/>
  <c r="U1111" i="1"/>
  <c r="W1111" i="1" s="1"/>
  <c r="U951" i="1"/>
  <c r="W951" i="1" s="1"/>
  <c r="U1453" i="1"/>
  <c r="W1453" i="1" s="1"/>
  <c r="U302" i="1"/>
  <c r="W302" i="1" s="1"/>
  <c r="U1614" i="1"/>
  <c r="W1614" i="1" s="1"/>
  <c r="U656" i="1"/>
  <c r="W656" i="1" s="1"/>
  <c r="U1309" i="1"/>
  <c r="W1309" i="1" s="1"/>
  <c r="U627" i="1"/>
  <c r="W627" i="1" s="1"/>
  <c r="U1789" i="1"/>
  <c r="W1789" i="1" s="1"/>
  <c r="U1594" i="1"/>
  <c r="W1594" i="1" s="1"/>
  <c r="U1194" i="1"/>
  <c r="W1194" i="1" s="1"/>
  <c r="U86" i="1"/>
  <c r="W86" i="1" s="1"/>
  <c r="U253" i="1"/>
  <c r="W253" i="1" s="1"/>
  <c r="U1603" i="1"/>
  <c r="W1603" i="1" s="1"/>
  <c r="U426" i="1"/>
  <c r="W426" i="1" s="1"/>
  <c r="U1949" i="1"/>
  <c r="W1949" i="1" s="1"/>
  <c r="U198" i="1"/>
  <c r="W198" i="1" s="1"/>
  <c r="U1480" i="1"/>
  <c r="W1480" i="1" s="1"/>
  <c r="U1535" i="1"/>
  <c r="W1535" i="1" s="1"/>
  <c r="U648" i="1"/>
  <c r="W648" i="1" s="1"/>
  <c r="U375" i="1"/>
  <c r="W375" i="1" s="1"/>
  <c r="U1013" i="1"/>
  <c r="W1013" i="1" s="1"/>
  <c r="U908" i="1"/>
  <c r="W908" i="1" s="1"/>
  <c r="U1498" i="1"/>
  <c r="W1498" i="1" s="1"/>
  <c r="U1637" i="1"/>
  <c r="W1637" i="1" s="1"/>
  <c r="U749" i="1"/>
  <c r="W749" i="1" s="1"/>
  <c r="U1452" i="1"/>
  <c r="W1452" i="1" s="1"/>
  <c r="U1112" i="1"/>
  <c r="W1112" i="1" s="1"/>
  <c r="U64" i="1"/>
  <c r="W64" i="1" s="1"/>
  <c r="U1159" i="1"/>
  <c r="W1159" i="1" s="1"/>
  <c r="U1227" i="1"/>
  <c r="W1227" i="1" s="1"/>
  <c r="U1952" i="1"/>
  <c r="W1952" i="1" s="1"/>
  <c r="U542" i="1"/>
  <c r="W542" i="1" s="1"/>
  <c r="U1369" i="1"/>
  <c r="W1369" i="1" s="1"/>
  <c r="U834" i="1"/>
  <c r="W834" i="1" s="1"/>
  <c r="U130" i="1"/>
  <c r="W130" i="1" s="1"/>
  <c r="U593" i="1"/>
  <c r="W593" i="1" s="1"/>
  <c r="U437" i="1"/>
  <c r="W437" i="1" s="1"/>
  <c r="U1033" i="1"/>
  <c r="W1033" i="1" s="1"/>
  <c r="U580" i="1"/>
  <c r="W580" i="1" s="1"/>
  <c r="U637" i="1"/>
  <c r="W637" i="1" s="1"/>
  <c r="U1873" i="1"/>
  <c r="W1873" i="1" s="1"/>
  <c r="U1142" i="1"/>
  <c r="W1142" i="1" s="1"/>
  <c r="U1482" i="1"/>
  <c r="W1482" i="1" s="1"/>
  <c r="U92" i="1"/>
  <c r="W92" i="1" s="1"/>
  <c r="U897" i="1"/>
  <c r="W897" i="1" s="1"/>
  <c r="U1559" i="1"/>
  <c r="W1559" i="1" s="1"/>
  <c r="U1895" i="1"/>
  <c r="W1895" i="1" s="1"/>
  <c r="U879" i="1"/>
  <c r="W879" i="1" s="1"/>
  <c r="U1356" i="1"/>
  <c r="W1356" i="1" s="1"/>
  <c r="U1496" i="1"/>
  <c r="W1496" i="1" s="1"/>
  <c r="U1279" i="1"/>
  <c r="W1279" i="1" s="1"/>
  <c r="U1741" i="1"/>
  <c r="W1741" i="1" s="1"/>
  <c r="U1247" i="1"/>
  <c r="W1247" i="1" s="1"/>
  <c r="U1393" i="1"/>
  <c r="W1393" i="1" s="1"/>
  <c r="U378" i="1"/>
  <c r="W378" i="1" s="1"/>
  <c r="U1728" i="1"/>
  <c r="W1728" i="1" s="1"/>
  <c r="U913" i="1"/>
  <c r="W913" i="1" s="1"/>
  <c r="U1269" i="1"/>
  <c r="W1269" i="1" s="1"/>
  <c r="U366" i="1"/>
  <c r="W366" i="1" s="1"/>
  <c r="U844" i="1"/>
  <c r="W844" i="1" s="1"/>
  <c r="U928" i="1"/>
  <c r="W928" i="1" s="1"/>
  <c r="U543" i="1"/>
  <c r="W543" i="1" s="1"/>
  <c r="U520" i="1"/>
  <c r="W520" i="1" s="1"/>
  <c r="U1388" i="1"/>
  <c r="W1388" i="1" s="1"/>
  <c r="U568" i="1"/>
  <c r="W568" i="1" s="1"/>
  <c r="U1889" i="1"/>
  <c r="W1889" i="1" s="1"/>
  <c r="U1863" i="1"/>
  <c r="W1863" i="1" s="1"/>
  <c r="U1141" i="1"/>
  <c r="W1141" i="1" s="1"/>
  <c r="U1275" i="1"/>
  <c r="W1275" i="1" s="1"/>
  <c r="U72" i="1"/>
  <c r="W72" i="1" s="1"/>
  <c r="U365" i="1"/>
  <c r="W365" i="1" s="1"/>
  <c r="U1927" i="1"/>
  <c r="W1927" i="1" s="1"/>
  <c r="U395" i="1"/>
  <c r="W395" i="1" s="1"/>
  <c r="U1168" i="1"/>
  <c r="W1168" i="1" s="1"/>
  <c r="U439" i="1"/>
  <c r="W439" i="1" s="1"/>
  <c r="U1606" i="1"/>
  <c r="W1606" i="1" s="1"/>
  <c r="U468" i="1"/>
  <c r="W468" i="1" s="1"/>
  <c r="U1530" i="1"/>
  <c r="W1530" i="1" s="1"/>
  <c r="U1433" i="1"/>
  <c r="W1433" i="1" s="1"/>
  <c r="U944" i="1"/>
  <c r="W944" i="1" s="1"/>
  <c r="U925" i="1"/>
  <c r="W925" i="1" s="1"/>
  <c r="U518" i="1"/>
  <c r="W518" i="1" s="1"/>
  <c r="U1092" i="1"/>
  <c r="W1092" i="1" s="1"/>
  <c r="U1183" i="1"/>
  <c r="W1183" i="1" s="1"/>
  <c r="U546" i="1"/>
  <c r="W546" i="1" s="1"/>
  <c r="U571" i="1"/>
  <c r="W571" i="1" s="1"/>
  <c r="U1145" i="1"/>
  <c r="W1145" i="1" s="1"/>
  <c r="U1258" i="1"/>
  <c r="W1258" i="1" s="1"/>
  <c r="U581" i="1"/>
  <c r="W581" i="1" s="1"/>
  <c r="U453" i="1"/>
  <c r="W453" i="1" s="1"/>
  <c r="U642" i="1"/>
  <c r="W642" i="1" s="1"/>
  <c r="U1862" i="1"/>
  <c r="W1862" i="1" s="1"/>
  <c r="U833" i="1"/>
  <c r="W833" i="1" s="1"/>
  <c r="U586" i="1"/>
  <c r="W586" i="1" s="1"/>
  <c r="U1143" i="1"/>
  <c r="W1143" i="1" s="1"/>
  <c r="U1121" i="1"/>
  <c r="W1121" i="1" s="1"/>
  <c r="U1505" i="1"/>
  <c r="W1505" i="1" s="1"/>
  <c r="U308" i="1"/>
  <c r="W308" i="1" s="1"/>
  <c r="U839" i="1"/>
  <c r="W839" i="1" s="1"/>
  <c r="U831" i="1"/>
  <c r="W831" i="1" s="1"/>
  <c r="U880" i="1"/>
  <c r="W880" i="1" s="1"/>
  <c r="U1106" i="1"/>
  <c r="W1106" i="1" s="1"/>
  <c r="U595" i="1"/>
  <c r="W595" i="1" s="1"/>
  <c r="U999" i="1"/>
  <c r="W999" i="1" s="1"/>
  <c r="U691" i="1"/>
  <c r="W691" i="1" s="1"/>
  <c r="U43" i="1"/>
  <c r="W43" i="1" s="1"/>
  <c r="U605" i="1"/>
  <c r="W605" i="1" s="1"/>
  <c r="U1117" i="1"/>
  <c r="W1117" i="1" s="1"/>
  <c r="U1132" i="1"/>
  <c r="W1132" i="1" s="1"/>
  <c r="U960" i="1"/>
  <c r="W960" i="1" s="1"/>
  <c r="U1187" i="1"/>
  <c r="W1187" i="1" s="1"/>
  <c r="U797" i="1"/>
  <c r="W797" i="1" s="1"/>
  <c r="U1638" i="1"/>
  <c r="W1638" i="1" s="1"/>
  <c r="U537" i="1"/>
  <c r="W537" i="1" s="1"/>
  <c r="U1202" i="1"/>
  <c r="W1202" i="1" s="1"/>
  <c r="U1501" i="1"/>
  <c r="W1501" i="1" s="1"/>
  <c r="U984" i="1"/>
  <c r="W984" i="1" s="1"/>
  <c r="U96" i="1"/>
  <c r="W96" i="1" s="1"/>
  <c r="U710" i="1"/>
  <c r="W710" i="1" s="1"/>
  <c r="U398" i="1"/>
  <c r="W398" i="1" s="1"/>
  <c r="U736" i="1"/>
  <c r="W736" i="1" s="1"/>
  <c r="U1571" i="1"/>
  <c r="W1571" i="1" s="1"/>
  <c r="U438" i="1"/>
  <c r="W438" i="1" s="1"/>
  <c r="U505" i="1"/>
  <c r="W505" i="1" s="1"/>
  <c r="U1022" i="1"/>
  <c r="W1022" i="1" s="1"/>
  <c r="U778" i="1"/>
  <c r="W778" i="1" s="1"/>
  <c r="U430" i="1"/>
  <c r="W430" i="1" s="1"/>
  <c r="U763" i="1"/>
  <c r="W763" i="1" s="1"/>
  <c r="U1879" i="1"/>
  <c r="W1879" i="1" s="1"/>
  <c r="U1017" i="1"/>
  <c r="W1017" i="1" s="1"/>
  <c r="U1367" i="1"/>
  <c r="W1367" i="1" s="1"/>
  <c r="U720" i="1"/>
  <c r="W720" i="1" s="1"/>
  <c r="U1702" i="1"/>
  <c r="W1702" i="1" s="1"/>
  <c r="U869" i="1"/>
  <c r="W869" i="1" s="1"/>
  <c r="U1766" i="1"/>
  <c r="W1766" i="1" s="1"/>
  <c r="U899" i="1"/>
  <c r="W899" i="1" s="1"/>
  <c r="U1371" i="1"/>
  <c r="W1371" i="1" s="1"/>
  <c r="U41" i="1"/>
  <c r="W41" i="1" s="1"/>
  <c r="U1139" i="1"/>
  <c r="W1139" i="1" s="1"/>
  <c r="U1495" i="1"/>
  <c r="W1495" i="1" s="1"/>
  <c r="U1778" i="1"/>
  <c r="W1778" i="1" s="1"/>
  <c r="U758" i="1"/>
  <c r="W758" i="1" s="1"/>
  <c r="U873" i="1"/>
  <c r="W873" i="1" s="1"/>
  <c r="U917" i="1"/>
  <c r="W917" i="1" s="1"/>
  <c r="U1616" i="1"/>
  <c r="W1616" i="1" s="1"/>
  <c r="U219" i="1"/>
  <c r="W219" i="1" s="1"/>
  <c r="U760" i="1"/>
  <c r="W760" i="1" s="1"/>
  <c r="U354" i="1"/>
  <c r="W354" i="1" s="1"/>
  <c r="U1485" i="1"/>
  <c r="W1485" i="1" s="1"/>
  <c r="U37" i="1"/>
  <c r="W37" i="1" s="1"/>
  <c r="U527" i="1"/>
  <c r="W527" i="1" s="1"/>
  <c r="U200" i="1"/>
  <c r="W200" i="1" s="1"/>
  <c r="U1016" i="1"/>
  <c r="W1016" i="1" s="1"/>
  <c r="U884" i="1"/>
  <c r="W884" i="1" s="1"/>
  <c r="U1836" i="1"/>
  <c r="W1836" i="1" s="1"/>
  <c r="U539" i="1"/>
  <c r="W539" i="1" s="1"/>
  <c r="U241" i="1"/>
  <c r="W241" i="1" s="1"/>
  <c r="U1137" i="1"/>
  <c r="W1137" i="1" s="1"/>
  <c r="U289" i="1"/>
  <c r="W289" i="1" s="1"/>
  <c r="U1646" i="1"/>
  <c r="W1646" i="1" s="1"/>
  <c r="U264" i="1"/>
  <c r="W264" i="1" s="1"/>
  <c r="U946" i="1"/>
  <c r="W946" i="1" s="1"/>
  <c r="U881" i="1"/>
  <c r="W881" i="1" s="1"/>
  <c r="U1818" i="1"/>
  <c r="W1818" i="1" s="1"/>
  <c r="U1338" i="1"/>
  <c r="W1338" i="1" s="1"/>
  <c r="U1096" i="1"/>
  <c r="W1096" i="1" s="1"/>
  <c r="U1182" i="1"/>
  <c r="W1182" i="1" s="1"/>
  <c r="U491" i="1"/>
  <c r="W491" i="1" s="1"/>
  <c r="U51" i="1"/>
  <c r="W51" i="1" s="1"/>
  <c r="U1659" i="1"/>
  <c r="W1659" i="1" s="1"/>
  <c r="U1237" i="1"/>
  <c r="W1237" i="1" s="1"/>
  <c r="U1313" i="1"/>
  <c r="W1313" i="1" s="1"/>
  <c r="U235" i="1"/>
  <c r="W235" i="1" s="1"/>
  <c r="U1175" i="1"/>
  <c r="W1175" i="1" s="1"/>
  <c r="U722" i="1"/>
  <c r="W722" i="1" s="1"/>
  <c r="U388" i="1"/>
  <c r="W388" i="1" s="1"/>
  <c r="N388" i="1"/>
  <c r="N1390" i="1"/>
  <c r="N857" i="1"/>
  <c r="N1676" i="1"/>
  <c r="N1286" i="1"/>
  <c r="N1114" i="1"/>
  <c r="N1939" i="1"/>
  <c r="N435" i="1"/>
  <c r="N1490" i="1"/>
  <c r="N1347" i="1"/>
  <c r="N1716" i="1"/>
  <c r="N1190" i="1"/>
  <c r="N1650" i="1"/>
  <c r="N8" i="1"/>
  <c r="N523" i="1"/>
  <c r="N1782" i="1"/>
  <c r="N635" i="1"/>
  <c r="N224" i="1"/>
  <c r="N343" i="1"/>
  <c r="N1494" i="1"/>
  <c r="N330" i="1"/>
  <c r="N1425" i="1"/>
  <c r="N572" i="1"/>
  <c r="N1527" i="1"/>
  <c r="N1943" i="1"/>
  <c r="N1163" i="1"/>
  <c r="N105" i="1"/>
  <c r="N124" i="1"/>
  <c r="N783" i="1"/>
  <c r="N79" i="1"/>
  <c r="N1300" i="1"/>
  <c r="N1822" i="1"/>
  <c r="N1634" i="1"/>
  <c r="N1357" i="1"/>
  <c r="N1481" i="1"/>
  <c r="N1403" i="1"/>
  <c r="N751" i="1"/>
  <c r="N390" i="1"/>
  <c r="N1882" i="1"/>
  <c r="N1726" i="1"/>
  <c r="N120" i="1"/>
  <c r="N1484" i="1"/>
  <c r="N1846" i="1"/>
  <c r="N1547" i="1"/>
  <c r="N1635" i="1"/>
  <c r="N1204" i="1"/>
  <c r="N938" i="1"/>
  <c r="N1918" i="1"/>
  <c r="N1525" i="1"/>
  <c r="N701" i="1"/>
  <c r="N1808" i="1"/>
  <c r="N632" i="1"/>
  <c r="N1750" i="1"/>
  <c r="N1732" i="1"/>
  <c r="N989" i="1"/>
  <c r="N1507" i="1"/>
  <c r="N1562" i="1"/>
  <c r="N949" i="1"/>
  <c r="N811" i="1"/>
  <c r="N1458" i="1"/>
  <c r="N425" i="1"/>
  <c r="N71" i="1"/>
  <c r="N921" i="1"/>
  <c r="N1307" i="1"/>
  <c r="N1210" i="1"/>
  <c r="N1263" i="1"/>
  <c r="N385" i="1"/>
  <c r="N1156" i="1"/>
  <c r="N1415" i="1"/>
  <c r="N52" i="1"/>
  <c r="N1856" i="1"/>
  <c r="N1697" i="1"/>
  <c r="N1738" i="1"/>
  <c r="N1938" i="1"/>
  <c r="N467" i="1"/>
  <c r="N1222" i="1"/>
  <c r="N739" i="1"/>
  <c r="N1509" i="1"/>
  <c r="N551" i="1"/>
  <c r="N983" i="1"/>
  <c r="N1015" i="1"/>
  <c r="N809" i="1"/>
  <c r="N1311" i="1"/>
  <c r="N259" i="1"/>
  <c r="N945" i="1"/>
  <c r="N1455" i="1"/>
  <c r="N974" i="1"/>
  <c r="N1314" i="1"/>
  <c r="N541" i="1"/>
  <c r="N305" i="1"/>
  <c r="N645" i="1"/>
  <c r="N1545" i="1"/>
  <c r="N1260" i="1"/>
  <c r="N1875" i="1"/>
  <c r="N1095" i="1"/>
  <c r="N1708" i="1"/>
  <c r="N773" i="1"/>
  <c r="N1408" i="1"/>
  <c r="N148" i="1"/>
  <c r="N891" i="1"/>
  <c r="N997" i="1"/>
  <c r="N1217" i="1"/>
  <c r="N1328" i="1"/>
  <c r="N935" i="1"/>
  <c r="N1444" i="1"/>
  <c r="N513" i="1"/>
  <c r="N601" i="1"/>
  <c r="N1351" i="1"/>
  <c r="N675" i="1"/>
  <c r="N318" i="1"/>
  <c r="N246" i="1"/>
  <c r="N283" i="1"/>
  <c r="N455" i="1"/>
  <c r="N612" i="1"/>
  <c r="N1776" i="1"/>
  <c r="N1055" i="1"/>
  <c r="N1748" i="1"/>
  <c r="N966" i="1"/>
  <c r="N122" i="1"/>
  <c r="N411" i="1"/>
  <c r="N282" i="1"/>
  <c r="N1029" i="1"/>
  <c r="N1500" i="1"/>
  <c r="N625" i="1"/>
  <c r="N689" i="1"/>
  <c r="N1368" i="1"/>
  <c r="N238" i="1"/>
  <c r="N1849" i="1"/>
  <c r="N1014" i="1"/>
  <c r="N810" i="1"/>
  <c r="N291" i="1"/>
  <c r="N1864" i="1"/>
  <c r="N1959" i="1"/>
  <c r="N212" i="1"/>
  <c r="N915" i="1"/>
  <c r="N1158" i="1"/>
  <c r="N1627" i="1"/>
  <c r="N1052" i="1"/>
  <c r="N883" i="1"/>
  <c r="N854" i="1"/>
  <c r="N1579" i="1"/>
  <c r="N788" i="1"/>
  <c r="N1235" i="1"/>
  <c r="N1532" i="1"/>
  <c r="N31" i="1"/>
  <c r="N836" i="1"/>
  <c r="N133" i="1"/>
  <c r="N145" i="1"/>
  <c r="N847" i="1"/>
  <c r="N12" i="1"/>
  <c r="N969" i="1"/>
  <c r="N1754" i="1"/>
  <c r="N75" i="1"/>
  <c r="N1382" i="1"/>
  <c r="N777" i="1"/>
  <c r="N863" i="1"/>
  <c r="N441" i="1"/>
  <c r="N728" i="1"/>
  <c r="N1838" i="1"/>
  <c r="N515" i="1"/>
  <c r="N210" i="1"/>
  <c r="N218" i="1"/>
  <c r="N1672" i="1"/>
  <c r="N1552" i="1"/>
  <c r="N534" i="1"/>
  <c r="N1332" i="1"/>
  <c r="N1178" i="1"/>
  <c r="N1422" i="1"/>
  <c r="N1528" i="1"/>
  <c r="N344" i="1"/>
  <c r="N56" i="1"/>
  <c r="N1488" i="1"/>
  <c r="N1325" i="1"/>
  <c r="N1333" i="1"/>
  <c r="N633" i="1"/>
  <c r="N1259" i="1"/>
  <c r="N1569" i="1"/>
  <c r="N508" i="1"/>
  <c r="N95" i="1"/>
  <c r="N1448" i="1"/>
  <c r="N554" i="1"/>
  <c r="N963" i="1"/>
  <c r="N1958" i="1"/>
  <c r="N1609" i="1"/>
  <c r="N1116" i="1"/>
  <c r="N962" i="1"/>
  <c r="N1486" i="1"/>
  <c r="N386" i="1"/>
  <c r="N1036" i="1"/>
  <c r="N474" i="1"/>
  <c r="N209" i="1"/>
  <c r="N584" i="1"/>
  <c r="N107" i="1"/>
  <c r="N922" i="1"/>
  <c r="N13" i="1"/>
  <c r="N1841" i="1"/>
  <c r="N1082" i="1"/>
  <c r="N475" i="1"/>
  <c r="N1573" i="1"/>
  <c r="N1392" i="1"/>
  <c r="N1468" i="1"/>
  <c r="N1852" i="1"/>
  <c r="N771" i="1"/>
  <c r="N1723" i="1"/>
  <c r="N1598" i="1"/>
  <c r="N196" i="1"/>
  <c r="N723" i="1"/>
  <c r="N1687" i="1"/>
  <c r="N1592" i="1"/>
  <c r="N333" i="1"/>
  <c r="N1160" i="1"/>
  <c r="N724" i="1"/>
  <c r="N549" i="1"/>
  <c r="N1812" i="1"/>
  <c r="N512" i="1"/>
  <c r="N1652" i="1"/>
  <c r="N1925" i="1"/>
  <c r="N1091" i="1"/>
  <c r="N1784" i="1"/>
  <c r="N364" i="1"/>
  <c r="N1436" i="1"/>
  <c r="N1383" i="1"/>
  <c r="N623" i="1"/>
  <c r="N233" i="1"/>
  <c r="N1691" i="1"/>
  <c r="N169" i="1"/>
  <c r="N795" i="1"/>
  <c r="N1034" i="1"/>
  <c r="N697" i="1"/>
  <c r="N1104" i="1"/>
  <c r="N278" i="1"/>
  <c r="N420" i="1"/>
  <c r="N214" i="1"/>
  <c r="N135" i="1"/>
  <c r="N256" i="1"/>
  <c r="N418" i="1"/>
  <c r="N489" i="1"/>
  <c r="N54" i="1"/>
  <c r="N1345" i="1"/>
  <c r="N87" i="1"/>
  <c r="N1599" i="1"/>
  <c r="N1429" i="1"/>
  <c r="N1363" i="1"/>
  <c r="N828" i="1"/>
  <c r="N1902" i="1"/>
  <c r="N1826" i="1"/>
  <c r="N1177" i="1"/>
  <c r="N177" i="1"/>
  <c r="N669" i="1"/>
  <c r="N878" i="1"/>
  <c r="N540" i="1"/>
  <c r="N907" i="1"/>
  <c r="N686" i="1"/>
  <c r="N1179" i="1"/>
  <c r="N359" i="1"/>
  <c r="N1126" i="1"/>
  <c r="N845" i="1"/>
  <c r="N1833" i="1"/>
  <c r="N1084" i="1"/>
  <c r="N1349" i="1"/>
  <c r="N1281" i="1"/>
  <c r="N991" i="1"/>
  <c r="N83" i="1"/>
  <c r="N274" i="1"/>
  <c r="N801" i="1"/>
  <c r="N221" i="1"/>
  <c r="N544" i="1"/>
  <c r="N1572" i="1"/>
  <c r="N368" i="1"/>
  <c r="N68" i="1"/>
  <c r="N1336" i="1"/>
  <c r="N1675" i="1"/>
  <c r="N1355" i="1"/>
  <c r="N488" i="1"/>
  <c r="N1466" i="1"/>
  <c r="N936" i="1"/>
  <c r="N15" i="1"/>
  <c r="N752" i="1"/>
  <c r="N954" i="1"/>
  <c r="N1931" i="1"/>
  <c r="N694" i="1"/>
  <c r="N1365" i="1"/>
  <c r="N1391" i="1"/>
  <c r="N412" i="1"/>
  <c r="N676" i="1"/>
  <c r="N885" i="1"/>
  <c r="N1330" i="1"/>
  <c r="N463" i="1"/>
  <c r="N1071" i="1"/>
  <c r="N1387" i="1"/>
  <c r="N1935" i="1"/>
  <c r="N1903" i="1"/>
  <c r="N939" i="1"/>
  <c r="N1770" i="1"/>
  <c r="N1460" i="1"/>
  <c r="N428" i="1"/>
  <c r="N1431" i="1"/>
  <c r="N339" i="1"/>
  <c r="N481" i="1"/>
  <c r="N657" i="1"/>
  <c r="N1456" i="1"/>
  <c r="N1942" i="1"/>
  <c r="N73" i="1"/>
  <c r="N1613" i="1"/>
  <c r="N1220" i="1"/>
  <c r="N167" i="1"/>
  <c r="N503" i="1"/>
  <c r="N817" i="1"/>
  <c r="N898" i="1"/>
  <c r="N486" i="1"/>
  <c r="N456" i="1"/>
  <c r="N767" i="1"/>
  <c r="N462" i="1"/>
  <c r="N445" i="1"/>
  <c r="N1128" i="1"/>
  <c r="N911" i="1"/>
  <c r="N1233" i="1"/>
  <c r="N1030" i="1"/>
  <c r="N867" i="1"/>
  <c r="N1374" i="1"/>
  <c r="N1337" i="1"/>
  <c r="N1824" i="1"/>
  <c r="N735" i="1"/>
  <c r="N49" i="1"/>
  <c r="N1407" i="1"/>
  <c r="N1662" i="1"/>
  <c r="N236" i="1"/>
  <c r="N334" i="1"/>
  <c r="N1907" i="1"/>
  <c r="N1459" i="1"/>
  <c r="N1706" i="1"/>
  <c r="N1710" i="1"/>
  <c r="N314" i="1"/>
  <c r="N562" i="1"/>
  <c r="N588" i="1"/>
  <c r="N1518" i="1"/>
  <c r="N1149" i="1"/>
  <c r="N110" i="1"/>
  <c r="N1865" i="1"/>
  <c r="N1624" i="1"/>
  <c r="N616" i="1"/>
  <c r="N1615" i="1"/>
  <c r="N482" i="1"/>
  <c r="N859" i="1"/>
  <c r="N480" i="1"/>
  <c r="N1010" i="1"/>
  <c r="N1414" i="1"/>
  <c r="N1129" i="1"/>
  <c r="N1435" i="1"/>
  <c r="N1685" i="1"/>
  <c r="N217" i="1"/>
  <c r="N1825" i="1"/>
  <c r="N1771" i="1"/>
  <c r="N497" i="1"/>
  <c r="N506" i="1"/>
  <c r="N1584" i="1"/>
  <c r="N747" i="1"/>
  <c r="N631" i="1"/>
  <c r="N1622" i="1"/>
  <c r="N971" i="1"/>
  <c r="N1395" i="1"/>
  <c r="N349" i="1"/>
  <c r="N1197" i="1"/>
  <c r="N303" i="1"/>
  <c r="N6" i="1"/>
  <c r="N286" i="1"/>
  <c r="N1590" i="1"/>
  <c r="N163" i="1"/>
  <c r="N1167" i="1"/>
  <c r="N413" i="1"/>
  <c r="N1059" i="1"/>
  <c r="N444" i="1"/>
  <c r="N281" i="1"/>
  <c r="N1426" i="1"/>
  <c r="N154" i="1"/>
  <c r="N324" i="1"/>
  <c r="N868" i="1"/>
  <c r="N1107" i="1"/>
  <c r="N328" i="1"/>
  <c r="N417" i="1"/>
  <c r="N367" i="1"/>
  <c r="N620" i="1"/>
  <c r="N329" i="1"/>
  <c r="N1827" i="1"/>
  <c r="N97" i="1"/>
  <c r="N323" i="1"/>
  <c r="N399" i="1"/>
  <c r="N1157" i="1"/>
  <c r="N1871" i="1"/>
  <c r="N442" i="1"/>
  <c r="N1079" i="1"/>
  <c r="N146" i="1"/>
  <c r="N901" i="1"/>
  <c r="N232" i="1"/>
  <c r="N1343" i="1"/>
  <c r="N779" i="1"/>
  <c r="N38" i="1"/>
  <c r="N1040" i="1"/>
  <c r="N1457" i="1"/>
  <c r="N990" i="1"/>
  <c r="N82" i="1"/>
  <c r="N1077" i="1"/>
  <c r="N731" i="1"/>
  <c r="N608" i="1"/>
  <c r="N501" i="1"/>
  <c r="N674" i="1"/>
  <c r="N673" i="1"/>
  <c r="N300" i="1"/>
  <c r="N754" i="1"/>
  <c r="N380" i="1"/>
  <c r="N121" i="1"/>
  <c r="N711" i="1"/>
  <c r="N1914" i="1"/>
  <c r="N1366" i="1"/>
  <c r="N128" i="1"/>
  <c r="N267" i="1"/>
  <c r="N524" i="1"/>
  <c r="N1411" i="1"/>
  <c r="N893" i="1"/>
  <c r="N1589" i="1"/>
  <c r="N1140" i="1"/>
  <c r="N992" i="1"/>
  <c r="N961" i="1"/>
  <c r="N1636" i="1"/>
  <c r="N1565" i="1"/>
  <c r="N594" i="1"/>
  <c r="N832" i="1"/>
  <c r="N338" i="1"/>
  <c r="N927" i="1"/>
  <c r="N391" i="1"/>
  <c r="N1185" i="1"/>
  <c r="N1298" i="1"/>
  <c r="N1737" i="1"/>
  <c r="N678" i="1"/>
  <c r="N1735" i="1"/>
  <c r="N351" i="1"/>
  <c r="N1816" i="1"/>
  <c r="N127" i="1"/>
  <c r="N347" i="1"/>
  <c r="N1399" i="1"/>
  <c r="N1008" i="1"/>
  <c r="N888" i="1"/>
  <c r="N759" i="1"/>
  <c r="N227" i="1"/>
  <c r="N139" i="1"/>
  <c r="N424" i="1"/>
  <c r="N492" i="1"/>
  <c r="N940" i="1"/>
  <c r="N1464" i="1"/>
  <c r="N579" i="1"/>
  <c r="N1291" i="1"/>
  <c r="N1138" i="1"/>
  <c r="N1956" i="1"/>
  <c r="N1051" i="1"/>
  <c r="N208" i="1"/>
  <c r="N340" i="1"/>
  <c r="N1919" i="1"/>
  <c r="N1304" i="1"/>
  <c r="N1657" i="1"/>
  <c r="N1899" i="1"/>
  <c r="N1551" i="1"/>
  <c r="N431" i="1"/>
  <c r="N1648" i="1"/>
  <c r="N522" i="1"/>
  <c r="N629" i="1"/>
  <c r="N479" i="1"/>
  <c r="N1306" i="1"/>
  <c r="N131" i="1"/>
  <c r="N979" i="1"/>
  <c r="N341" i="1"/>
  <c r="N1588" i="1"/>
  <c r="N1007" i="1"/>
  <c r="N21" i="1"/>
  <c r="N671" i="1"/>
  <c r="N1028" i="1"/>
  <c r="N1628" i="1"/>
  <c r="N916" i="1"/>
  <c r="N1057" i="1"/>
  <c r="N32" i="1"/>
  <c r="N985" i="1"/>
  <c r="N104" i="1"/>
  <c r="N1244" i="1"/>
  <c r="N1087" i="1"/>
  <c r="N194" i="1"/>
  <c r="N342" i="1"/>
  <c r="N14" i="1"/>
  <c r="N680" i="1"/>
  <c r="N567" i="1"/>
  <c r="N1060" i="1"/>
  <c r="N9" i="1"/>
  <c r="N582" i="1"/>
  <c r="N464" i="1"/>
  <c r="N1712" i="1"/>
  <c r="N1102" i="1"/>
  <c r="N98" i="1"/>
  <c r="N161" i="1"/>
  <c r="N604" i="1"/>
  <c r="N252" i="1"/>
  <c r="N825" i="1"/>
  <c r="N1242" i="1"/>
  <c r="N516" i="1"/>
  <c r="N473" i="1"/>
  <c r="N1936" i="1"/>
  <c r="N1289" i="1"/>
  <c r="N1147" i="1"/>
  <c r="N94" i="1"/>
  <c r="N1854" i="1"/>
  <c r="N1607" i="1"/>
  <c r="N244" i="1"/>
  <c r="N448" i="1"/>
  <c r="N1109" i="1"/>
  <c r="N1277" i="1"/>
  <c r="N1605" i="1"/>
  <c r="N1319" i="1"/>
  <c r="N1241" i="1"/>
  <c r="N1765" i="1"/>
  <c r="N1125" i="1"/>
  <c r="N1550" i="1"/>
  <c r="N973" i="1"/>
  <c r="N1451" i="1"/>
  <c r="N1009" i="1"/>
  <c r="N636" i="1"/>
  <c r="N20" i="1"/>
  <c r="N1024" i="1"/>
  <c r="N514" i="1"/>
  <c r="N1762" i="1"/>
  <c r="N1597" i="1"/>
  <c r="N531" i="1"/>
  <c r="N1264" i="1"/>
  <c r="N1881" i="1"/>
  <c r="N793" i="1"/>
  <c r="N466" i="1"/>
  <c r="N174" i="1"/>
  <c r="N621" i="1"/>
  <c r="N1302" i="1"/>
  <c r="N956" i="1"/>
  <c r="N62" i="1"/>
  <c r="N1119" i="1"/>
  <c r="N786" i="1"/>
  <c r="N306" i="1"/>
  <c r="N1558" i="1"/>
  <c r="N1908" i="1"/>
  <c r="N812" i="1"/>
  <c r="N1668" i="1"/>
  <c r="N609" i="1"/>
  <c r="N327" i="1"/>
  <c r="N205" i="1"/>
  <c r="N114" i="1"/>
  <c r="N352" i="1"/>
  <c r="N1287" i="1"/>
  <c r="N1730" i="1"/>
  <c r="N996" i="1"/>
  <c r="N1703" i="1"/>
  <c r="N785" i="1"/>
  <c r="N705" i="1"/>
  <c r="N764" i="1"/>
  <c r="N835" i="1"/>
  <c r="N433" i="1"/>
  <c r="N849" i="1"/>
  <c r="N1742" i="1"/>
  <c r="N1780" i="1"/>
  <c r="N1759" i="1"/>
  <c r="N677" i="1"/>
  <c r="N337" i="1"/>
  <c r="N933" i="1"/>
  <c r="N1292" i="1"/>
  <c r="N1611" i="1"/>
  <c r="N460" i="1"/>
  <c r="N1174" i="1"/>
  <c r="N1901" i="1"/>
  <c r="N719" i="1"/>
  <c r="N1381" i="1"/>
  <c r="N336" i="1"/>
  <c r="N1074" i="1"/>
  <c r="N222" i="1"/>
  <c r="N452" i="1"/>
  <c r="N178" i="1"/>
  <c r="N617" i="1"/>
  <c r="N682" i="1"/>
  <c r="N1692" i="1"/>
  <c r="N978" i="1"/>
  <c r="N1941" i="1"/>
  <c r="N738" i="1"/>
  <c r="N1316" i="1"/>
  <c r="N384" i="1"/>
  <c r="N993" i="1"/>
  <c r="N1340" i="1"/>
  <c r="N1404" i="1"/>
  <c r="N1303" i="1"/>
  <c r="N998" i="1"/>
  <c r="N1331" i="1"/>
  <c r="N1189" i="1"/>
  <c r="N667" i="1"/>
  <c r="N624" i="1"/>
  <c r="N254" i="1"/>
  <c r="N654" i="1"/>
  <c r="N423" i="1"/>
  <c r="N485" i="1"/>
  <c r="N1465" i="1"/>
  <c r="N1729" i="1"/>
  <c r="N695" i="1"/>
  <c r="N182" i="1"/>
  <c r="N776" i="1"/>
  <c r="N1442" i="1"/>
  <c r="N1472" i="1"/>
  <c r="N1027" i="1"/>
  <c r="N1744" i="1"/>
  <c r="N521" i="1"/>
  <c r="N577" i="1"/>
  <c r="N1268" i="1"/>
  <c r="N470" i="1"/>
  <c r="N1213" i="1"/>
  <c r="N1831" i="1"/>
  <c r="N1234" i="1"/>
  <c r="N827" i="1"/>
  <c r="N1086" i="1"/>
  <c r="N718" i="1"/>
  <c r="N653" i="1"/>
  <c r="N592" i="1"/>
  <c r="N446" i="1"/>
  <c r="N665" i="1"/>
  <c r="N317" i="1"/>
  <c r="N1503" i="1"/>
  <c r="N1897" i="1"/>
  <c r="N493" i="1"/>
  <c r="N108" i="1"/>
  <c r="N1262" i="1"/>
  <c r="N490" i="1"/>
  <c r="N419" i="1"/>
  <c r="N383" i="1"/>
  <c r="N1960" i="1"/>
  <c r="N1115" i="1"/>
  <c r="N526" i="1"/>
  <c r="N188" i="1"/>
  <c r="N1200" i="1"/>
  <c r="N959" i="1"/>
  <c r="N1025" i="1"/>
  <c r="N1207" i="1"/>
  <c r="N1133" i="1"/>
  <c r="N602" i="1"/>
  <c r="N772" i="1"/>
  <c r="N284" i="1"/>
  <c r="N357" i="1"/>
  <c r="N495" i="1"/>
  <c r="N443" i="1"/>
  <c r="N1654" i="1"/>
  <c r="N1461" i="1"/>
  <c r="N726" i="1"/>
  <c r="N1476" i="1"/>
  <c r="N1246" i="1"/>
  <c r="N1329" i="1"/>
  <c r="N1193" i="1"/>
  <c r="N1062" i="1"/>
  <c r="N1211" i="1"/>
  <c r="N1144" i="1"/>
  <c r="N575" i="1"/>
  <c r="N1471" i="1"/>
  <c r="N1543" i="1"/>
  <c r="N371" i="1"/>
  <c r="N350" i="1"/>
  <c r="N850" i="1"/>
  <c r="N658" i="1"/>
  <c r="N498" i="1"/>
  <c r="N1323" i="1"/>
  <c r="N1334" i="1"/>
  <c r="N1549" i="1"/>
  <c r="N1026" i="1"/>
  <c r="N353" i="1"/>
  <c r="N326" i="1"/>
  <c r="N192" i="1"/>
  <c r="N117" i="1"/>
  <c r="N1751" i="1"/>
  <c r="N458" i="1"/>
  <c r="N848" i="1"/>
  <c r="N1946" i="1"/>
  <c r="N1792" i="1"/>
  <c r="N243" i="1"/>
  <c r="N106" i="1"/>
  <c r="N280" i="1"/>
  <c r="N815" i="1"/>
  <c r="N477" i="1"/>
  <c r="N574" i="1"/>
  <c r="N1090" i="1"/>
  <c r="N693" i="1"/>
  <c r="N203" i="1"/>
  <c r="N823" i="1"/>
  <c r="N548" i="1"/>
  <c r="N251" i="1"/>
  <c r="N374" i="1"/>
  <c r="N299" i="1"/>
  <c r="N652" i="1"/>
  <c r="N1561" i="1"/>
  <c r="N1795" i="1"/>
  <c r="N872" i="1"/>
  <c r="N1582" i="1"/>
  <c r="N902" i="1"/>
  <c r="N304" i="1"/>
  <c r="N45" i="1"/>
  <c r="N1493" i="1"/>
  <c r="N136" i="1"/>
  <c r="N189" i="1"/>
  <c r="N1802" i="1"/>
  <c r="N260" i="1"/>
  <c r="N1548" i="1"/>
  <c r="N450" i="1"/>
  <c r="N255" i="1"/>
  <c r="N55" i="1"/>
  <c r="N157" i="1"/>
  <c r="N644" i="1"/>
  <c r="N1256" i="1"/>
  <c r="N1416" i="1"/>
  <c r="N530" i="1"/>
  <c r="N947" i="1"/>
  <c r="N1537" i="1"/>
  <c r="N1859" i="1"/>
  <c r="N830" i="1"/>
  <c r="N494" i="1"/>
  <c r="N1886" i="1"/>
  <c r="N1523" i="1"/>
  <c r="N1851" i="1"/>
  <c r="N1955" i="1"/>
  <c r="N1947" i="1"/>
  <c r="N1803" i="1"/>
  <c r="N1372" i="1"/>
  <c r="N1775" i="1"/>
  <c r="N153" i="1"/>
  <c r="N1326" i="1"/>
  <c r="N533" i="1"/>
  <c r="N732" i="1"/>
  <c r="N603" i="1"/>
  <c r="N1397" i="1"/>
  <c r="N369" i="1"/>
  <c r="N1098" i="1"/>
  <c r="N851" i="1"/>
  <c r="N1043" i="1"/>
  <c r="N1522" i="1"/>
  <c r="N147" i="1"/>
  <c r="N48" i="1"/>
  <c r="N1912" i="1"/>
  <c r="N416" i="1"/>
  <c r="N1944" i="1"/>
  <c r="N400" i="1"/>
  <c r="N890" i="1"/>
  <c r="N931" i="1"/>
  <c r="N1511" i="1"/>
  <c r="N1847" i="1"/>
  <c r="N1093" i="1"/>
  <c r="N258" i="1"/>
  <c r="N750" i="1"/>
  <c r="N465" i="1"/>
  <c r="N245" i="1"/>
  <c r="N405" i="1"/>
  <c r="N499" i="1"/>
  <c r="N950" i="1"/>
  <c r="N607" i="1"/>
  <c r="N557" i="1"/>
  <c r="N756" i="1"/>
  <c r="N843" i="1"/>
  <c r="N1154" i="1"/>
  <c r="N427" i="1"/>
  <c r="N263" i="1"/>
  <c r="N1887" i="1"/>
  <c r="N1932" i="1"/>
  <c r="N1713" i="1"/>
  <c r="N143" i="1"/>
  <c r="N1412" i="1"/>
  <c r="N1647" i="1"/>
  <c r="N27" i="1"/>
  <c r="N173" i="1"/>
  <c r="N1169" i="1"/>
  <c r="N1280" i="1"/>
  <c r="N1586" i="1"/>
  <c r="N1181" i="1"/>
  <c r="N11" i="1"/>
  <c r="N262" i="1"/>
  <c r="N1266" i="1"/>
  <c r="N1834" i="1"/>
  <c r="N1019" i="1"/>
  <c r="N1756" i="1"/>
  <c r="N1563" i="1"/>
  <c r="N914" i="1"/>
  <c r="N1629" i="1"/>
  <c r="N377" i="1"/>
  <c r="N1666" i="1"/>
  <c r="N655" i="1"/>
  <c r="N242" i="1"/>
  <c r="N967" i="1"/>
  <c r="N606" i="1"/>
  <c r="N696" i="1"/>
  <c r="N1469" i="1"/>
  <c r="N1682" i="1"/>
  <c r="N257" i="1"/>
  <c r="N1301" i="1"/>
  <c r="N923" i="1"/>
  <c r="N948" i="1"/>
  <c r="N1072" i="1"/>
  <c r="N67" i="1"/>
  <c r="N1438" i="1"/>
  <c r="N90" i="1"/>
  <c r="N910" i="1"/>
  <c r="N81" i="1"/>
  <c r="N1612" i="1"/>
  <c r="N1777" i="1"/>
  <c r="N576" i="1"/>
  <c r="N1663" i="1"/>
  <c r="N1378" i="1"/>
  <c r="N794" i="1"/>
  <c r="N1153" i="1"/>
  <c r="N1580" i="1"/>
  <c r="N730" i="1"/>
  <c r="N1540" i="1"/>
  <c r="N1773" i="1"/>
  <c r="N1136" i="1"/>
  <c r="N164" i="1"/>
  <c r="N478" i="1"/>
  <c r="N715" i="1"/>
  <c r="N1640" i="1"/>
  <c r="N316" i="1"/>
  <c r="N1752" i="1"/>
  <c r="N1224" i="1"/>
  <c r="N1951" i="1"/>
  <c r="N598" i="1"/>
  <c r="N853" i="1"/>
  <c r="N394" i="1"/>
  <c r="N298" i="1"/>
  <c r="N1199" i="1"/>
  <c r="N1521" i="1"/>
  <c r="N1843" i="1"/>
  <c r="N1053" i="1"/>
  <c r="N716" i="1"/>
  <c r="N1035" i="1"/>
  <c r="N684" i="1"/>
  <c r="N1930" i="1"/>
  <c r="N101" i="1"/>
  <c r="N1566" i="1"/>
  <c r="N150" i="1"/>
  <c r="N1063" i="1"/>
  <c r="N451" i="1"/>
  <c r="N1806" i="1"/>
  <c r="N1201" i="1"/>
  <c r="N1243" i="1"/>
  <c r="N1261" i="1"/>
  <c r="N753" i="1"/>
  <c r="N207" i="1"/>
  <c r="N184" i="1"/>
  <c r="N1720" i="1"/>
  <c r="N1386" i="1"/>
  <c r="N1721" i="1"/>
  <c r="N1905" i="1"/>
  <c r="N360" i="1"/>
  <c r="N496" i="1"/>
  <c r="N688" i="1"/>
  <c r="N1709" i="1"/>
  <c r="N156" i="1"/>
  <c r="N919" i="1"/>
  <c r="N1131" i="1"/>
  <c r="N1120" i="1"/>
  <c r="N814" i="1"/>
  <c r="N1641" i="1"/>
  <c r="N892" i="1"/>
  <c r="N589" i="1"/>
  <c r="N1377" i="1"/>
  <c r="N511" i="1"/>
  <c r="N1593" i="1"/>
  <c r="N1929" i="1"/>
  <c r="N447" i="1"/>
  <c r="N1045" i="1"/>
  <c r="N1971" i="1"/>
  <c r="N1965" i="1"/>
  <c r="N1788" i="1"/>
  <c r="N1346" i="1"/>
  <c r="N1538" i="1"/>
  <c r="N1058" i="1"/>
  <c r="N1972" i="1"/>
  <c r="N1479" i="1"/>
  <c r="N768" i="1"/>
  <c r="N1585" i="1"/>
  <c r="N1870" i="1"/>
  <c r="N1006" i="1"/>
  <c r="N1837" i="1"/>
  <c r="N1250" i="1"/>
  <c r="N1553" i="1"/>
  <c r="N59" i="1"/>
  <c r="N1078" i="1"/>
  <c r="N216" i="1"/>
  <c r="N1745" i="1"/>
  <c r="N1073" i="1"/>
  <c r="N1533" i="1"/>
  <c r="N958" i="1"/>
  <c r="N699" i="1"/>
  <c r="N1858" i="1"/>
  <c r="N301" i="1"/>
  <c r="N1651" i="1"/>
  <c r="N1526" i="1"/>
  <c r="N1492" i="1"/>
  <c r="N920" i="1"/>
  <c r="N1517" i="1"/>
  <c r="N553" i="1"/>
  <c r="N1221" i="1"/>
  <c r="N1900" i="1"/>
  <c r="N1898" i="1"/>
  <c r="N1502" i="1"/>
  <c r="N119" i="1"/>
  <c r="N1621" i="1"/>
  <c r="N725" i="1"/>
  <c r="N1354" i="1"/>
  <c r="N440" i="1"/>
  <c r="N1828" i="1"/>
  <c r="N1038" i="1"/>
  <c r="N176" i="1"/>
  <c r="N1866" i="1"/>
  <c r="N1957" i="1"/>
  <c r="N1002" i="1"/>
  <c r="N175" i="1"/>
  <c r="N861" i="1"/>
  <c r="N987" i="1"/>
  <c r="N819" i="1"/>
  <c r="N1610" i="1"/>
  <c r="N1122" i="1"/>
  <c r="N981" i="1"/>
  <c r="N1888" i="1"/>
  <c r="N1860" i="1"/>
  <c r="N1718" i="1"/>
  <c r="N141" i="1"/>
  <c r="N1915" i="1"/>
  <c r="N1475" i="1"/>
  <c r="N1288" i="1"/>
  <c r="N1767" i="1"/>
  <c r="N1376" i="1"/>
  <c r="N1926" i="1"/>
  <c r="N1786" i="1"/>
  <c r="N712" i="1"/>
  <c r="N1787" i="1"/>
  <c r="N36" i="1"/>
  <c r="N1794" i="1"/>
  <c r="N528" i="1"/>
  <c r="N1443" i="1"/>
  <c r="N1689" i="1"/>
  <c r="N1923" i="1"/>
  <c r="N1236" i="1"/>
  <c r="N1625" i="1"/>
  <c r="N802" i="1"/>
  <c r="N703" i="1"/>
  <c r="N1753" i="1"/>
  <c r="N346" i="1"/>
  <c r="N234" i="1"/>
  <c r="N1890" i="1"/>
  <c r="N191" i="1"/>
  <c r="N312" i="1"/>
  <c r="N1595" i="1"/>
  <c r="N1916" i="1"/>
  <c r="N882" i="1"/>
  <c r="N1474" i="1"/>
  <c r="N550" i="1"/>
  <c r="N1844" i="1"/>
  <c r="N1796" i="1"/>
  <c r="N889" i="1"/>
  <c r="N1945" i="1"/>
  <c r="N1760" i="1"/>
  <c r="N1394" i="1"/>
  <c r="N125" i="1"/>
  <c r="N1811" i="1"/>
  <c r="N1798" i="1"/>
  <c r="N906" i="1"/>
  <c r="N1877" i="1"/>
  <c r="N1848" i="1"/>
  <c r="N840" i="1"/>
  <c r="N1578" i="1"/>
  <c r="N307" i="1"/>
  <c r="N630" i="1"/>
  <c r="N564" i="1"/>
  <c r="N74" i="1"/>
  <c r="N1896" i="1"/>
  <c r="N1574" i="1"/>
  <c r="N1223" i="1"/>
  <c r="N762" i="1"/>
  <c r="N1450" i="1"/>
  <c r="N1840" i="1"/>
  <c r="N887" i="1"/>
  <c r="N35" i="1"/>
  <c r="N780" i="1"/>
  <c r="N42" i="1"/>
  <c r="N1427" i="1"/>
  <c r="N1707" i="1"/>
  <c r="N769" i="1"/>
  <c r="N1418" i="1"/>
  <c r="N757" i="1"/>
  <c r="N1061" i="1"/>
  <c r="N585" i="1"/>
  <c r="N10" i="1"/>
  <c r="N965" i="1"/>
  <c r="N690" i="1"/>
  <c r="N1534" i="1"/>
  <c r="N381" i="1"/>
  <c r="N276" i="1"/>
  <c r="N1757" i="1"/>
  <c r="N846" i="1"/>
  <c r="N1239" i="1"/>
  <c r="N370" i="1"/>
  <c r="N1108" i="1"/>
  <c r="N237" i="1"/>
  <c r="N895" i="1"/>
  <c r="N53" i="1"/>
  <c r="N345" i="1"/>
  <c r="N634" i="1"/>
  <c r="N332" i="1"/>
  <c r="N1853" i="1"/>
  <c r="N1961" i="1"/>
  <c r="N1917" i="1"/>
  <c r="N1440" i="1"/>
  <c r="N909" i="1"/>
  <c r="N525" i="1"/>
  <c r="N1504" i="1"/>
  <c r="N1948" i="1"/>
  <c r="N22" i="1"/>
  <c r="N1581" i="1"/>
  <c r="N1633" i="1"/>
  <c r="N436" i="1"/>
  <c r="N821" i="1"/>
  <c r="N583" i="1"/>
  <c r="N1445" i="1"/>
  <c r="N619" i="1"/>
  <c r="N60" i="1"/>
  <c r="N1353" i="1"/>
  <c r="N229" i="1"/>
  <c r="N937" i="1"/>
  <c r="N565" i="1"/>
  <c r="N1619" i="1"/>
  <c r="N929" i="1"/>
  <c r="N1162" i="1"/>
  <c r="N1664" i="1"/>
  <c r="N982" i="1"/>
  <c r="N1531" i="1"/>
  <c r="N102" i="1"/>
  <c r="N651" i="1"/>
  <c r="N517" i="1"/>
  <c r="N955" i="1"/>
  <c r="N1785" i="1"/>
  <c r="N1513" i="1"/>
  <c r="N668" i="1"/>
  <c r="N393" i="1"/>
  <c r="N1968" i="1"/>
  <c r="N1088" i="1"/>
  <c r="N569" i="1"/>
  <c r="N852" i="1"/>
  <c r="N706" i="1"/>
  <c r="N1953" i="1"/>
  <c r="N1075" i="1"/>
  <c r="N1724" i="1"/>
  <c r="N88" i="1"/>
  <c r="N382" i="1"/>
  <c r="N661" i="1"/>
  <c r="N4" i="1"/>
  <c r="N934" i="1"/>
  <c r="N408" i="1"/>
  <c r="N858" i="1"/>
  <c r="N1570" i="1"/>
  <c r="N799" i="1"/>
  <c r="N469" i="1"/>
  <c r="N1205" i="1"/>
  <c r="N1805" i="1"/>
  <c r="N1003" i="1"/>
  <c r="N268" i="1"/>
  <c r="N401" i="1"/>
  <c r="N1413" i="1"/>
  <c r="N560" i="1"/>
  <c r="N532" i="1"/>
  <c r="N1793" i="1"/>
  <c r="N144" i="1"/>
  <c r="N44" i="1"/>
  <c r="N743" i="1"/>
  <c r="N1012" i="1"/>
  <c r="N641" i="1"/>
  <c r="N1417" i="1"/>
  <c r="N552" i="1"/>
  <c r="N321" i="1"/>
  <c r="N1884" i="1"/>
  <c r="N225" i="1"/>
  <c r="N269" i="1"/>
  <c r="N1379" i="1"/>
  <c r="N1270" i="1"/>
  <c r="N46" i="1"/>
  <c r="N1042" i="1"/>
  <c r="N1135" i="1"/>
  <c r="N683" i="1"/>
  <c r="N1000" i="1"/>
  <c r="N1216" i="1"/>
  <c r="N47" i="1"/>
  <c r="N295" i="1"/>
  <c r="N507" i="1"/>
  <c r="N142" i="1"/>
  <c r="N600" i="1"/>
  <c r="N1276" i="1"/>
  <c r="N293" i="1"/>
  <c r="N816" i="1"/>
  <c r="N1317" i="1"/>
  <c r="N1731" i="1"/>
  <c r="N1375" i="1"/>
  <c r="N356" i="1"/>
  <c r="N1405" i="1"/>
  <c r="N1683" i="1"/>
  <c r="N454" i="1"/>
  <c r="N792" i="1"/>
  <c r="N1761" i="1"/>
  <c r="N1432" i="1"/>
  <c r="N421" i="1"/>
  <c r="N247" i="1"/>
  <c r="N34" i="1"/>
  <c r="N392" i="1"/>
  <c r="N806" i="1"/>
  <c r="N740" i="1"/>
  <c r="N1274" i="1"/>
  <c r="N1660" i="1"/>
  <c r="N1410" i="1"/>
  <c r="N290" i="1"/>
  <c r="N434" i="1"/>
  <c r="N50" i="1"/>
  <c r="N1804" i="1"/>
  <c r="N1577" i="1"/>
  <c r="N1170" i="1"/>
  <c r="N804" i="1"/>
  <c r="N80" i="1"/>
  <c r="N166" i="1"/>
  <c r="N649" i="1"/>
  <c r="N272" i="1"/>
  <c r="N185" i="1"/>
  <c r="N5" i="1"/>
  <c r="N1764" i="1"/>
  <c r="N1891" i="1"/>
  <c r="N1857" i="1"/>
  <c r="N1601" i="1"/>
  <c r="N964" i="1"/>
  <c r="N820" i="1"/>
  <c r="N741" i="1"/>
  <c r="N1344" i="1"/>
  <c r="N1284" i="1"/>
  <c r="N40" i="1"/>
  <c r="N99" i="1"/>
  <c r="N1575" i="1"/>
  <c r="N181" i="1"/>
  <c r="N932" i="1"/>
  <c r="N1973" i="1"/>
  <c r="N1305" i="1"/>
  <c r="N805" i="1"/>
  <c r="N519" i="1"/>
  <c r="N666" i="1"/>
  <c r="N1402" i="1"/>
  <c r="N1645" i="1"/>
  <c r="N1421" i="1"/>
  <c r="N1225" i="1"/>
  <c r="N358" i="1"/>
  <c r="N1820" i="1"/>
  <c r="N1039" i="1"/>
  <c r="N590" i="1"/>
  <c r="N1293" i="1"/>
  <c r="N33" i="1"/>
  <c r="N1790" i="1"/>
  <c r="N611" i="1"/>
  <c r="N599" i="1"/>
  <c r="N1800" i="1"/>
  <c r="N1398" i="1"/>
  <c r="N912" i="1"/>
  <c r="N1049" i="1"/>
  <c r="N1801" i="1"/>
  <c r="N331" i="1"/>
  <c r="N1373" i="1"/>
  <c r="N972" i="1"/>
  <c r="N19" i="1"/>
  <c r="N1922" i="1"/>
  <c r="N112" i="1"/>
  <c r="N403" i="1"/>
  <c r="N798" i="1"/>
  <c r="N672" i="1"/>
  <c r="N1004" i="1"/>
  <c r="N1219" i="1"/>
  <c r="N1310" i="1"/>
  <c r="N1050" i="1"/>
  <c r="N968" i="1"/>
  <c r="N1123" i="1"/>
  <c r="N774" i="1"/>
  <c r="N1065" i="1"/>
  <c r="N733" i="1"/>
  <c r="N975" i="1"/>
  <c r="N1032" i="1"/>
  <c r="N1454" i="1"/>
  <c r="N1649" i="1"/>
  <c r="N1699" i="1"/>
  <c r="N1733" i="1"/>
  <c r="N1743" i="1"/>
  <c r="N1772" i="1"/>
  <c r="N721" i="1"/>
  <c r="N1690" i="1"/>
  <c r="N457" i="1"/>
  <c r="N320" i="1"/>
  <c r="N1539" i="1"/>
  <c r="N7" i="1"/>
  <c r="N1705" i="1"/>
  <c r="N957" i="1"/>
  <c r="N535" i="1"/>
  <c r="N1380" i="1"/>
  <c r="N702" i="1"/>
  <c r="N829" i="1"/>
  <c r="N472" i="1"/>
  <c r="N1746" i="1"/>
  <c r="N784" i="1"/>
  <c r="N213" i="1"/>
  <c r="N1180" i="1"/>
  <c r="N1251" i="1"/>
  <c r="N615" i="1"/>
  <c r="N249" i="1"/>
  <c r="N995" i="1"/>
  <c r="N1783" i="1"/>
  <c r="N529" i="1"/>
  <c r="N1070" i="1"/>
  <c r="N837" i="1"/>
  <c r="N1554" i="1"/>
  <c r="N761" i="1"/>
  <c r="N717" i="1"/>
  <c r="N159" i="1"/>
  <c r="N313" i="1"/>
  <c r="N429" i="1"/>
  <c r="N1198" i="1"/>
  <c r="N614" i="1"/>
  <c r="N596" i="1"/>
  <c r="N223" i="1"/>
  <c r="N215" i="1"/>
  <c r="N1835" i="1"/>
  <c r="N1046" i="1"/>
  <c r="N650" i="1"/>
  <c r="N790" i="1"/>
  <c r="N1278" i="1"/>
  <c r="N903" i="1"/>
  <c r="N1321" i="1"/>
  <c r="N449" i="1"/>
  <c r="N1320" i="1"/>
  <c r="N248" i="1"/>
  <c r="N734" i="1"/>
  <c r="N1755" i="1"/>
  <c r="N1626" i="1"/>
  <c r="N363" i="1"/>
  <c r="N1389" i="1"/>
  <c r="N547" i="1"/>
  <c r="N1567" i="1"/>
  <c r="N570" i="1"/>
  <c r="N782" i="1"/>
  <c r="N1322" i="1"/>
  <c r="N1698" i="1"/>
  <c r="N69" i="1"/>
  <c r="N1653" i="1"/>
  <c r="N275" i="1"/>
  <c r="N1428" i="1"/>
  <c r="N1555" i="1"/>
  <c r="N1150" i="1"/>
  <c r="N406" i="1"/>
  <c r="N414" i="1"/>
  <c r="N714" i="1"/>
  <c r="N952" i="1"/>
  <c r="N1693" i="1"/>
  <c r="N322" i="1"/>
  <c r="N1173" i="1"/>
  <c r="N1587" i="1"/>
  <c r="N1823" i="1"/>
  <c r="N745" i="1"/>
  <c r="N1749" i="1"/>
  <c r="N476" i="1"/>
  <c r="N315" i="1"/>
  <c r="N1797" i="1"/>
  <c r="N409" i="1"/>
  <c r="N1203" i="1"/>
  <c r="N1419" i="1"/>
  <c r="N1512" i="1"/>
  <c r="N1643" i="1"/>
  <c r="N1473" i="1"/>
  <c r="N1067" i="1"/>
  <c r="N1245" i="1"/>
  <c r="N195" i="1"/>
  <c r="N1673" i="1"/>
  <c r="N273" i="1"/>
  <c r="N1066" i="1"/>
  <c r="N1195" i="1"/>
  <c r="N18" i="1"/>
  <c r="N1018" i="1"/>
  <c r="N1047" i="1"/>
  <c r="N1655" i="1"/>
  <c r="N1769" i="1"/>
  <c r="N509" i="1"/>
  <c r="N597" i="1"/>
  <c r="N1962" i="1"/>
  <c r="N277" i="1"/>
  <c r="N1667" i="1"/>
  <c r="N1686" i="1"/>
  <c r="N39" i="1"/>
  <c r="N1671" i="1"/>
  <c r="N766" i="1"/>
  <c r="N415" i="1"/>
  <c r="N137" i="1"/>
  <c r="N250" i="1"/>
  <c r="N1880" i="1"/>
  <c r="N287" i="1"/>
  <c r="N70" i="1"/>
  <c r="N265" i="1"/>
  <c r="N1056" i="1"/>
  <c r="N199" i="1"/>
  <c r="N1191" i="1"/>
  <c r="N118" i="1"/>
  <c r="N1360" i="1"/>
  <c r="N1529" i="1"/>
  <c r="N26" i="1"/>
  <c r="N288" i="1"/>
  <c r="N988" i="1"/>
  <c r="N1409" i="1"/>
  <c r="N1308" i="1"/>
  <c r="N1970" i="1"/>
  <c r="N149" i="1"/>
  <c r="N545" i="1"/>
  <c r="N875" i="1"/>
  <c r="N1781" i="1"/>
  <c r="N628" i="1"/>
  <c r="N1272" i="1"/>
  <c r="N261" i="1"/>
  <c r="N1226" i="1"/>
  <c r="N838" i="1"/>
  <c r="N1665" i="1"/>
  <c r="N160" i="1"/>
  <c r="N556" i="1"/>
  <c r="N1516" i="1"/>
  <c r="N1885" i="1"/>
  <c r="N942" i="1"/>
  <c r="N294" i="1"/>
  <c r="N1524" i="1"/>
  <c r="N1295" i="1"/>
  <c r="N1620" i="1"/>
  <c r="N1172" i="1"/>
  <c r="N1506" i="1"/>
  <c r="N404" i="1"/>
  <c r="N905" i="1"/>
  <c r="N387" i="1"/>
  <c r="N1209" i="1"/>
  <c r="N1722" i="1"/>
  <c r="N1312" i="1"/>
  <c r="N1257" i="1"/>
  <c r="N162" i="1"/>
  <c r="N986" i="1"/>
  <c r="N1324" i="1"/>
  <c r="N78" i="1"/>
  <c r="N1477" i="1"/>
  <c r="N1437" i="1"/>
  <c r="N1497" i="1"/>
  <c r="N152" i="1"/>
  <c r="N871" i="1"/>
  <c r="N1564" i="1"/>
  <c r="N755" i="1"/>
  <c r="N230" i="1"/>
  <c r="N663" i="1"/>
  <c r="N824" i="1"/>
  <c r="N980" i="1"/>
  <c r="N1134" i="1"/>
  <c r="N918" i="1"/>
  <c r="N373" i="1"/>
  <c r="N57" i="1"/>
  <c r="N926" i="1"/>
  <c r="N737" i="1"/>
  <c r="N1370" i="1"/>
  <c r="N1240" i="1"/>
  <c r="N1876" i="1"/>
  <c r="N709" i="1"/>
  <c r="N896" i="1"/>
  <c r="N1478" i="1"/>
  <c r="N1489" i="1"/>
  <c r="N876" i="1"/>
  <c r="N1763" i="1"/>
  <c r="N770" i="1"/>
  <c r="N1544" i="1"/>
  <c r="N1423" i="1"/>
  <c r="N271" i="1"/>
  <c r="N1420" i="1"/>
  <c r="N1113" i="1"/>
  <c r="N91" i="1"/>
  <c r="N140" i="1"/>
  <c r="N28" i="1"/>
  <c r="N1910" i="1"/>
  <c r="N1449" i="1"/>
  <c r="N681" i="1"/>
  <c r="N179" i="1"/>
  <c r="N1878" i="1"/>
  <c r="N1894" i="1"/>
  <c r="N1921" i="1"/>
  <c r="N1678" i="1"/>
  <c r="N1813" i="1"/>
  <c r="N459" i="1"/>
  <c r="N1100" i="1"/>
  <c r="N1401" i="1"/>
  <c r="N1679" i="1"/>
  <c r="N924" i="1"/>
  <c r="N685" i="1"/>
  <c r="N1608" i="1"/>
  <c r="N687" i="1"/>
  <c r="N1815" i="1"/>
  <c r="N1023" i="1"/>
  <c r="N1617" i="1"/>
  <c r="N197" i="1"/>
  <c r="N1670" i="1"/>
  <c r="N1037" i="1"/>
  <c r="N397" i="1"/>
  <c r="N1839" i="1"/>
  <c r="N538" i="1"/>
  <c r="N787" i="1"/>
  <c r="N994" i="1"/>
  <c r="N1176" i="1"/>
  <c r="N1954" i="1"/>
  <c r="N151" i="1"/>
  <c r="N558" i="1"/>
  <c r="N3" i="1"/>
  <c r="N66" i="1"/>
  <c r="N211" i="1"/>
  <c r="N1892" i="1"/>
  <c r="N1441" i="1"/>
  <c r="N1819" i="1"/>
  <c r="N860" i="1"/>
  <c r="N1514" i="1"/>
  <c r="N660" i="1"/>
  <c r="N1273" i="1"/>
  <c r="N89" i="1"/>
  <c r="N1099" i="1"/>
  <c r="N659" i="1"/>
  <c r="N1164" i="1"/>
  <c r="N862" i="1"/>
  <c r="N894" i="1"/>
  <c r="N643" i="1"/>
  <c r="N707" i="1"/>
  <c r="N202" i="1"/>
  <c r="N1499" i="1"/>
  <c r="N1406" i="1"/>
  <c r="N1714" i="1"/>
  <c r="N187" i="1"/>
  <c r="N1352" i="1"/>
  <c r="N483" i="1"/>
  <c r="N647" i="1"/>
  <c r="N1206" i="1"/>
  <c r="N1359" i="1"/>
  <c r="N866" i="1"/>
  <c r="N555" i="1"/>
  <c r="N1080" i="1"/>
  <c r="N1832" i="1"/>
  <c r="N500" i="1"/>
  <c r="N1228" i="1"/>
  <c r="N976" i="1"/>
  <c r="N789" i="1"/>
  <c r="N1041" i="1"/>
  <c r="N536" i="1"/>
  <c r="N1218" i="1"/>
  <c r="N220" i="1"/>
  <c r="N100" i="1"/>
  <c r="N1299" i="1"/>
  <c r="N591" i="1"/>
  <c r="N1842" i="1"/>
  <c r="N1677" i="1"/>
  <c r="N1963" i="1"/>
  <c r="N422" i="1"/>
  <c r="N109" i="1"/>
  <c r="N1103" i="1"/>
  <c r="N129" i="1"/>
  <c r="N1934" i="1"/>
  <c r="N1290" i="1"/>
  <c r="N1911" i="1"/>
  <c r="N639" i="1"/>
  <c r="N1704" i="1"/>
  <c r="N1623" i="1"/>
  <c r="N1282" i="1"/>
  <c r="N1557" i="1"/>
  <c r="N1254" i="1"/>
  <c r="N1674" i="1"/>
  <c r="N1969" i="1"/>
  <c r="N1695" i="1"/>
  <c r="N1335" i="1"/>
  <c r="N791" i="1"/>
  <c r="N587" i="1"/>
  <c r="N1814" i="1"/>
  <c r="N1362" i="1"/>
  <c r="N193" i="1"/>
  <c r="N970" i="1"/>
  <c r="N953" i="1"/>
  <c r="N168" i="1"/>
  <c r="N807" i="1"/>
  <c r="N63" i="1"/>
  <c r="N1188" i="1"/>
  <c r="N1020" i="1"/>
  <c r="N292" i="1"/>
  <c r="N781" i="1"/>
  <c r="N748" i="1"/>
  <c r="N1400" i="1"/>
  <c r="N325" i="1"/>
  <c r="N1680" i="1"/>
  <c r="N662" i="1"/>
  <c r="N1560" i="1"/>
  <c r="N1747" i="1"/>
  <c r="N1799" i="1"/>
  <c r="N1913" i="1"/>
  <c r="N1681" i="1"/>
  <c r="N1068" i="1"/>
  <c r="N23" i="1"/>
  <c r="N309" i="1"/>
  <c r="N704" i="1"/>
  <c r="N410" i="1"/>
  <c r="N1817" i="1"/>
  <c r="N1297" i="1"/>
  <c r="N1230" i="1"/>
  <c r="N16" i="1"/>
  <c r="N744" i="1"/>
  <c r="N1001" i="1"/>
  <c r="N1576" i="1"/>
  <c r="N622" i="1"/>
  <c r="N1734" i="1"/>
  <c r="N1909" i="1"/>
  <c r="N729" i="1"/>
  <c r="N613" i="1"/>
  <c r="N1318" i="1"/>
  <c r="N1928" i="1"/>
  <c r="N1339" i="1"/>
  <c r="N1294" i="1"/>
  <c r="N1186" i="1"/>
  <c r="N1110" i="1"/>
  <c r="N1631" i="1"/>
  <c r="N679" i="1"/>
  <c r="N186" i="1"/>
  <c r="N1462" i="1"/>
  <c r="N765" i="1"/>
  <c r="N727" i="1"/>
  <c r="N61" i="1"/>
  <c r="N943" i="1"/>
  <c r="N1964" i="1"/>
  <c r="N1508" i="1"/>
  <c r="N1542" i="1"/>
  <c r="N1358" i="1"/>
  <c r="N1950" i="1"/>
  <c r="N1694" i="1"/>
  <c r="N1883" i="1"/>
  <c r="N285" i="1"/>
  <c r="N24" i="1"/>
  <c r="N1064" i="1"/>
  <c r="N1165" i="1"/>
  <c r="N1208" i="1"/>
  <c r="N1232" i="1"/>
  <c r="N240" i="1"/>
  <c r="N1327" i="1"/>
  <c r="N1510" i="1"/>
  <c r="N115" i="1"/>
  <c r="N389" i="1"/>
  <c r="N1361" i="1"/>
  <c r="N335" i="1"/>
  <c r="N664" i="1"/>
  <c r="N813" i="1"/>
  <c r="N1253" i="1"/>
  <c r="N1937" i="1"/>
  <c r="N1105" i="1"/>
  <c r="N1727" i="1"/>
  <c r="N841" i="1"/>
  <c r="N1845" i="1"/>
  <c r="N1252" i="1"/>
  <c r="N180" i="1"/>
  <c r="N1701" i="1"/>
  <c r="N1044" i="1"/>
  <c r="N1396" i="1"/>
  <c r="N1434" i="1"/>
  <c r="N1658" i="1"/>
  <c r="N1161" i="1"/>
  <c r="N165" i="1"/>
  <c r="N85" i="1"/>
  <c r="N1439" i="1"/>
  <c r="N1094" i="1"/>
  <c r="N692" i="1"/>
  <c r="N559" i="1"/>
  <c r="N1869" i="1"/>
  <c r="N25" i="1"/>
  <c r="N742" i="1"/>
  <c r="N1348" i="1"/>
  <c r="N58" i="1"/>
  <c r="N1807" i="1"/>
  <c r="N204" i="1"/>
  <c r="N1520" i="1"/>
  <c r="N471" i="1"/>
  <c r="N1166" i="1"/>
  <c r="N870" i="1"/>
  <c r="N1267" i="1"/>
  <c r="N1229" i="1"/>
  <c r="N1271" i="1"/>
  <c r="N1568" i="1"/>
  <c r="N396" i="1"/>
  <c r="N1124" i="1"/>
  <c r="N1591" i="1"/>
  <c r="N1644" i="1"/>
  <c r="N904" i="1"/>
  <c r="N279" i="1"/>
  <c r="N1350" i="1"/>
  <c r="N1021" i="1"/>
  <c r="N132" i="1"/>
  <c r="N123" i="1"/>
  <c r="N1809" i="1"/>
  <c r="N941" i="1"/>
  <c r="N1630" i="1"/>
  <c r="N1255" i="1"/>
  <c r="N1364" i="1"/>
  <c r="N578" i="1"/>
  <c r="N1829" i="1"/>
  <c r="N1446" i="1"/>
  <c r="N864" i="1"/>
  <c r="N510" i="1"/>
  <c r="N502" i="1"/>
  <c r="N17" i="1"/>
  <c r="N640" i="1"/>
  <c r="N30" i="1"/>
  <c r="N1127" i="1"/>
  <c r="N1684" i="1"/>
  <c r="N1384" i="1"/>
  <c r="N874" i="1"/>
  <c r="N1192" i="1"/>
  <c r="N1424" i="1"/>
  <c r="N670" i="1"/>
  <c r="N93" i="1"/>
  <c r="N1546" i="1"/>
  <c r="N1081" i="1"/>
  <c r="N1184" i="1"/>
  <c r="N563" i="1"/>
  <c r="N1285" i="1"/>
  <c r="N76" i="1"/>
  <c r="N855" i="1"/>
  <c r="N376" i="1"/>
  <c r="N638" i="1"/>
  <c r="N1717" i="1"/>
  <c r="N1083" i="1"/>
  <c r="N1196" i="1"/>
  <c r="N228" i="1"/>
  <c r="N1005" i="1"/>
  <c r="N116" i="1"/>
  <c r="N1719" i="1"/>
  <c r="N1097" i="1"/>
  <c r="N1810" i="1"/>
  <c r="N1874" i="1"/>
  <c r="N808" i="1"/>
  <c r="N1600" i="1"/>
  <c r="N461" i="1"/>
  <c r="N1618" i="1"/>
  <c r="N231" i="1"/>
  <c r="N1966" i="1"/>
  <c r="N348" i="1"/>
  <c r="N1632" i="1"/>
  <c r="N800" i="1"/>
  <c r="N900" i="1"/>
  <c r="N1556" i="1"/>
  <c r="N226" i="1"/>
  <c r="N1711" i="1"/>
  <c r="N1821" i="1"/>
  <c r="N1868" i="1"/>
  <c r="N1483" i="1"/>
  <c r="N1602" i="1"/>
  <c r="N886" i="1"/>
  <c r="N713" i="1"/>
  <c r="N573" i="1"/>
  <c r="N134" i="1"/>
  <c r="N1215" i="1"/>
  <c r="N379" i="1"/>
  <c r="N1830" i="1"/>
  <c r="N1385" i="1"/>
  <c r="N29" i="1"/>
  <c r="N561" i="1"/>
  <c r="N1130" i="1"/>
  <c r="N1515" i="1"/>
  <c r="N158" i="1"/>
  <c r="N1967" i="1"/>
  <c r="N1283" i="1"/>
  <c r="N977" i="1"/>
  <c r="N1249" i="1"/>
  <c r="N930" i="1"/>
  <c r="N77" i="1"/>
  <c r="N865" i="1"/>
  <c r="N504" i="1"/>
  <c r="N190" i="1"/>
  <c r="N1048" i="1"/>
  <c r="N1656" i="1"/>
  <c r="N1758" i="1"/>
  <c r="N1688" i="1"/>
  <c r="N1214" i="1"/>
  <c r="N432" i="1"/>
  <c r="N1661" i="1"/>
  <c r="N708" i="1"/>
  <c r="N1342" i="1"/>
  <c r="N1715" i="1"/>
  <c r="N1596" i="1"/>
  <c r="N355" i="1"/>
  <c r="N822" i="1"/>
  <c r="N1696" i="1"/>
  <c r="N1447" i="1"/>
  <c r="N646" i="1"/>
  <c r="N270" i="1"/>
  <c r="N1085" i="1"/>
  <c r="N1491" i="1"/>
  <c r="N1470" i="1"/>
  <c r="N1171" i="1"/>
  <c r="N877" i="1"/>
  <c r="N484" i="1"/>
  <c r="N1933" i="1"/>
  <c r="N319" i="1"/>
  <c r="N1467" i="1"/>
  <c r="N1296" i="1"/>
  <c r="N1265" i="1"/>
  <c r="N1155" i="1"/>
  <c r="N1238" i="1"/>
  <c r="N155" i="1"/>
  <c r="N1791" i="1"/>
  <c r="N1725" i="1"/>
  <c r="N103" i="1"/>
  <c r="N183" i="1"/>
  <c r="N1867" i="1"/>
  <c r="N362" i="1"/>
  <c r="N1487" i="1"/>
  <c r="N296" i="1"/>
  <c r="N1639" i="1"/>
  <c r="N1583" i="1"/>
  <c r="N818" i="1"/>
  <c r="N1906" i="1"/>
  <c r="N372" i="1"/>
  <c r="N201" i="1"/>
  <c r="N1148" i="1"/>
  <c r="N610" i="1"/>
  <c r="N239" i="1"/>
  <c r="N826" i="1"/>
  <c r="N310" i="1"/>
  <c r="N1248" i="1"/>
  <c r="N618" i="1"/>
  <c r="N1736" i="1"/>
  <c r="N1341" i="1"/>
  <c r="N1315" i="1"/>
  <c r="N1779" i="1"/>
  <c r="N487" i="1"/>
  <c r="N1076" i="1"/>
  <c r="N1904" i="1"/>
  <c r="N1011" i="1"/>
  <c r="N402" i="1"/>
  <c r="N1850" i="1"/>
  <c r="N1893" i="1"/>
  <c r="N1872" i="1"/>
  <c r="N1861" i="1"/>
  <c r="N1118" i="1"/>
  <c r="N1519" i="1"/>
  <c r="N172" i="1"/>
  <c r="N1430" i="1"/>
  <c r="N1101" i="1"/>
  <c r="N1740" i="1"/>
  <c r="N803" i="1"/>
  <c r="N1152" i="1"/>
  <c r="N1924" i="1"/>
  <c r="N1212" i="1"/>
  <c r="N111" i="1"/>
  <c r="N1089" i="1"/>
  <c r="N1031" i="1"/>
  <c r="N626" i="1"/>
  <c r="N1739" i="1"/>
  <c r="N84" i="1"/>
  <c r="N113" i="1"/>
  <c r="N1768" i="1"/>
  <c r="N1536" i="1"/>
  <c r="N775" i="1"/>
  <c r="N126" i="1"/>
  <c r="N1920" i="1"/>
  <c r="N1054" i="1"/>
  <c r="N698" i="1"/>
  <c r="N1151" i="1"/>
  <c r="N138" i="1"/>
  <c r="N566" i="1"/>
  <c r="N361" i="1"/>
  <c r="N1604" i="1"/>
  <c r="N1541" i="1"/>
  <c r="N1231" i="1"/>
  <c r="N297" i="1"/>
  <c r="N1669" i="1"/>
  <c r="N746" i="1"/>
  <c r="N842" i="1"/>
  <c r="N1774" i="1"/>
  <c r="N1642" i="1"/>
  <c r="N407" i="1"/>
  <c r="N796" i="1"/>
  <c r="N1146" i="1"/>
  <c r="N856" i="1"/>
  <c r="N65" i="1"/>
  <c r="N1700" i="1"/>
  <c r="N1069" i="1"/>
  <c r="N700" i="1"/>
  <c r="N171" i="1"/>
  <c r="N206" i="1"/>
  <c r="N266" i="1"/>
  <c r="N311" i="1"/>
  <c r="N1855" i="1"/>
  <c r="N1940" i="1"/>
  <c r="N1463" i="1"/>
  <c r="N170" i="1"/>
  <c r="N1111" i="1"/>
  <c r="N951" i="1"/>
  <c r="N1453" i="1"/>
  <c r="N302" i="1"/>
  <c r="N1614" i="1"/>
  <c r="N656" i="1"/>
  <c r="N1309" i="1"/>
  <c r="N627" i="1"/>
  <c r="N1789" i="1"/>
  <c r="N1594" i="1"/>
  <c r="N1194" i="1"/>
  <c r="N86" i="1"/>
  <c r="N253" i="1"/>
  <c r="N1603" i="1"/>
  <c r="N426" i="1"/>
  <c r="N1949" i="1"/>
  <c r="N198" i="1"/>
  <c r="N1480" i="1"/>
  <c r="N1535" i="1"/>
  <c r="N648" i="1"/>
  <c r="N375" i="1"/>
  <c r="N1013" i="1"/>
  <c r="N908" i="1"/>
  <c r="N1498" i="1"/>
  <c r="N1637" i="1"/>
  <c r="N749" i="1"/>
  <c r="N1452" i="1"/>
  <c r="N1112" i="1"/>
  <c r="N64" i="1"/>
  <c r="N1159" i="1"/>
  <c r="N1227" i="1"/>
  <c r="N1952" i="1"/>
  <c r="N542" i="1"/>
  <c r="N1369" i="1"/>
  <c r="N834" i="1"/>
  <c r="N130" i="1"/>
  <c r="N593" i="1"/>
  <c r="N437" i="1"/>
  <c r="N1033" i="1"/>
  <c r="N580" i="1"/>
  <c r="N637" i="1"/>
  <c r="N1873" i="1"/>
  <c r="N1142" i="1"/>
  <c r="N1482" i="1"/>
  <c r="N92" i="1"/>
  <c r="N897" i="1"/>
  <c r="N1559" i="1"/>
  <c r="N1895" i="1"/>
  <c r="N879" i="1"/>
  <c r="N1356" i="1"/>
  <c r="N1496" i="1"/>
  <c r="N1279" i="1"/>
  <c r="N1741" i="1"/>
  <c r="N1247" i="1"/>
  <c r="N1393" i="1"/>
  <c r="N378" i="1"/>
  <c r="N1728" i="1"/>
  <c r="N913" i="1"/>
  <c r="N1269" i="1"/>
  <c r="N366" i="1"/>
  <c r="N844" i="1"/>
  <c r="N928" i="1"/>
  <c r="N543" i="1"/>
  <c r="N520" i="1"/>
  <c r="N1388" i="1"/>
  <c r="N568" i="1"/>
  <c r="N1889" i="1"/>
  <c r="N1863" i="1"/>
  <c r="N1141" i="1"/>
  <c r="N1275" i="1"/>
  <c r="N72" i="1"/>
  <c r="N365" i="1"/>
  <c r="N1927" i="1"/>
  <c r="N395" i="1"/>
  <c r="N1168" i="1"/>
  <c r="N439" i="1"/>
  <c r="N1606" i="1"/>
  <c r="N468" i="1"/>
  <c r="N1530" i="1"/>
  <c r="N1433" i="1"/>
  <c r="N944" i="1"/>
  <c r="N925" i="1"/>
  <c r="N518" i="1"/>
  <c r="N1092" i="1"/>
  <c r="N1183" i="1"/>
  <c r="N546" i="1"/>
  <c r="N571" i="1"/>
  <c r="N1145" i="1"/>
  <c r="N1258" i="1"/>
  <c r="N581" i="1"/>
  <c r="N453" i="1"/>
  <c r="N642" i="1"/>
  <c r="N1862" i="1"/>
  <c r="N833" i="1"/>
  <c r="N586" i="1"/>
  <c r="N1143" i="1"/>
  <c r="N1121" i="1"/>
  <c r="N1505" i="1"/>
  <c r="N308" i="1"/>
  <c r="N839" i="1"/>
  <c r="N831" i="1"/>
  <c r="N880" i="1"/>
  <c r="N1106" i="1"/>
  <c r="N595" i="1"/>
  <c r="N999" i="1"/>
  <c r="N691" i="1"/>
  <c r="N43" i="1"/>
  <c r="N605" i="1"/>
  <c r="N1117" i="1"/>
  <c r="N1132" i="1"/>
  <c r="N960" i="1"/>
  <c r="N1187" i="1"/>
  <c r="N797" i="1"/>
  <c r="N1638" i="1"/>
  <c r="N537" i="1"/>
  <c r="N1202" i="1"/>
  <c r="N1501" i="1"/>
  <c r="N984" i="1"/>
  <c r="N96" i="1"/>
  <c r="N710" i="1"/>
  <c r="N398" i="1"/>
  <c r="N736" i="1"/>
  <c r="N1571" i="1"/>
  <c r="N438" i="1"/>
  <c r="N505" i="1"/>
  <c r="N1022" i="1"/>
  <c r="N778" i="1"/>
  <c r="N430" i="1"/>
  <c r="N763" i="1"/>
  <c r="N1879" i="1"/>
  <c r="N1017" i="1"/>
  <c r="N1367" i="1"/>
  <c r="N720" i="1"/>
  <c r="N1702" i="1"/>
  <c r="N869" i="1"/>
  <c r="N1766" i="1"/>
  <c r="N899" i="1"/>
  <c r="N1371" i="1"/>
  <c r="N41" i="1"/>
  <c r="N1139" i="1"/>
  <c r="N1495" i="1"/>
  <c r="N1778" i="1"/>
  <c r="N758" i="1"/>
  <c r="N873" i="1"/>
  <c r="N917" i="1"/>
  <c r="N1616" i="1"/>
  <c r="N219" i="1"/>
  <c r="N760" i="1"/>
  <c r="N354" i="1"/>
  <c r="N1485" i="1"/>
  <c r="N37" i="1"/>
  <c r="N527" i="1"/>
  <c r="N200" i="1"/>
  <c r="N1016" i="1"/>
  <c r="N884" i="1"/>
  <c r="N1836" i="1"/>
  <c r="N539" i="1"/>
  <c r="N241" i="1"/>
  <c r="N1137" i="1"/>
  <c r="N289" i="1"/>
  <c r="N1646" i="1"/>
  <c r="N264" i="1"/>
  <c r="N946" i="1"/>
  <c r="N881" i="1"/>
  <c r="N1818" i="1"/>
  <c r="N1338" i="1"/>
  <c r="N1096" i="1"/>
  <c r="N1182" i="1"/>
  <c r="N491" i="1"/>
  <c r="N51" i="1"/>
  <c r="N1659" i="1"/>
  <c r="N1237" i="1"/>
  <c r="N1313" i="1"/>
  <c r="N235" i="1"/>
  <c r="N1175" i="1"/>
  <c r="N722" i="1"/>
</calcChain>
</file>

<file path=xl/sharedStrings.xml><?xml version="1.0" encoding="utf-8"?>
<sst xmlns="http://schemas.openxmlformats.org/spreadsheetml/2006/main" count="14351" uniqueCount="9888">
  <si>
    <t>Protein</t>
  </si>
  <si>
    <t>Protein ID</t>
  </si>
  <si>
    <t>Entry Name</t>
  </si>
  <si>
    <t>Gene</t>
  </si>
  <si>
    <t>Protein Length</t>
  </si>
  <si>
    <t>Organism</t>
  </si>
  <si>
    <t>Protein Existence</t>
  </si>
  <si>
    <t>Description</t>
  </si>
  <si>
    <t>Protein Probability</t>
  </si>
  <si>
    <t>Homo sapiens</t>
  </si>
  <si>
    <t>sp|A0AVT1|UBA6_HUMAN</t>
  </si>
  <si>
    <t>A0AVT1</t>
  </si>
  <si>
    <t>UBA6_HUMAN</t>
  </si>
  <si>
    <t>UBA6</t>
  </si>
  <si>
    <t>1:Experimental evidence at protein level</t>
  </si>
  <si>
    <t>Ubiquitin-like modifier-activating enzyme 6</t>
  </si>
  <si>
    <t>sp|A5YKK6|CNOT1_HUMAN</t>
  </si>
  <si>
    <t>A5YKK6</t>
  </si>
  <si>
    <t>CNOT1_HUMAN</t>
  </si>
  <si>
    <t>CNOT1</t>
  </si>
  <si>
    <t>CCR4-NOT transcription complex subunit 1</t>
  </si>
  <si>
    <t>sp|A6NDG6|PGP_HUMAN</t>
  </si>
  <si>
    <t>A6NDG6</t>
  </si>
  <si>
    <t>PGP_HUMAN</t>
  </si>
  <si>
    <t>PGP</t>
  </si>
  <si>
    <t>Glycerol-3-phosphate phosphatase</t>
  </si>
  <si>
    <t>sp|A6NHR9|SMHD1_HUMAN</t>
  </si>
  <si>
    <t>A6NHR9</t>
  </si>
  <si>
    <t>SMHD1_HUMAN</t>
  </si>
  <si>
    <t>SMCHD1</t>
  </si>
  <si>
    <t>Structural maintenance of chromosomes flexible hinge domain-containing protein 1</t>
  </si>
  <si>
    <t>sp|A8K2U0|A2ML1_HUMAN</t>
  </si>
  <si>
    <t>A8K2U0</t>
  </si>
  <si>
    <t>A2ML1_HUMAN</t>
  </si>
  <si>
    <t>A2ML1</t>
  </si>
  <si>
    <t>Alpha-2-macroglobulin-like protein 1</t>
  </si>
  <si>
    <t>sp|E9PAV3|NACAM_HUMAN</t>
  </si>
  <si>
    <t>E9PAV3</t>
  </si>
  <si>
    <t>NACAM_HUMAN</t>
  </si>
  <si>
    <t>NACA</t>
  </si>
  <si>
    <t>Nascent polypeptide-associated complex subunit alpha, muscle-specific form</t>
  </si>
  <si>
    <t>sp|O00116|ADAS_HUMAN</t>
  </si>
  <si>
    <t>O00116</t>
  </si>
  <si>
    <t>ADAS_HUMAN</t>
  </si>
  <si>
    <t>AGPS</t>
  </si>
  <si>
    <t>Alkyldihydroxyacetonephosphate synthase, peroxisomal</t>
  </si>
  <si>
    <t>sp|O00139|KIF2A_HUMAN</t>
  </si>
  <si>
    <t>O00139</t>
  </si>
  <si>
    <t>KIF2A_HUMAN</t>
  </si>
  <si>
    <t>KIF2A</t>
  </si>
  <si>
    <t>Kinesin-like protein KIF2A</t>
  </si>
  <si>
    <t>sp|O00148|DX39A_HUMAN</t>
  </si>
  <si>
    <t>O00148</t>
  </si>
  <si>
    <t>DX39A_HUMAN</t>
  </si>
  <si>
    <t>DDX39A</t>
  </si>
  <si>
    <t>ATP-dependent RNA helicase DDX39A</t>
  </si>
  <si>
    <t>sp|O00154|BACH_HUMAN</t>
  </si>
  <si>
    <t>O00154</t>
  </si>
  <si>
    <t>BACH_HUMAN</t>
  </si>
  <si>
    <t>ACOT7</t>
  </si>
  <si>
    <t>Cytosolic acyl coenzyme A thioester hydrolase</t>
  </si>
  <si>
    <t>sp|O00159|MYO1C_HUMAN</t>
  </si>
  <si>
    <t>O00159</t>
  </si>
  <si>
    <t>MYO1C_HUMAN</t>
  </si>
  <si>
    <t>MYO1C</t>
  </si>
  <si>
    <t>Unconventional myosin-Ic</t>
  </si>
  <si>
    <t>sp|O00170|AIP_HUMAN</t>
  </si>
  <si>
    <t>O00170</t>
  </si>
  <si>
    <t>AIP_HUMAN</t>
  </si>
  <si>
    <t>AIP</t>
  </si>
  <si>
    <t>AH receptor-interacting protein</t>
  </si>
  <si>
    <t>sp|O00203|AP3B1_HUMAN</t>
  </si>
  <si>
    <t>O00203</t>
  </si>
  <si>
    <t>AP3B1_HUMAN</t>
  </si>
  <si>
    <t>AP3B1</t>
  </si>
  <si>
    <t>AP-3 complex subunit beta-1</t>
  </si>
  <si>
    <t>sp|O00231|PSD11_HUMAN</t>
  </si>
  <si>
    <t>O00231</t>
  </si>
  <si>
    <t>PSD11_HUMAN</t>
  </si>
  <si>
    <t>PSMD11</t>
  </si>
  <si>
    <t>26S proteasome non-ATPase regulatory subunit 11</t>
  </si>
  <si>
    <t>sp|O00232|PSD12_HUMAN</t>
  </si>
  <si>
    <t>O00232</t>
  </si>
  <si>
    <t>PSD12_HUMAN</t>
  </si>
  <si>
    <t>PSMD12</t>
  </si>
  <si>
    <t>26S proteasome non-ATPase regulatory subunit 12</t>
  </si>
  <si>
    <t>sp|O00233|PSMD9_HUMAN</t>
  </si>
  <si>
    <t>O00233</t>
  </si>
  <si>
    <t>PSMD9_HUMAN</t>
  </si>
  <si>
    <t>PSMD9</t>
  </si>
  <si>
    <t>26S proteasome non-ATPase regulatory subunit 9</t>
  </si>
  <si>
    <t>sp|O00267|SPT5H_HUMAN</t>
  </si>
  <si>
    <t>O00267</t>
  </si>
  <si>
    <t>SPT5H_HUMAN</t>
  </si>
  <si>
    <t>SUPT5H</t>
  </si>
  <si>
    <t>Transcription elongation factor SPT5</t>
  </si>
  <si>
    <t>sp|O00299|CLIC1_HUMAN</t>
  </si>
  <si>
    <t>O00299</t>
  </si>
  <si>
    <t>CLIC1_HUMAN</t>
  </si>
  <si>
    <t>CLIC1</t>
  </si>
  <si>
    <t>Chloride intracellular channel protein 1</t>
  </si>
  <si>
    <t>sp|O00303|EIF3F_HUMAN</t>
  </si>
  <si>
    <t>O00303</t>
  </si>
  <si>
    <t>EIF3F_HUMAN</t>
  </si>
  <si>
    <t>EIF3F</t>
  </si>
  <si>
    <t>Eukaryotic translation initiation factor 3 subunit F</t>
  </si>
  <si>
    <t>sp|O00330|ODPX_HUMAN</t>
  </si>
  <si>
    <t>O00330</t>
  </si>
  <si>
    <t>ODPX_HUMAN</t>
  </si>
  <si>
    <t>PDHX</t>
  </si>
  <si>
    <t>Pyruvate dehydrogenase protein X component, mitochondrial</t>
  </si>
  <si>
    <t>sp|O00410|IPO5_HUMAN</t>
  </si>
  <si>
    <t>O00410</t>
  </si>
  <si>
    <t>IPO5_HUMAN</t>
  </si>
  <si>
    <t>IPO5</t>
  </si>
  <si>
    <t>Importin-5</t>
  </si>
  <si>
    <t>sp|O00422|SAP18_HUMAN</t>
  </si>
  <si>
    <t>O00422</t>
  </si>
  <si>
    <t>SAP18_HUMAN</t>
  </si>
  <si>
    <t>SAP18</t>
  </si>
  <si>
    <t>Histone deacetylase complex subunit SAP18</t>
  </si>
  <si>
    <t>sp|O00429|DNM1L_HUMAN</t>
  </si>
  <si>
    <t>O00429</t>
  </si>
  <si>
    <t>DNM1L_HUMAN</t>
  </si>
  <si>
    <t>DNM1L</t>
  </si>
  <si>
    <t>Dynamin-1-like protein</t>
  </si>
  <si>
    <t>sp|O00442|RTCA_HUMAN</t>
  </si>
  <si>
    <t>O00442</t>
  </si>
  <si>
    <t>RTCA_HUMAN</t>
  </si>
  <si>
    <t>RTCA</t>
  </si>
  <si>
    <t>RNA 3'-terminal phosphate cyclase</t>
  </si>
  <si>
    <t>sp|O00487|PSDE_HUMAN</t>
  </si>
  <si>
    <t>O00487</t>
  </si>
  <si>
    <t>PSDE_HUMAN</t>
  </si>
  <si>
    <t>PSMD14</t>
  </si>
  <si>
    <t>26S proteasome non-ATPase regulatory subunit 14</t>
  </si>
  <si>
    <t>sp|O00505|IMA4_HUMAN</t>
  </si>
  <si>
    <t>O00505</t>
  </si>
  <si>
    <t>IMA4_HUMAN</t>
  </si>
  <si>
    <t>KPNA3</t>
  </si>
  <si>
    <t>Importin subunit alpha-4</t>
  </si>
  <si>
    <t>sp|O00541|PESC_HUMAN</t>
  </si>
  <si>
    <t>O00541</t>
  </si>
  <si>
    <t>PESC_HUMAN</t>
  </si>
  <si>
    <t>PES1</t>
  </si>
  <si>
    <t>Pescadillo homolog</t>
  </si>
  <si>
    <t>sp|O00560|SDCB1_HUMAN</t>
  </si>
  <si>
    <t>O00560</t>
  </si>
  <si>
    <t>SDCB1_HUMAN</t>
  </si>
  <si>
    <t>SDCBP</t>
  </si>
  <si>
    <t>Syntenin-1</t>
  </si>
  <si>
    <t>sp|O00567|NOP56_HUMAN</t>
  </si>
  <si>
    <t>O00567</t>
  </si>
  <si>
    <t>NOP56_HUMAN</t>
  </si>
  <si>
    <t>NOP56</t>
  </si>
  <si>
    <t>Nucleolar protein 56</t>
  </si>
  <si>
    <t>sp|O00571|DDX3X_HUMAN</t>
  </si>
  <si>
    <t>O00571</t>
  </si>
  <si>
    <t>DDX3X_HUMAN</t>
  </si>
  <si>
    <t>DDX3X</t>
  </si>
  <si>
    <t>ATP-dependent RNA helicase DDX3X</t>
  </si>
  <si>
    <t>sp|O00629|IMA3_HUMAN</t>
  </si>
  <si>
    <t>O00629</t>
  </si>
  <si>
    <t>IMA3_HUMAN</t>
  </si>
  <si>
    <t>KPNA4</t>
  </si>
  <si>
    <t>Importin subunit alpha-3</t>
  </si>
  <si>
    <t>sp|O14497|ARI1A_HUMAN</t>
  </si>
  <si>
    <t>O14497</t>
  </si>
  <si>
    <t>ARI1A_HUMAN</t>
  </si>
  <si>
    <t>ARID1A</t>
  </si>
  <si>
    <t>AT-rich interactive domain-containing protein 1A</t>
  </si>
  <si>
    <t>sp|O14579|COPE_HUMAN</t>
  </si>
  <si>
    <t>O14579</t>
  </si>
  <si>
    <t>COPE_HUMAN</t>
  </si>
  <si>
    <t>COPE</t>
  </si>
  <si>
    <t>Coatomer subunit epsilon</t>
  </si>
  <si>
    <t>sp|O14737|PDCD5_HUMAN</t>
  </si>
  <si>
    <t>O14737</t>
  </si>
  <si>
    <t>PDCD5_HUMAN</t>
  </si>
  <si>
    <t>PDCD5</t>
  </si>
  <si>
    <t>Programmed cell death protein 5</t>
  </si>
  <si>
    <t>sp|O14744|ANM5_HUMAN</t>
  </si>
  <si>
    <t>O14744</t>
  </si>
  <si>
    <t>ANM5_HUMAN</t>
  </si>
  <si>
    <t>PRMT5</t>
  </si>
  <si>
    <t>Protein arginine N-methyltransferase 5</t>
  </si>
  <si>
    <t>sp|O14745|NHRF1_HUMAN</t>
  </si>
  <si>
    <t>O14745</t>
  </si>
  <si>
    <t>NHRF1_HUMAN</t>
  </si>
  <si>
    <t>NHERF1</t>
  </si>
  <si>
    <t>Na(+)/H(+) exchange regulatory cofactor NHE-RF1</t>
  </si>
  <si>
    <t>sp|O14776|TCRG1_HUMAN</t>
  </si>
  <si>
    <t>O14776</t>
  </si>
  <si>
    <t>TCRG1_HUMAN</t>
  </si>
  <si>
    <t>TCERG1</t>
  </si>
  <si>
    <t>Transcription elongation regulator 1</t>
  </si>
  <si>
    <t>sp|O14777|NDC80_HUMAN</t>
  </si>
  <si>
    <t>O14777</t>
  </si>
  <si>
    <t>NDC80_HUMAN</t>
  </si>
  <si>
    <t>NDC80</t>
  </si>
  <si>
    <t>Kinetochore protein NDC80 homolog</t>
  </si>
  <si>
    <t>sp|O14818|PSA7_HUMAN</t>
  </si>
  <si>
    <t>O14818</t>
  </si>
  <si>
    <t>PSA7_HUMAN</t>
  </si>
  <si>
    <t>PSMA7</t>
  </si>
  <si>
    <t>Proteasome subunit alpha type-7</t>
  </si>
  <si>
    <t>sp|O14908|GIPC1_HUMAN</t>
  </si>
  <si>
    <t>O14908</t>
  </si>
  <si>
    <t>GIPC1_HUMAN</t>
  </si>
  <si>
    <t>GIPC1</t>
  </si>
  <si>
    <t>PDZ domain-containing protein GIPC1</t>
  </si>
  <si>
    <t>sp|O14929|HAT1_HUMAN</t>
  </si>
  <si>
    <t>O14929</t>
  </si>
  <si>
    <t>HAT1_HUMAN</t>
  </si>
  <si>
    <t>HAT1</t>
  </si>
  <si>
    <t>Histone acetyltransferase type B catalytic subunit</t>
  </si>
  <si>
    <t>sp|O14950|ML12B_HUMAN</t>
  </si>
  <si>
    <t>O14950</t>
  </si>
  <si>
    <t>ML12B_HUMAN</t>
  </si>
  <si>
    <t>MYL12B</t>
  </si>
  <si>
    <t>Myosin regulatory light chain 12B</t>
  </si>
  <si>
    <t>sp|O14964|HGS_HUMAN</t>
  </si>
  <si>
    <t>O14964</t>
  </si>
  <si>
    <t>HGS_HUMAN</t>
  </si>
  <si>
    <t>HGS</t>
  </si>
  <si>
    <t>Hepatocyte growth factor-regulated tyrosine kinase substrate</t>
  </si>
  <si>
    <t>sp|O14974|MYPT1_HUMAN</t>
  </si>
  <si>
    <t>O14974</t>
  </si>
  <si>
    <t>MYPT1_HUMAN</t>
  </si>
  <si>
    <t>PPP1R12A</t>
  </si>
  <si>
    <t>Protein phosphatase 1 regulatory subunit 12A</t>
  </si>
  <si>
    <t>sp|O14979|HNRDL_HUMAN</t>
  </si>
  <si>
    <t>O14979</t>
  </si>
  <si>
    <t>HNRDL_HUMAN</t>
  </si>
  <si>
    <t>HNRNPDL</t>
  </si>
  <si>
    <t>Heterogeneous nuclear ribonucleoprotein D-like</t>
  </si>
  <si>
    <t>sp|O14980|XPO1_HUMAN</t>
  </si>
  <si>
    <t>O14980</t>
  </si>
  <si>
    <t>XPO1_HUMAN</t>
  </si>
  <si>
    <t>XPO1</t>
  </si>
  <si>
    <t>Exportin-1</t>
  </si>
  <si>
    <t>sp|O15027|SC16A_HUMAN</t>
  </si>
  <si>
    <t>O15027</t>
  </si>
  <si>
    <t>SC16A_HUMAN</t>
  </si>
  <si>
    <t>SEC16A</t>
  </si>
  <si>
    <t>Protein transport protein Sec16A</t>
  </si>
  <si>
    <t>sp|O15042|SR140_HUMAN</t>
  </si>
  <si>
    <t>O15042</t>
  </si>
  <si>
    <t>SR140_HUMAN</t>
  </si>
  <si>
    <t>U2SURP</t>
  </si>
  <si>
    <t>U2 snRNP-associated SURP motif-containing protein</t>
  </si>
  <si>
    <t>sp|O15143|ARC1B_HUMAN</t>
  </si>
  <si>
    <t>O15143</t>
  </si>
  <si>
    <t>ARC1B_HUMAN</t>
  </si>
  <si>
    <t>ARPC1B</t>
  </si>
  <si>
    <t>Actin-related protein 2/3 complex subunit 1B</t>
  </si>
  <si>
    <t>sp|O15144|ARPC2_HUMAN</t>
  </si>
  <si>
    <t>O15144</t>
  </si>
  <si>
    <t>ARPC2_HUMAN</t>
  </si>
  <si>
    <t>ARPC2</t>
  </si>
  <si>
    <t>Actin-related protein 2/3 complex subunit 2</t>
  </si>
  <si>
    <t>sp|O15145|ARPC3_HUMAN</t>
  </si>
  <si>
    <t>O15145</t>
  </si>
  <si>
    <t>ARPC3_HUMAN</t>
  </si>
  <si>
    <t>ARPC3</t>
  </si>
  <si>
    <t>Actin-related protein 2/3 complex subunit 3</t>
  </si>
  <si>
    <t>sp|O15160|RPAC1_HUMAN</t>
  </si>
  <si>
    <t>O15160</t>
  </si>
  <si>
    <t>RPAC1_HUMAN</t>
  </si>
  <si>
    <t>POLR1C</t>
  </si>
  <si>
    <t>DNA-directed RNA polymerases I and III subunit RPAC1</t>
  </si>
  <si>
    <t>sp|O15173|PGRC2_HUMAN</t>
  </si>
  <si>
    <t>O15173</t>
  </si>
  <si>
    <t>PGRC2_HUMAN</t>
  </si>
  <si>
    <t>PGRMC2</t>
  </si>
  <si>
    <t>Membrane-associated progesterone receptor component 2</t>
  </si>
  <si>
    <t>sp|O15294|OGT1_HUMAN</t>
  </si>
  <si>
    <t>O15294</t>
  </si>
  <si>
    <t>OGT1_HUMAN</t>
  </si>
  <si>
    <t>OGT</t>
  </si>
  <si>
    <t>UDP-N-acetylglucosamine--peptide N-acetylglucosaminyltransferase 110 kDa subunit</t>
  </si>
  <si>
    <t>sp|O15305|PMM2_HUMAN</t>
  </si>
  <si>
    <t>O15305</t>
  </si>
  <si>
    <t>PMM2_HUMAN</t>
  </si>
  <si>
    <t>PMM2</t>
  </si>
  <si>
    <t>Phosphomannomutase 2</t>
  </si>
  <si>
    <t>sp|O15347|HMGB3_HUMAN</t>
  </si>
  <si>
    <t>O15347</t>
  </si>
  <si>
    <t>HMGB3_HUMAN</t>
  </si>
  <si>
    <t>HMGB3</t>
  </si>
  <si>
    <t>High mobility group protein B3</t>
  </si>
  <si>
    <t>sp|O15355|PPM1G_HUMAN</t>
  </si>
  <si>
    <t>O15355</t>
  </si>
  <si>
    <t>PPM1G_HUMAN</t>
  </si>
  <si>
    <t>PPM1G</t>
  </si>
  <si>
    <t>Protein phosphatase 1G</t>
  </si>
  <si>
    <t>sp|O15371|EIF3D_HUMAN</t>
  </si>
  <si>
    <t>O15371</t>
  </si>
  <si>
    <t>EIF3D_HUMAN</t>
  </si>
  <si>
    <t>EIF3D</t>
  </si>
  <si>
    <t>Eukaryotic translation initiation factor 3 subunit D</t>
  </si>
  <si>
    <t>sp|O15372|EIF3H_HUMAN</t>
  </si>
  <si>
    <t>O15372</t>
  </si>
  <si>
    <t>EIF3H_HUMAN</t>
  </si>
  <si>
    <t>EIF3H</t>
  </si>
  <si>
    <t>Eukaryotic translation initiation factor 3 subunit H</t>
  </si>
  <si>
    <t>sp|O15397|IPO8_HUMAN</t>
  </si>
  <si>
    <t>O15397</t>
  </si>
  <si>
    <t>IPO8_HUMAN</t>
  </si>
  <si>
    <t>IPO8</t>
  </si>
  <si>
    <t>Importin-8</t>
  </si>
  <si>
    <t>sp|O15511|ARPC5_HUMAN</t>
  </si>
  <si>
    <t>O15511</t>
  </si>
  <si>
    <t>ARPC5_HUMAN</t>
  </si>
  <si>
    <t>ARPC5</t>
  </si>
  <si>
    <t>Actin-related protein 2/3 complex subunit 5</t>
  </si>
  <si>
    <t>sp|O43143|DHX15_HUMAN</t>
  </si>
  <si>
    <t>O43143</t>
  </si>
  <si>
    <t>DHX15_HUMAN</t>
  </si>
  <si>
    <t>DHX15</t>
  </si>
  <si>
    <t>ATP-dependent RNA helicase DHX15</t>
  </si>
  <si>
    <t>sp|O43148|MCES_HUMAN</t>
  </si>
  <si>
    <t>O43148</t>
  </si>
  <si>
    <t>MCES_HUMAN</t>
  </si>
  <si>
    <t>RNMT</t>
  </si>
  <si>
    <t>mRNA cap guanine-N(7) methyltransferase</t>
  </si>
  <si>
    <t>sp|O43172|PRP4_HUMAN</t>
  </si>
  <si>
    <t>O43172</t>
  </si>
  <si>
    <t>PRP4_HUMAN</t>
  </si>
  <si>
    <t>PRPF4</t>
  </si>
  <si>
    <t>U4/U6 small nuclear ribonucleoprotein Prp4</t>
  </si>
  <si>
    <t>sp|O43175|SERA_HUMAN</t>
  </si>
  <si>
    <t>O43175</t>
  </si>
  <si>
    <t>SERA_HUMAN</t>
  </si>
  <si>
    <t>PHGDH</t>
  </si>
  <si>
    <t>D-3-phosphoglycerate dehydrogenase</t>
  </si>
  <si>
    <t>sp|O43242|PSMD3_HUMAN</t>
  </si>
  <si>
    <t>O43242</t>
  </si>
  <si>
    <t>PSMD3_HUMAN</t>
  </si>
  <si>
    <t>PSMD3</t>
  </si>
  <si>
    <t>26S proteasome non-ATPase regulatory subunit 3</t>
  </si>
  <si>
    <t>sp|O43264|ZW10_HUMAN</t>
  </si>
  <si>
    <t>O43264</t>
  </si>
  <si>
    <t>ZW10_HUMAN</t>
  </si>
  <si>
    <t>ZW10</t>
  </si>
  <si>
    <t>Centromere/kinetochore protein zw10 homolog</t>
  </si>
  <si>
    <t>sp|O43290|SNUT1_HUMAN</t>
  </si>
  <si>
    <t>O43290</t>
  </si>
  <si>
    <t>SNUT1_HUMAN</t>
  </si>
  <si>
    <t>SART1</t>
  </si>
  <si>
    <t>U4/U6.U5 tri-snRNP-associated protein 1</t>
  </si>
  <si>
    <t>sp|O43324|MCA3_HUMAN</t>
  </si>
  <si>
    <t>O43324</t>
  </si>
  <si>
    <t>MCA3_HUMAN</t>
  </si>
  <si>
    <t>EEF1E1</t>
  </si>
  <si>
    <t>Eukaryotic translation elongation factor 1 epsilon-1</t>
  </si>
  <si>
    <t>sp|O43390|HNRPR_HUMAN</t>
  </si>
  <si>
    <t>O43390</t>
  </si>
  <si>
    <t>HNRPR_HUMAN</t>
  </si>
  <si>
    <t>HNRNPR</t>
  </si>
  <si>
    <t>Heterogeneous nuclear ribonucleoprotein R</t>
  </si>
  <si>
    <t>sp|O43395|PRPF3_HUMAN</t>
  </si>
  <si>
    <t>O43395</t>
  </si>
  <si>
    <t>PRPF3_HUMAN</t>
  </si>
  <si>
    <t>PRPF3</t>
  </si>
  <si>
    <t>U4/U6 small nuclear ribonucleoprotein Prp3</t>
  </si>
  <si>
    <t>sp|O43396|TXNL1_HUMAN</t>
  </si>
  <si>
    <t>O43396</t>
  </si>
  <si>
    <t>TXNL1_HUMAN</t>
  </si>
  <si>
    <t>TXNL1</t>
  </si>
  <si>
    <t>Thioredoxin-like protein 1</t>
  </si>
  <si>
    <t>sp|O43447|PPIH_HUMAN</t>
  </si>
  <si>
    <t>O43447</t>
  </si>
  <si>
    <t>PPIH_HUMAN</t>
  </si>
  <si>
    <t>PPIH</t>
  </si>
  <si>
    <t>Peptidyl-prolyl cis-trans isomerase H</t>
  </si>
  <si>
    <t>sp|O43488|ARK72_HUMAN</t>
  </si>
  <si>
    <t>O43488</t>
  </si>
  <si>
    <t>ARK72_HUMAN</t>
  </si>
  <si>
    <t>AKR7A2</t>
  </si>
  <si>
    <t>Aflatoxin B1 aldehyde reductase member 2</t>
  </si>
  <si>
    <t>sp|O43491|E41L2_HUMAN</t>
  </si>
  <si>
    <t>O43491</t>
  </si>
  <si>
    <t>E41L2_HUMAN</t>
  </si>
  <si>
    <t>EPB41L2</t>
  </si>
  <si>
    <t>Band 4.1-like protein 2</t>
  </si>
  <si>
    <t>sp|O43583|DENR_HUMAN</t>
  </si>
  <si>
    <t>O43583</t>
  </si>
  <si>
    <t>DENR_HUMAN</t>
  </si>
  <si>
    <t>DENR</t>
  </si>
  <si>
    <t>Density-regulated protein</t>
  </si>
  <si>
    <t>sp|O43615|TIM44_HUMAN</t>
  </si>
  <si>
    <t>O43615</t>
  </si>
  <si>
    <t>TIM44_HUMAN</t>
  </si>
  <si>
    <t>TIMM44</t>
  </si>
  <si>
    <t>Mitochondrial import inner membrane translocase subunit TIM44</t>
  </si>
  <si>
    <t>sp|O43617|TPPC3_HUMAN</t>
  </si>
  <si>
    <t>O43617</t>
  </si>
  <si>
    <t>TPPC3_HUMAN</t>
  </si>
  <si>
    <t>TRAPPC3</t>
  </si>
  <si>
    <t>Trafficking protein particle complex subunit 3</t>
  </si>
  <si>
    <t>sp|O43660|PLRG1_HUMAN</t>
  </si>
  <si>
    <t>O43660</t>
  </si>
  <si>
    <t>PLRG1_HUMAN</t>
  </si>
  <si>
    <t>PLRG1</t>
  </si>
  <si>
    <t>Pleiotropic regulator 1</t>
  </si>
  <si>
    <t>sp|O43670|ZN207_HUMAN</t>
  </si>
  <si>
    <t>O43670</t>
  </si>
  <si>
    <t>ZN207_HUMAN</t>
  </si>
  <si>
    <t>ZNF207</t>
  </si>
  <si>
    <t>BUB3-interacting and GLEBS motif-containing protein ZNF207</t>
  </si>
  <si>
    <t>sp|O43678|NDUA2_HUMAN</t>
  </si>
  <si>
    <t>O43678</t>
  </si>
  <si>
    <t>NDUA2_HUMAN</t>
  </si>
  <si>
    <t>NDUFA2</t>
  </si>
  <si>
    <t>NADH dehydrogenase [ubiquinone] 1 alpha subcomplex subunit 2</t>
  </si>
  <si>
    <t>sp|O43681|GET3_HUMAN</t>
  </si>
  <si>
    <t>O43681</t>
  </si>
  <si>
    <t>GET3_HUMAN</t>
  </si>
  <si>
    <t>GET3</t>
  </si>
  <si>
    <t>ATPase GET3</t>
  </si>
  <si>
    <t>sp|O43684|BUB3_HUMAN</t>
  </si>
  <si>
    <t>O43684</t>
  </si>
  <si>
    <t>BUB3_HUMAN</t>
  </si>
  <si>
    <t>BUB3</t>
  </si>
  <si>
    <t>Mitotic checkpoint protein BUB3</t>
  </si>
  <si>
    <t>sp|O43707|ACTN4_HUMAN</t>
  </si>
  <si>
    <t>O43707</t>
  </si>
  <si>
    <t>ACTN4_HUMAN</t>
  </si>
  <si>
    <t>ACTN4</t>
  </si>
  <si>
    <t>Alpha-actinin-4</t>
  </si>
  <si>
    <t>sp|O43747|AP1G1_HUMAN</t>
  </si>
  <si>
    <t>O43747</t>
  </si>
  <si>
    <t>AP1G1_HUMAN</t>
  </si>
  <si>
    <t>AP1G1</t>
  </si>
  <si>
    <t>AP-1 complex subunit gamma-1</t>
  </si>
  <si>
    <t>sp|O43776|SYNC_HUMAN</t>
  </si>
  <si>
    <t>O43776</t>
  </si>
  <si>
    <t>SYNC_HUMAN</t>
  </si>
  <si>
    <t>NARS1</t>
  </si>
  <si>
    <t>Asparagine--tRNA ligase, cytoplasmic</t>
  </si>
  <si>
    <t>sp|O43790|KRT86_HUMAN</t>
  </si>
  <si>
    <t>O43790</t>
  </si>
  <si>
    <t>KRT86_HUMAN</t>
  </si>
  <si>
    <t>KRT86</t>
  </si>
  <si>
    <t>Keratin, type II cuticular Hb6</t>
  </si>
  <si>
    <t>sp|O43795|MYO1B_HUMAN</t>
  </si>
  <si>
    <t>O43795</t>
  </si>
  <si>
    <t>MYO1B_HUMAN</t>
  </si>
  <si>
    <t>MYO1B</t>
  </si>
  <si>
    <t>Unconventional myosin-Ib</t>
  </si>
  <si>
    <t>sp|O43809|CPSF5_HUMAN</t>
  </si>
  <si>
    <t>O43809</t>
  </si>
  <si>
    <t>CPSF5_HUMAN</t>
  </si>
  <si>
    <t>NUDT21</t>
  </si>
  <si>
    <t>Cleavage and polyadenylation specificity factor subunit 5</t>
  </si>
  <si>
    <t>sp|O43813|LANC1_HUMAN</t>
  </si>
  <si>
    <t>O43813</t>
  </si>
  <si>
    <t>LANC1_HUMAN</t>
  </si>
  <si>
    <t>LANCL1</t>
  </si>
  <si>
    <t>Glutathione S-transferase LANCL1</t>
  </si>
  <si>
    <t>sp|O43815|STRN_HUMAN</t>
  </si>
  <si>
    <t>O43815</t>
  </si>
  <si>
    <t>STRN_HUMAN</t>
  </si>
  <si>
    <t>STRN</t>
  </si>
  <si>
    <t>Striatin</t>
  </si>
  <si>
    <t>sp|O43818|U3IP2_HUMAN</t>
  </si>
  <si>
    <t>O43818</t>
  </si>
  <si>
    <t>U3IP2_HUMAN</t>
  </si>
  <si>
    <t>RRP9</t>
  </si>
  <si>
    <t>U3 small nucleolar RNA-interacting protein 2</t>
  </si>
  <si>
    <t>sp|O43837|IDH3B_HUMAN</t>
  </si>
  <si>
    <t>O43837</t>
  </si>
  <si>
    <t>IDH3B_HUMAN</t>
  </si>
  <si>
    <t>IDH3B</t>
  </si>
  <si>
    <t>Isocitrate dehydrogenase [NAD] subunit beta, mitochondrial</t>
  </si>
  <si>
    <t>sp|O43847|NRDC_HUMAN</t>
  </si>
  <si>
    <t>O43847</t>
  </si>
  <si>
    <t>NRDC_HUMAN</t>
  </si>
  <si>
    <t>NRDC</t>
  </si>
  <si>
    <t>Nardilysin</t>
  </si>
  <si>
    <t>sp|O43865|SAHH2_HUMAN</t>
  </si>
  <si>
    <t>O43865</t>
  </si>
  <si>
    <t>SAHH2_HUMAN</t>
  </si>
  <si>
    <t>AHCYL1</t>
  </si>
  <si>
    <t>S-adenosylhomocysteine hydrolase-like protein 1</t>
  </si>
  <si>
    <t>sp|O60216|RAD21_HUMAN</t>
  </si>
  <si>
    <t>O60216</t>
  </si>
  <si>
    <t>RAD21_HUMAN</t>
  </si>
  <si>
    <t>RAD21</t>
  </si>
  <si>
    <t>Double-strand-break repair protein rad21 homolog</t>
  </si>
  <si>
    <t>sp|O60231|DHX16_HUMAN</t>
  </si>
  <si>
    <t>O60231</t>
  </si>
  <si>
    <t>DHX16_HUMAN</t>
  </si>
  <si>
    <t>DHX16</t>
  </si>
  <si>
    <t>Pre-mRNA-splicing factor ATP-dependent RNA helicase DHX16</t>
  </si>
  <si>
    <t>sp|O60264|SMCA5_HUMAN</t>
  </si>
  <si>
    <t>O60264</t>
  </si>
  <si>
    <t>SMCA5_HUMAN</t>
  </si>
  <si>
    <t>SMARCA5</t>
  </si>
  <si>
    <t>SWI/SNF-related matrix-associated actin-dependent regulator of chromatin subfamily A member 5</t>
  </si>
  <si>
    <t>sp|O60306|AQR_HUMAN</t>
  </si>
  <si>
    <t>O60306</t>
  </si>
  <si>
    <t>AQR_HUMAN</t>
  </si>
  <si>
    <t>AQR</t>
  </si>
  <si>
    <t>RNA helicase aquarius</t>
  </si>
  <si>
    <t>sp|O60313|OPA1_HUMAN</t>
  </si>
  <si>
    <t>O60313</t>
  </si>
  <si>
    <t>OPA1_HUMAN</t>
  </si>
  <si>
    <t>OPA1</t>
  </si>
  <si>
    <t>Dynamin-like GTPase OPA1, mitochondrial</t>
  </si>
  <si>
    <t>sp|O60341|KDM1A_HUMAN</t>
  </si>
  <si>
    <t>O60341</t>
  </si>
  <si>
    <t>KDM1A_HUMAN</t>
  </si>
  <si>
    <t>KDM1A</t>
  </si>
  <si>
    <t>Lysine-specific histone demethylase 1A</t>
  </si>
  <si>
    <t>sp|O60493|SNX3_HUMAN</t>
  </si>
  <si>
    <t>O60493</t>
  </si>
  <si>
    <t>SNX3_HUMAN</t>
  </si>
  <si>
    <t>SNX3</t>
  </si>
  <si>
    <t>Sorting nexin-3</t>
  </si>
  <si>
    <t>sp|O60502|OGA_HUMAN</t>
  </si>
  <si>
    <t>O60502</t>
  </si>
  <si>
    <t>OGA_HUMAN</t>
  </si>
  <si>
    <t>OGA</t>
  </si>
  <si>
    <t>Protein O-GlcNAcase</t>
  </si>
  <si>
    <t>sp|O60506|HNRPQ_HUMAN</t>
  </si>
  <si>
    <t>O60506</t>
  </si>
  <si>
    <t>HNRPQ_HUMAN</t>
  </si>
  <si>
    <t>SYNCRIP</t>
  </si>
  <si>
    <t>Heterogeneous nuclear ribonucleoprotein Q</t>
  </si>
  <si>
    <t>sp|O60568|PLOD3_HUMAN</t>
  </si>
  <si>
    <t>O60568</t>
  </si>
  <si>
    <t>PLOD3_HUMAN</t>
  </si>
  <si>
    <t>PLOD3</t>
  </si>
  <si>
    <t>Multifunctional procollagen lysine hydroxylase and glycosyltransferase LH3</t>
  </si>
  <si>
    <t>sp|O60610|DIAP1_HUMAN</t>
  </si>
  <si>
    <t>O60610</t>
  </si>
  <si>
    <t>DIAP1_HUMAN</t>
  </si>
  <si>
    <t>DIAPH1</t>
  </si>
  <si>
    <t>Protein diaphanous homolog 1</t>
  </si>
  <si>
    <t>sp|O60664|PLIN3_HUMAN</t>
  </si>
  <si>
    <t>O60664</t>
  </si>
  <si>
    <t>PLIN3_HUMAN</t>
  </si>
  <si>
    <t>PLIN3</t>
  </si>
  <si>
    <t>Perilipin-3</t>
  </si>
  <si>
    <t>sp|O60701|UGDH_HUMAN</t>
  </si>
  <si>
    <t>O60701</t>
  </si>
  <si>
    <t>UGDH_HUMAN</t>
  </si>
  <si>
    <t>UGDH</t>
  </si>
  <si>
    <t>UDP-glucose 6-dehydrogenase</t>
  </si>
  <si>
    <t>sp|O60716|CTND1_HUMAN</t>
  </si>
  <si>
    <t>O60716</t>
  </si>
  <si>
    <t>CTND1_HUMAN</t>
  </si>
  <si>
    <t>CTNND1</t>
  </si>
  <si>
    <t>Catenin delta-1</t>
  </si>
  <si>
    <t>sp|O60763|USO1_HUMAN</t>
  </si>
  <si>
    <t>O60763</t>
  </si>
  <si>
    <t>USO1_HUMAN</t>
  </si>
  <si>
    <t>USO1</t>
  </si>
  <si>
    <t>General vesicular transport factor p115</t>
  </si>
  <si>
    <t>sp|O60784|TOM1_HUMAN</t>
  </si>
  <si>
    <t>O60784</t>
  </si>
  <si>
    <t>TOM1_HUMAN</t>
  </si>
  <si>
    <t>TOM1</t>
  </si>
  <si>
    <t>Target of Myb1 membrane trafficking protein</t>
  </si>
  <si>
    <t>sp|O60826|CCD22_HUMAN</t>
  </si>
  <si>
    <t>O60826</t>
  </si>
  <si>
    <t>CCD22_HUMAN</t>
  </si>
  <si>
    <t>CCDC22</t>
  </si>
  <si>
    <t>Coiled-coil domain-containing protein 22</t>
  </si>
  <si>
    <t>sp|O60832|DKC1_HUMAN</t>
  </si>
  <si>
    <t>O60832</t>
  </si>
  <si>
    <t>DKC1_HUMAN</t>
  </si>
  <si>
    <t>DKC1</t>
  </si>
  <si>
    <t>H/ACA ribonucleoprotein complex subunit DKC1</t>
  </si>
  <si>
    <t>sp|O60841|IF2P_HUMAN</t>
  </si>
  <si>
    <t>O60841</t>
  </si>
  <si>
    <t>IF2P_HUMAN</t>
  </si>
  <si>
    <t>EIF5B</t>
  </si>
  <si>
    <t>Eukaryotic translation initiation factor 5B</t>
  </si>
  <si>
    <t>sp|O60869|EDF1_HUMAN</t>
  </si>
  <si>
    <t>O60869</t>
  </si>
  <si>
    <t>EDF1_HUMAN</t>
  </si>
  <si>
    <t>EDF1</t>
  </si>
  <si>
    <t>Endothelial differentiation-related factor 1</t>
  </si>
  <si>
    <t>sp|O60884|DNJA2_HUMAN</t>
  </si>
  <si>
    <t>O60884</t>
  </si>
  <si>
    <t>DNJA2_HUMAN</t>
  </si>
  <si>
    <t>DNAJA2</t>
  </si>
  <si>
    <t>DnaJ homolog subfamily A member 2</t>
  </si>
  <si>
    <t>sp|O60925|PFD1_HUMAN</t>
  </si>
  <si>
    <t>O60925</t>
  </si>
  <si>
    <t>PFD1_HUMAN</t>
  </si>
  <si>
    <t>PFDN1</t>
  </si>
  <si>
    <t>Prefoldin subunit 1</t>
  </si>
  <si>
    <t>sp|O75083|WDR1_HUMAN</t>
  </si>
  <si>
    <t>O75083</t>
  </si>
  <si>
    <t>WDR1_HUMAN</t>
  </si>
  <si>
    <t>WDR1</t>
  </si>
  <si>
    <t>WD repeat-containing protein 1</t>
  </si>
  <si>
    <t>sp|O75116|ROCK2_HUMAN</t>
  </si>
  <si>
    <t>O75116</t>
  </si>
  <si>
    <t>ROCK2_HUMAN</t>
  </si>
  <si>
    <t>ROCK2</t>
  </si>
  <si>
    <t>Rho-associated protein kinase 2</t>
  </si>
  <si>
    <t>sp|O75131|CPNE3_HUMAN</t>
  </si>
  <si>
    <t>O75131</t>
  </si>
  <si>
    <t>CPNE3_HUMAN</t>
  </si>
  <si>
    <t>CPNE3</t>
  </si>
  <si>
    <t>Copine-3</t>
  </si>
  <si>
    <t>sp|O75146|HIP1R_HUMAN</t>
  </si>
  <si>
    <t>O75146</t>
  </si>
  <si>
    <t>HIP1R_HUMAN</t>
  </si>
  <si>
    <t>HIP1R</t>
  </si>
  <si>
    <t>Huntingtin-interacting protein 1-related protein</t>
  </si>
  <si>
    <t>sp|O75153|CLU_HUMAN</t>
  </si>
  <si>
    <t>O75153</t>
  </si>
  <si>
    <t>CLU_HUMAN</t>
  </si>
  <si>
    <t>CLUH</t>
  </si>
  <si>
    <t>Clustered mitochondria protein homolog</t>
  </si>
  <si>
    <t>sp|O75165|DJC13_HUMAN</t>
  </si>
  <si>
    <t>O75165</t>
  </si>
  <si>
    <t>DJC13_HUMAN</t>
  </si>
  <si>
    <t>DNAJC13</t>
  </si>
  <si>
    <t>DnaJ homolog subfamily C member 13</t>
  </si>
  <si>
    <t>sp|O75179|ANR17_HUMAN</t>
  </si>
  <si>
    <t>O75179</t>
  </si>
  <si>
    <t>ANR17_HUMAN</t>
  </si>
  <si>
    <t>ANKRD17</t>
  </si>
  <si>
    <t>Ankyrin repeat domain-containing protein 17</t>
  </si>
  <si>
    <t>sp|O75223|GGCT_HUMAN</t>
  </si>
  <si>
    <t>O75223</t>
  </si>
  <si>
    <t>GGCT_HUMAN</t>
  </si>
  <si>
    <t>GGCT</t>
  </si>
  <si>
    <t>Gamma-glutamylcyclotransferase</t>
  </si>
  <si>
    <t>sp|O75306|NDUS2_HUMAN</t>
  </si>
  <si>
    <t>O75306</t>
  </si>
  <si>
    <t>NDUS2_HUMAN</t>
  </si>
  <si>
    <t>NDUFS2</t>
  </si>
  <si>
    <t>NADH dehydrogenase [ubiquinone] iron-sulfur protein 2, mitochondrial</t>
  </si>
  <si>
    <t>sp|O75340|PDCD6_HUMAN</t>
  </si>
  <si>
    <t>O75340</t>
  </si>
  <si>
    <t>PDCD6_HUMAN</t>
  </si>
  <si>
    <t>PDCD6</t>
  </si>
  <si>
    <t>Programmed cell death protein 6</t>
  </si>
  <si>
    <t>sp|O75342|LX12B_HUMAN</t>
  </si>
  <si>
    <t>O75342</t>
  </si>
  <si>
    <t>LX12B_HUMAN</t>
  </si>
  <si>
    <t>ALOX12B</t>
  </si>
  <si>
    <t>Arachidonate 12-lipoxygenase, 12R-type</t>
  </si>
  <si>
    <t>sp|O75347|TBCA_HUMAN</t>
  </si>
  <si>
    <t>O75347</t>
  </si>
  <si>
    <t>TBCA_HUMAN</t>
  </si>
  <si>
    <t>TBCA</t>
  </si>
  <si>
    <t>Tubulin-specific chaperone A</t>
  </si>
  <si>
    <t>sp|O75348|VATG1_HUMAN</t>
  </si>
  <si>
    <t>O75348</t>
  </si>
  <si>
    <t>VATG1_HUMAN</t>
  </si>
  <si>
    <t>ATP6V1G1</t>
  </si>
  <si>
    <t>V-type proton ATPase subunit G 1</t>
  </si>
  <si>
    <t>sp|O75351|VPS4B_HUMAN</t>
  </si>
  <si>
    <t>O75351</t>
  </si>
  <si>
    <t>VPS4B_HUMAN</t>
  </si>
  <si>
    <t>VPS4B</t>
  </si>
  <si>
    <t>Vacuolar protein sorting-associated protein 4B</t>
  </si>
  <si>
    <t>sp|O75367|H2AY_HUMAN</t>
  </si>
  <si>
    <t>O75367</t>
  </si>
  <si>
    <t>H2AY_HUMAN</t>
  </si>
  <si>
    <t>MACROH2A1</t>
  </si>
  <si>
    <t>Core histone macro-H2A.1</t>
  </si>
  <si>
    <t>sp|O75369|FLNB_HUMAN</t>
  </si>
  <si>
    <t>O75369</t>
  </si>
  <si>
    <t>FLNB_HUMAN</t>
  </si>
  <si>
    <t>FLNB</t>
  </si>
  <si>
    <t>Filamin-B</t>
  </si>
  <si>
    <t>sp|O75390|CISY_HUMAN</t>
  </si>
  <si>
    <t>O75390</t>
  </si>
  <si>
    <t>CISY_HUMAN</t>
  </si>
  <si>
    <t>CS</t>
  </si>
  <si>
    <t>Citrate synthase, mitochondrial</t>
  </si>
  <si>
    <t>sp|O75396|SC22B_HUMAN</t>
  </si>
  <si>
    <t>O75396</t>
  </si>
  <si>
    <t>SC22B_HUMAN</t>
  </si>
  <si>
    <t>SEC22B</t>
  </si>
  <si>
    <t>Vesicle-trafficking protein SEC22b</t>
  </si>
  <si>
    <t>sp|O75400|PR40A_HUMAN</t>
  </si>
  <si>
    <t>O75400</t>
  </si>
  <si>
    <t>PR40A_HUMAN</t>
  </si>
  <si>
    <t>PRPF40A</t>
  </si>
  <si>
    <t>Pre-mRNA-processing factor 40 homolog A</t>
  </si>
  <si>
    <t>sp|O75431|MTX2_HUMAN</t>
  </si>
  <si>
    <t>O75431</t>
  </si>
  <si>
    <t>MTX2_HUMAN</t>
  </si>
  <si>
    <t>MTX2</t>
  </si>
  <si>
    <t>Metaxin-2</t>
  </si>
  <si>
    <t>sp|O75436|VP26A_HUMAN</t>
  </si>
  <si>
    <t>O75436</t>
  </si>
  <si>
    <t>VP26A_HUMAN</t>
  </si>
  <si>
    <t>VPS26A</t>
  </si>
  <si>
    <t>Vacuolar protein sorting-associated protein 26A</t>
  </si>
  <si>
    <t>sp|O75439|MPPB_HUMAN</t>
  </si>
  <si>
    <t>O75439</t>
  </si>
  <si>
    <t>MPPB_HUMAN</t>
  </si>
  <si>
    <t>PMPCB</t>
  </si>
  <si>
    <t>Mitochondrial-processing peptidase subunit beta</t>
  </si>
  <si>
    <t>sp|O75475|PSIP1_HUMAN</t>
  </si>
  <si>
    <t>O75475</t>
  </si>
  <si>
    <t>PSIP1_HUMAN</t>
  </si>
  <si>
    <t>PSIP1</t>
  </si>
  <si>
    <t>PC4 and SFRS1-interacting protein</t>
  </si>
  <si>
    <t>sp|O75477|ERLN1_HUMAN</t>
  </si>
  <si>
    <t>O75477</t>
  </si>
  <si>
    <t>ERLN1_HUMAN</t>
  </si>
  <si>
    <t>ERLIN1</t>
  </si>
  <si>
    <t>Erlin-1</t>
  </si>
  <si>
    <t>sp|O75489|NDUS3_HUMAN</t>
  </si>
  <si>
    <t>O75489</t>
  </si>
  <si>
    <t>NDUS3_HUMAN</t>
  </si>
  <si>
    <t>NDUFS3</t>
  </si>
  <si>
    <t>NADH dehydrogenase [ubiquinone] iron-sulfur protein 3, mitochondrial</t>
  </si>
  <si>
    <t>sp|O75494|SRS10_HUMAN</t>
  </si>
  <si>
    <t>O75494</t>
  </si>
  <si>
    <t>SRS10_HUMAN</t>
  </si>
  <si>
    <t>SRSF10</t>
  </si>
  <si>
    <t>Serine/arginine-rich splicing factor 10</t>
  </si>
  <si>
    <t>sp|O75521|ECI2_HUMAN</t>
  </si>
  <si>
    <t>O75521</t>
  </si>
  <si>
    <t>ECI2_HUMAN</t>
  </si>
  <si>
    <t>ECI2</t>
  </si>
  <si>
    <t>Enoyl-CoA delta isomerase 2</t>
  </si>
  <si>
    <t>sp|O75531|BAF_HUMAN</t>
  </si>
  <si>
    <t>O75531</t>
  </si>
  <si>
    <t>BAF_HUMAN</t>
  </si>
  <si>
    <t>BANF1</t>
  </si>
  <si>
    <t>Barrier-to-autointegration factor</t>
  </si>
  <si>
    <t>sp|O75533|SF3B1_HUMAN</t>
  </si>
  <si>
    <t>O75533</t>
  </si>
  <si>
    <t>SF3B1_HUMAN</t>
  </si>
  <si>
    <t>SF3B1</t>
  </si>
  <si>
    <t>Splicing factor 3B subunit 1</t>
  </si>
  <si>
    <t>sp|O75534|CSDE1_HUMAN</t>
  </si>
  <si>
    <t>O75534</t>
  </si>
  <si>
    <t>CSDE1_HUMAN</t>
  </si>
  <si>
    <t>CSDE1</t>
  </si>
  <si>
    <t>Cold shock domain-containing protein E1</t>
  </si>
  <si>
    <t>sp|O75569|PRKRA_HUMAN</t>
  </si>
  <si>
    <t>O75569</t>
  </si>
  <si>
    <t>PRKRA_HUMAN</t>
  </si>
  <si>
    <t>PRKRA</t>
  </si>
  <si>
    <t>Interferon-inducible double-stranded RNA-dependent protein kinase activator A</t>
  </si>
  <si>
    <t>sp|O75607|NPM3_HUMAN</t>
  </si>
  <si>
    <t>O75607</t>
  </si>
  <si>
    <t>NPM3_HUMAN</t>
  </si>
  <si>
    <t>NPM3</t>
  </si>
  <si>
    <t>Nucleoplasmin-3</t>
  </si>
  <si>
    <t>sp|O75608|LYPA1_HUMAN</t>
  </si>
  <si>
    <t>O75608</t>
  </si>
  <si>
    <t>LYPA1_HUMAN</t>
  </si>
  <si>
    <t>LYPLA1</t>
  </si>
  <si>
    <t>Acyl-protein thioesterase 1</t>
  </si>
  <si>
    <t>sp|O75643|U520_HUMAN</t>
  </si>
  <si>
    <t>O75643</t>
  </si>
  <si>
    <t>U520_HUMAN</t>
  </si>
  <si>
    <t>SNRNP200</t>
  </si>
  <si>
    <t>U5 small nuclear ribonucleoprotein 200 kDa helicase</t>
  </si>
  <si>
    <t>sp|O75694|NU155_HUMAN</t>
  </si>
  <si>
    <t>O75694</t>
  </si>
  <si>
    <t>NU155_HUMAN</t>
  </si>
  <si>
    <t>NUP155</t>
  </si>
  <si>
    <t>Nuclear pore complex protein Nup155</t>
  </si>
  <si>
    <t>sp|O75717|WDHD1_HUMAN</t>
  </si>
  <si>
    <t>O75717</t>
  </si>
  <si>
    <t>WDHD1_HUMAN</t>
  </si>
  <si>
    <t>WDHD1</t>
  </si>
  <si>
    <t>WD repeat and HMG-box DNA-binding protein 1</t>
  </si>
  <si>
    <t>sp|O75792|RNH2A_HUMAN</t>
  </si>
  <si>
    <t>O75792</t>
  </si>
  <si>
    <t>RNH2A_HUMAN</t>
  </si>
  <si>
    <t>RNASEH2A</t>
  </si>
  <si>
    <t>Ribonuclease H2 subunit A</t>
  </si>
  <si>
    <t>sp|O75821|EIF3G_HUMAN</t>
  </si>
  <si>
    <t>O75821</t>
  </si>
  <si>
    <t>EIF3G_HUMAN</t>
  </si>
  <si>
    <t>EIF3G</t>
  </si>
  <si>
    <t>Eukaryotic translation initiation factor 3 subunit G</t>
  </si>
  <si>
    <t>sp|O75822|EIF3J_HUMAN</t>
  </si>
  <si>
    <t>O75822</t>
  </si>
  <si>
    <t>EIF3J_HUMAN</t>
  </si>
  <si>
    <t>EIF3J</t>
  </si>
  <si>
    <t>Eukaryotic translation initiation factor 3 subunit J</t>
  </si>
  <si>
    <t>sp|O75832|PSD10_HUMAN</t>
  </si>
  <si>
    <t>O75832</t>
  </si>
  <si>
    <t>PSD10_HUMAN</t>
  </si>
  <si>
    <t>PSMD10</t>
  </si>
  <si>
    <t>26S proteasome non-ATPase regulatory subunit 10</t>
  </si>
  <si>
    <t>sp|O75874|IDHC_HUMAN</t>
  </si>
  <si>
    <t>O75874</t>
  </si>
  <si>
    <t>IDHC_HUMAN</t>
  </si>
  <si>
    <t>IDH1</t>
  </si>
  <si>
    <t>Isocitrate dehydrogenase [NADP] cytoplasmic</t>
  </si>
  <si>
    <t>sp|O75935|DCTN3_HUMAN</t>
  </si>
  <si>
    <t>O75935</t>
  </si>
  <si>
    <t>DCTN3_HUMAN</t>
  </si>
  <si>
    <t>DCTN3</t>
  </si>
  <si>
    <t>Dynactin subunit 3</t>
  </si>
  <si>
    <t>sp|O75937|DNJC8_HUMAN</t>
  </si>
  <si>
    <t>O75937</t>
  </si>
  <si>
    <t>DNJC8_HUMAN</t>
  </si>
  <si>
    <t>DNAJC8</t>
  </si>
  <si>
    <t>DnaJ homolog subfamily C member 8</t>
  </si>
  <si>
    <t>sp|O75947|ATP5H_HUMAN</t>
  </si>
  <si>
    <t>O75947</t>
  </si>
  <si>
    <t>ATP5H_HUMAN</t>
  </si>
  <si>
    <t>ATP5PD</t>
  </si>
  <si>
    <t>ATP synthase peripheral stalk subunit d, mitochondrial</t>
  </si>
  <si>
    <t>sp|O75955|FLOT1_HUMAN</t>
  </si>
  <si>
    <t>O75955</t>
  </si>
  <si>
    <t>FLOT1_HUMAN</t>
  </si>
  <si>
    <t>FLOT1</t>
  </si>
  <si>
    <t>Flotillin-1</t>
  </si>
  <si>
    <t>sp|O76003|GLRX3_HUMAN</t>
  </si>
  <si>
    <t>O76003</t>
  </si>
  <si>
    <t>GLRX3_HUMAN</t>
  </si>
  <si>
    <t>GLRX3</t>
  </si>
  <si>
    <t>Glutaredoxin-3</t>
  </si>
  <si>
    <t>sp|O76021|RL1D1_HUMAN</t>
  </si>
  <si>
    <t>O76021</t>
  </si>
  <si>
    <t>RL1D1_HUMAN</t>
  </si>
  <si>
    <t>RSL1D1</t>
  </si>
  <si>
    <t>Ribosomal L1 domain-containing protein 1</t>
  </si>
  <si>
    <t>sp|O76031|CLPX_HUMAN</t>
  </si>
  <si>
    <t>O76031</t>
  </si>
  <si>
    <t>CLPX_HUMAN</t>
  </si>
  <si>
    <t>CLPX</t>
  </si>
  <si>
    <t>ATP-dependent clpX-like chaperone, mitochondrial</t>
  </si>
  <si>
    <t>sp|O76094|SRP72_HUMAN</t>
  </si>
  <si>
    <t>O76094</t>
  </si>
  <si>
    <t>SRP72_HUMAN</t>
  </si>
  <si>
    <t>SRP72</t>
  </si>
  <si>
    <t>Signal recognition particle subunit SRP72</t>
  </si>
  <si>
    <t>sp|O94776|MTA2_HUMAN</t>
  </si>
  <si>
    <t>O94776</t>
  </si>
  <si>
    <t>MTA2_HUMAN</t>
  </si>
  <si>
    <t>MTA2</t>
  </si>
  <si>
    <t>Metastasis-associated protein MTA2</t>
  </si>
  <si>
    <t>sp|O94822|LTN1_HUMAN</t>
  </si>
  <si>
    <t>O94822</t>
  </si>
  <si>
    <t>LTN1_HUMAN</t>
  </si>
  <si>
    <t>LTN1</t>
  </si>
  <si>
    <t>E3 ubiquitin-protein ligase listerin</t>
  </si>
  <si>
    <t>sp|O94826|TOM70_HUMAN</t>
  </si>
  <si>
    <t>O94826</t>
  </si>
  <si>
    <t>TOM70_HUMAN</t>
  </si>
  <si>
    <t>TOMM70</t>
  </si>
  <si>
    <t>Mitochondrial import receptor subunit TOM70</t>
  </si>
  <si>
    <t>sp|O94880|PHF14_HUMAN</t>
  </si>
  <si>
    <t>O94880</t>
  </si>
  <si>
    <t>PHF14_HUMAN</t>
  </si>
  <si>
    <t>PHF14</t>
  </si>
  <si>
    <t>PHD finger protein 14</t>
  </si>
  <si>
    <t>sp|O94905|ERLN2_HUMAN</t>
  </si>
  <si>
    <t>O94905</t>
  </si>
  <si>
    <t>ERLN2_HUMAN</t>
  </si>
  <si>
    <t>ERLIN2</t>
  </si>
  <si>
    <t>Erlin-2</t>
  </si>
  <si>
    <t>sp|O94906|PRP6_HUMAN</t>
  </si>
  <si>
    <t>O94906</t>
  </si>
  <si>
    <t>PRP6_HUMAN</t>
  </si>
  <si>
    <t>PRPF6</t>
  </si>
  <si>
    <t>Pre-mRNA-processing factor 6</t>
  </si>
  <si>
    <t>sp|O94915|FRYL_HUMAN</t>
  </si>
  <si>
    <t>O94915</t>
  </si>
  <si>
    <t>FRYL_HUMAN</t>
  </si>
  <si>
    <t>FRYL</t>
  </si>
  <si>
    <t>Protein furry homolog-like</t>
  </si>
  <si>
    <t>sp|O94973|AP2A2_HUMAN</t>
  </si>
  <si>
    <t>O94973</t>
  </si>
  <si>
    <t>AP2A2_HUMAN</t>
  </si>
  <si>
    <t>AP2A2</t>
  </si>
  <si>
    <t>AP-2 complex subunit alpha-2</t>
  </si>
  <si>
    <t>sp|O94979|SC31A_HUMAN</t>
  </si>
  <si>
    <t>O94979</t>
  </si>
  <si>
    <t>SC31A_HUMAN</t>
  </si>
  <si>
    <t>SEC31A</t>
  </si>
  <si>
    <t>Protein transport protein Sec31A</t>
  </si>
  <si>
    <t>sp|O95071|UBR5_HUMAN</t>
  </si>
  <si>
    <t>O95071</t>
  </si>
  <si>
    <t>UBR5_HUMAN</t>
  </si>
  <si>
    <t>UBR5</t>
  </si>
  <si>
    <t>E3 ubiquitin-protein ligase UBR5</t>
  </si>
  <si>
    <t>sp|O95163|ELP1_HUMAN</t>
  </si>
  <si>
    <t>O95163</t>
  </si>
  <si>
    <t>ELP1_HUMAN</t>
  </si>
  <si>
    <t>ELP1</t>
  </si>
  <si>
    <t>Elongator complex protein 1</t>
  </si>
  <si>
    <t>sp|O95232|LC7L3_HUMAN</t>
  </si>
  <si>
    <t>O95232</t>
  </si>
  <si>
    <t>LC7L3_HUMAN</t>
  </si>
  <si>
    <t>LUC7L3</t>
  </si>
  <si>
    <t>Luc7-like protein 3</t>
  </si>
  <si>
    <t>sp|O95239|KIF4A_HUMAN</t>
  </si>
  <si>
    <t>O95239</t>
  </si>
  <si>
    <t>KIF4A_HUMAN</t>
  </si>
  <si>
    <t>KIF4A</t>
  </si>
  <si>
    <t>Chromosome-associated kinesin KIF4A</t>
  </si>
  <si>
    <t>sp|O95292|VAPB_HUMAN</t>
  </si>
  <si>
    <t>O95292</t>
  </si>
  <si>
    <t>VAPB_HUMAN</t>
  </si>
  <si>
    <t>VAPB</t>
  </si>
  <si>
    <t>Vesicle-associated membrane protein-associated protein B/C</t>
  </si>
  <si>
    <t>sp|O95295|SNAPN_HUMAN</t>
  </si>
  <si>
    <t>O95295</t>
  </si>
  <si>
    <t>SNAPN_HUMAN</t>
  </si>
  <si>
    <t>SNAPIN</t>
  </si>
  <si>
    <t>SNARE-associated protein Snapin</t>
  </si>
  <si>
    <t>sp|O95347|SMC2_HUMAN</t>
  </si>
  <si>
    <t>O95347</t>
  </si>
  <si>
    <t>SMC2_HUMAN</t>
  </si>
  <si>
    <t>SMC2</t>
  </si>
  <si>
    <t>Structural maintenance of chromosomes protein 2</t>
  </si>
  <si>
    <t>sp|O95372|LYPA2_HUMAN</t>
  </si>
  <si>
    <t>O95372</t>
  </si>
  <si>
    <t>LYPA2_HUMAN</t>
  </si>
  <si>
    <t>LYPLA2</t>
  </si>
  <si>
    <t>Acyl-protein thioesterase 2</t>
  </si>
  <si>
    <t>sp|O95373|IPO7_HUMAN</t>
  </si>
  <si>
    <t>O95373</t>
  </si>
  <si>
    <t>IPO7_HUMAN</t>
  </si>
  <si>
    <t>IPO7</t>
  </si>
  <si>
    <t>Importin-7</t>
  </si>
  <si>
    <t>sp|O95433|AHSA1_HUMAN</t>
  </si>
  <si>
    <t>O95433</t>
  </si>
  <si>
    <t>AHSA1_HUMAN</t>
  </si>
  <si>
    <t>AHSA1</t>
  </si>
  <si>
    <t>Activator of 90 kDa heat shock protein ATPase homolog 1</t>
  </si>
  <si>
    <t>sp|O95573|ACSL3_HUMAN</t>
  </si>
  <si>
    <t>O95573</t>
  </si>
  <si>
    <t>ACSL3_HUMAN</t>
  </si>
  <si>
    <t>ACSL3</t>
  </si>
  <si>
    <t>Fatty acid CoA ligase Acsl3</t>
  </si>
  <si>
    <t>sp|O95630|STABP_HUMAN</t>
  </si>
  <si>
    <t>O95630</t>
  </si>
  <si>
    <t>STABP_HUMAN</t>
  </si>
  <si>
    <t>STAMBP</t>
  </si>
  <si>
    <t>STAM-binding protein</t>
  </si>
  <si>
    <t>sp|O95747|OXSR1_HUMAN</t>
  </si>
  <si>
    <t>O95747</t>
  </si>
  <si>
    <t>OXSR1_HUMAN</t>
  </si>
  <si>
    <t>OXSR1</t>
  </si>
  <si>
    <t>Serine/threonine-protein kinase OSR1</t>
  </si>
  <si>
    <t>sp|O95777|LSM8_HUMAN</t>
  </si>
  <si>
    <t>O95777</t>
  </si>
  <si>
    <t>LSM8_HUMAN</t>
  </si>
  <si>
    <t>LSM8</t>
  </si>
  <si>
    <t>U6 snRNA-associated Sm-like protein LSm8</t>
  </si>
  <si>
    <t>sp|O95782|AP2A1_HUMAN</t>
  </si>
  <si>
    <t>O95782</t>
  </si>
  <si>
    <t>AP2A1_HUMAN</t>
  </si>
  <si>
    <t>AP2A1</t>
  </si>
  <si>
    <t>AP-2 complex subunit alpha-1</t>
  </si>
  <si>
    <t>sp|O95793|STAU1_HUMAN</t>
  </si>
  <si>
    <t>O95793</t>
  </si>
  <si>
    <t>STAU1_HUMAN</t>
  </si>
  <si>
    <t>STAU1</t>
  </si>
  <si>
    <t>Double-stranded RNA-binding protein Staufen homolog 1</t>
  </si>
  <si>
    <t>sp|O95816|BAG2_HUMAN</t>
  </si>
  <si>
    <t>O95816</t>
  </si>
  <si>
    <t>BAG2_HUMAN</t>
  </si>
  <si>
    <t>BAG2</t>
  </si>
  <si>
    <t>BAG family molecular chaperone regulator 2</t>
  </si>
  <si>
    <t>sp|O95817|BAG3_HUMAN</t>
  </si>
  <si>
    <t>O95817</t>
  </si>
  <si>
    <t>BAG3_HUMAN</t>
  </si>
  <si>
    <t>BAG3</t>
  </si>
  <si>
    <t>BAG family molecular chaperone regulator 3</t>
  </si>
  <si>
    <t>sp|O95831|AIFM1_HUMAN</t>
  </si>
  <si>
    <t>O95831</t>
  </si>
  <si>
    <t>AIFM1_HUMAN</t>
  </si>
  <si>
    <t>AIFM1</t>
  </si>
  <si>
    <t>Apoptosis-inducing factor 1, mitochondrial</t>
  </si>
  <si>
    <t>sp|O95983|MBD3_HUMAN</t>
  </si>
  <si>
    <t>O95983</t>
  </si>
  <si>
    <t>MBD3_HUMAN</t>
  </si>
  <si>
    <t>MBD3</t>
  </si>
  <si>
    <t>Methyl-CpG-binding domain protein 3</t>
  </si>
  <si>
    <t>sp|O96008|TOM40_HUMAN</t>
  </si>
  <si>
    <t>O96008</t>
  </si>
  <si>
    <t>TOM40_HUMAN</t>
  </si>
  <si>
    <t>TOMM40</t>
  </si>
  <si>
    <t>Mitochondrial import receptor subunit TOM40 homolog</t>
  </si>
  <si>
    <t>sp|O96019|ACL6A_HUMAN</t>
  </si>
  <si>
    <t>O96019</t>
  </si>
  <si>
    <t>ACL6A_HUMAN</t>
  </si>
  <si>
    <t>ACTL6A</t>
  </si>
  <si>
    <t>Actin-like protein 6A</t>
  </si>
  <si>
    <t>sp|P00338|LDHA_HUMAN</t>
  </si>
  <si>
    <t>P00338</t>
  </si>
  <si>
    <t>LDHA_HUMAN</t>
  </si>
  <si>
    <t>LDHA</t>
  </si>
  <si>
    <t>L-lactate dehydrogenase A chain</t>
  </si>
  <si>
    <t>sp|P00367|DHE3_HUMAN</t>
  </si>
  <si>
    <t>P00367</t>
  </si>
  <si>
    <t>DHE3_HUMAN</t>
  </si>
  <si>
    <t>GLUD1</t>
  </si>
  <si>
    <t>Glutamate dehydrogenase 1, mitochondrial</t>
  </si>
  <si>
    <t>sp|P00390|GSHR_HUMAN</t>
  </si>
  <si>
    <t>P00390</t>
  </si>
  <si>
    <t>GSHR_HUMAN</t>
  </si>
  <si>
    <t>GSR</t>
  </si>
  <si>
    <t>Glutathione reductase, mitochondrial</t>
  </si>
  <si>
    <t>sp|P00403|COX2_HUMAN</t>
  </si>
  <si>
    <t>P00403</t>
  </si>
  <si>
    <t>COX2_HUMAN</t>
  </si>
  <si>
    <t>MT-CO2</t>
  </si>
  <si>
    <t>Cytochrome c oxidase subunit 2</t>
  </si>
  <si>
    <t>sp|P00441|SODC_HUMAN</t>
  </si>
  <si>
    <t>P00441</t>
  </si>
  <si>
    <t>SODC_HUMAN</t>
  </si>
  <si>
    <t>SOD1</t>
  </si>
  <si>
    <t>Superoxide dismutase [Cu-Zn]</t>
  </si>
  <si>
    <t>sp|P00491|PNPH_HUMAN</t>
  </si>
  <si>
    <t>P00491</t>
  </si>
  <si>
    <t>PNPH_HUMAN</t>
  </si>
  <si>
    <t>PNP</t>
  </si>
  <si>
    <t>Purine nucleoside phosphorylase</t>
  </si>
  <si>
    <t>sp|P00492|HPRT_HUMAN</t>
  </si>
  <si>
    <t>P00492</t>
  </si>
  <si>
    <t>HPRT_HUMAN</t>
  </si>
  <si>
    <t>HPRT1</t>
  </si>
  <si>
    <t>Hypoxanthine-guanine phosphoribosyltransferase</t>
  </si>
  <si>
    <t>sp|P00505|AATM_HUMAN</t>
  </si>
  <si>
    <t>P00505</t>
  </si>
  <si>
    <t>AATM_HUMAN</t>
  </si>
  <si>
    <t>GOT2</t>
  </si>
  <si>
    <t>Aspartate aminotransferase, mitochondrial</t>
  </si>
  <si>
    <t>sp|P00558|PGK1_HUMAN</t>
  </si>
  <si>
    <t>P00558</t>
  </si>
  <si>
    <t>PGK1_HUMAN</t>
  </si>
  <si>
    <t>PGK1</t>
  </si>
  <si>
    <t>Phosphoglycerate kinase 1</t>
  </si>
  <si>
    <t>sp|P00761|TRYP_PIG</t>
  </si>
  <si>
    <t>P00761</t>
  </si>
  <si>
    <t>TRYP_PIG</t>
  </si>
  <si>
    <t>Sus scrofa</t>
  </si>
  <si>
    <t>Trypsin</t>
  </si>
  <si>
    <t>ALDOA</t>
  </si>
  <si>
    <t>Fructose-bisphosphate aldolase A</t>
  </si>
  <si>
    <t>sp|P00918|CAH2_HUMAN</t>
  </si>
  <si>
    <t>P00918</t>
  </si>
  <si>
    <t>CAH2_HUMAN</t>
  </si>
  <si>
    <t>CA2</t>
  </si>
  <si>
    <t>Carbonic anhydrase 2</t>
  </si>
  <si>
    <t>sp|P00966|ASSY_HUMAN</t>
  </si>
  <si>
    <t>P00966</t>
  </si>
  <si>
    <t>ASSY_HUMAN</t>
  </si>
  <si>
    <t>ASS1</t>
  </si>
  <si>
    <t>Argininosuccinate synthase</t>
  </si>
  <si>
    <t>sp|P01012|OVAL_CHICK</t>
  </si>
  <si>
    <t>P01012</t>
  </si>
  <si>
    <t>OVAL_CHICK</t>
  </si>
  <si>
    <t>SERPINB14</t>
  </si>
  <si>
    <t>Gallus gallus</t>
  </si>
  <si>
    <t>Ovalbumin</t>
  </si>
  <si>
    <t>sp|P01040|CYTA_HUMAN</t>
  </si>
  <si>
    <t>P01040</t>
  </si>
  <si>
    <t>CYTA_HUMAN</t>
  </si>
  <si>
    <t>CSTA</t>
  </si>
  <si>
    <t>Cystatin-A</t>
  </si>
  <si>
    <t>sp|P01111|RASN_HUMAN</t>
  </si>
  <si>
    <t>P01111</t>
  </si>
  <si>
    <t>RASN_HUMAN</t>
  </si>
  <si>
    <t>NRAS</t>
  </si>
  <si>
    <t>GTPase NRas</t>
  </si>
  <si>
    <t>sp|P01833|PIGR_HUMAN</t>
  </si>
  <si>
    <t>P01833</t>
  </si>
  <si>
    <t>PIGR_HUMAN</t>
  </si>
  <si>
    <t>PIGR</t>
  </si>
  <si>
    <t>Polymeric immunoglobulin receptor</t>
  </si>
  <si>
    <t>sp|P01834|IGKC_HUMAN</t>
  </si>
  <si>
    <t>P01834</t>
  </si>
  <si>
    <t>IGKC_HUMAN</t>
  </si>
  <si>
    <t>IGKC</t>
  </si>
  <si>
    <t>Immunoglobulin kappa constant</t>
  </si>
  <si>
    <t>sp|P01857|IGHG1_HUMAN</t>
  </si>
  <si>
    <t>P01857</t>
  </si>
  <si>
    <t>IGHG1_HUMAN</t>
  </si>
  <si>
    <t>IGHG1</t>
  </si>
  <si>
    <t>Immunoglobulin heavy constant gamma 1</t>
  </si>
  <si>
    <t>sp|P01859|IGHG2_HUMAN</t>
  </si>
  <si>
    <t>P01859</t>
  </si>
  <si>
    <t>IGHG2_HUMAN</t>
  </si>
  <si>
    <t>IGHG2</t>
  </si>
  <si>
    <t>Immunoglobulin heavy constant gamma 2</t>
  </si>
  <si>
    <t>sp|P01876|IGHA1_HUMAN</t>
  </si>
  <si>
    <t>P01876</t>
  </si>
  <si>
    <t>IGHA1_HUMAN</t>
  </si>
  <si>
    <t>IGHA1</t>
  </si>
  <si>
    <t>Immunoglobulin heavy constant alpha 1</t>
  </si>
  <si>
    <t>sp|P02533|K1C14_HUMAN</t>
  </si>
  <si>
    <t>P02533</t>
  </si>
  <si>
    <t>K1C14_HUMAN</t>
  </si>
  <si>
    <t>KRT14</t>
  </si>
  <si>
    <t>Keratin, type I cytoskeletal 14</t>
  </si>
  <si>
    <t>sp|P02538|K2C6A_HUMAN</t>
  </si>
  <si>
    <t>P02538</t>
  </si>
  <si>
    <t>K2C6A_HUMAN</t>
  </si>
  <si>
    <t>KRT6A</t>
  </si>
  <si>
    <t>Keratin, type II cytoskeletal 6A</t>
  </si>
  <si>
    <t>sp|P02545|LMNA_HUMAN</t>
  </si>
  <si>
    <t>P02545</t>
  </si>
  <si>
    <t>LMNA_HUMAN</t>
  </si>
  <si>
    <t>LMNA</t>
  </si>
  <si>
    <t>Prelamin-A/C</t>
  </si>
  <si>
    <t>sp|P02662|CASA1_BOVIN</t>
  </si>
  <si>
    <t>P02662</t>
  </si>
  <si>
    <t>CASA1_BOVIN</t>
  </si>
  <si>
    <t>CSN1S1</t>
  </si>
  <si>
    <t>Bos taurus</t>
  </si>
  <si>
    <t>Alpha-S1-casein</t>
  </si>
  <si>
    <t>sp|P02666|CASB_BOVIN</t>
  </si>
  <si>
    <t>P02666</t>
  </si>
  <si>
    <t>CASB_BOVIN</t>
  </si>
  <si>
    <t>CSN2</t>
  </si>
  <si>
    <t>Beta-casein</t>
  </si>
  <si>
    <t>sp|P02668|CASK_BOVIN</t>
  </si>
  <si>
    <t>P02668</t>
  </si>
  <si>
    <t>CASK_BOVIN</t>
  </si>
  <si>
    <t>CSN3</t>
  </si>
  <si>
    <t>Kappa-casein</t>
  </si>
  <si>
    <t>sp|P02751|FINC_HUMAN</t>
  </si>
  <si>
    <t>P02751</t>
  </si>
  <si>
    <t>FINC_HUMAN</t>
  </si>
  <si>
    <t>FN1</t>
  </si>
  <si>
    <t>Fibronectin</t>
  </si>
  <si>
    <t>sp|P02768|ALBU_HUMAN</t>
  </si>
  <si>
    <t>P02768</t>
  </si>
  <si>
    <t>ALBU_HUMAN</t>
  </si>
  <si>
    <t>ALB</t>
  </si>
  <si>
    <t>Albumin</t>
  </si>
  <si>
    <t>sp|P02769|ALBU_BOVIN</t>
  </si>
  <si>
    <t>P02769</t>
  </si>
  <si>
    <t>ALBU_BOVIN</t>
  </si>
  <si>
    <t>sp|P02786|TFR1_HUMAN</t>
  </si>
  <si>
    <t>P02786</t>
  </si>
  <si>
    <t>TFR1_HUMAN</t>
  </si>
  <si>
    <t>TFRC</t>
  </si>
  <si>
    <t>Transferrin receptor protein 1</t>
  </si>
  <si>
    <t>sp|P02788|TRFL_HUMAN</t>
  </si>
  <si>
    <t>P02788</t>
  </si>
  <si>
    <t>TRFL_HUMAN</t>
  </si>
  <si>
    <t>LTF</t>
  </si>
  <si>
    <t>Lactotransferrin</t>
  </si>
  <si>
    <t>sp|P02792|FRIL_HUMAN</t>
  </si>
  <si>
    <t>P02792</t>
  </si>
  <si>
    <t>FRIL_HUMAN</t>
  </si>
  <si>
    <t>FTL</t>
  </si>
  <si>
    <t>Ferritin light chain</t>
  </si>
  <si>
    <t>sp|P02794|FRIH_HUMAN</t>
  </si>
  <si>
    <t>P02794</t>
  </si>
  <si>
    <t>FRIH_HUMAN</t>
  </si>
  <si>
    <t>FTH1</t>
  </si>
  <si>
    <t>Ferritin heavy chain</t>
  </si>
  <si>
    <t>sp|P04040|CATA_HUMAN</t>
  </si>
  <si>
    <t>P04040</t>
  </si>
  <si>
    <t>CATA_HUMAN</t>
  </si>
  <si>
    <t>CAT</t>
  </si>
  <si>
    <t>Catalase</t>
  </si>
  <si>
    <t>sp|P04075|ALDOA_HUMAN</t>
  </si>
  <si>
    <t>P04075</t>
  </si>
  <si>
    <t>ALDOA_HUMAN</t>
  </si>
  <si>
    <t>sp|P04080|CYTB_HUMAN</t>
  </si>
  <si>
    <t>P04080</t>
  </si>
  <si>
    <t>CYTB_HUMAN</t>
  </si>
  <si>
    <t>CSTB</t>
  </si>
  <si>
    <t>Cystatin-B</t>
  </si>
  <si>
    <t>sp|P04083|ANXA1_HUMAN</t>
  </si>
  <si>
    <t>P04083</t>
  </si>
  <si>
    <t>ANXA1_HUMAN</t>
  </si>
  <si>
    <t>ANXA1</t>
  </si>
  <si>
    <t>Annexin A1</t>
  </si>
  <si>
    <t>sp|P04181|OAT_HUMAN</t>
  </si>
  <si>
    <t>P04181</t>
  </si>
  <si>
    <t>OAT_HUMAN</t>
  </si>
  <si>
    <t>OAT</t>
  </si>
  <si>
    <t>Ornithine aminotransferase, mitochondrial</t>
  </si>
  <si>
    <t>sp|P04183|KITH_HUMAN</t>
  </si>
  <si>
    <t>P04183</t>
  </si>
  <si>
    <t>KITH_HUMAN</t>
  </si>
  <si>
    <t>TK1</t>
  </si>
  <si>
    <t>Thymidine kinase, cytosolic</t>
  </si>
  <si>
    <t>sp|P04259|K2C6B_HUMAN</t>
  </si>
  <si>
    <t>P04259</t>
  </si>
  <si>
    <t>K2C6B_HUMAN</t>
  </si>
  <si>
    <t>KRT6B</t>
  </si>
  <si>
    <t>Keratin, type II cytoskeletal 6B</t>
  </si>
  <si>
    <t>sp|P04264|K2C1_HUMAN</t>
  </si>
  <si>
    <t>P04264</t>
  </si>
  <si>
    <t>K2C1_HUMAN</t>
  </si>
  <si>
    <t>KRT1</t>
  </si>
  <si>
    <t>Keratin, type II cytoskeletal 1</t>
  </si>
  <si>
    <t>sp|P04279|SEMG1_HUMAN</t>
  </si>
  <si>
    <t>P04279</t>
  </si>
  <si>
    <t>SEMG1_HUMAN</t>
  </si>
  <si>
    <t>SEMG1</t>
  </si>
  <si>
    <t>Semenogelin-1</t>
  </si>
  <si>
    <t>sp|P04406|G3P_HUMAN</t>
  </si>
  <si>
    <t>P04406</t>
  </si>
  <si>
    <t>G3P_HUMAN</t>
  </si>
  <si>
    <t>GAPDH</t>
  </si>
  <si>
    <t>Glyceraldehyde-3-phosphate dehydrogenase</t>
  </si>
  <si>
    <t>sp|P04632|CPNS1_HUMAN</t>
  </si>
  <si>
    <t>P04632</t>
  </si>
  <si>
    <t>CPNS1_HUMAN</t>
  </si>
  <si>
    <t>CAPNS1</t>
  </si>
  <si>
    <t>Calpain small subunit 1</t>
  </si>
  <si>
    <t>sp|P04792|HSPB1_HUMAN</t>
  </si>
  <si>
    <t>P04792</t>
  </si>
  <si>
    <t>HSPB1_HUMAN</t>
  </si>
  <si>
    <t>HSPB1</t>
  </si>
  <si>
    <t>Heat shock protein beta-1</t>
  </si>
  <si>
    <t>sp|P04818|TYSY_HUMAN</t>
  </si>
  <si>
    <t>P04818</t>
  </si>
  <si>
    <t>TYSY_HUMAN</t>
  </si>
  <si>
    <t>TYMS</t>
  </si>
  <si>
    <t>Thymidylate synthase</t>
  </si>
  <si>
    <t>sp|P04843|RPN1_HUMAN</t>
  </si>
  <si>
    <t>P04843</t>
  </si>
  <si>
    <t>RPN1_HUMAN</t>
  </si>
  <si>
    <t>RPN1</t>
  </si>
  <si>
    <t>Dolichyl-diphosphooligosaccharide--protein glycosyltransferase subunit 1</t>
  </si>
  <si>
    <t>sp|P04844|RPN2_HUMAN</t>
  </si>
  <si>
    <t>P04844</t>
  </si>
  <si>
    <t>RPN2_HUMAN</t>
  </si>
  <si>
    <t>RPN2</t>
  </si>
  <si>
    <t>Dolichyl-diphosphooligosaccharide--protein glycosyltransferase subunit 2</t>
  </si>
  <si>
    <t>sp|P04899|GNAI2_HUMAN</t>
  </si>
  <si>
    <t>P04899</t>
  </si>
  <si>
    <t>GNAI2_HUMAN</t>
  </si>
  <si>
    <t>GNAI2</t>
  </si>
  <si>
    <t>Guanine nucleotide-binding protein G(i) subunit alpha-2</t>
  </si>
  <si>
    <t>sp|P04908|H2A1B_HUMAN</t>
  </si>
  <si>
    <t>P04908</t>
  </si>
  <si>
    <t>H2A1B_HUMAN</t>
  </si>
  <si>
    <t>H2AC4</t>
  </si>
  <si>
    <t>Histone H2A type 1-B/E</t>
  </si>
  <si>
    <t>sp|P05023|AT1A1_HUMAN</t>
  </si>
  <si>
    <t>P05023</t>
  </si>
  <si>
    <t>AT1A1_HUMAN</t>
  </si>
  <si>
    <t>ATP1A1</t>
  </si>
  <si>
    <t>Sodium/potassium-transporting ATPase subunit alpha-1</t>
  </si>
  <si>
    <t>sp|P05089|ARGI1_HUMAN</t>
  </si>
  <si>
    <t>P05089</t>
  </si>
  <si>
    <t>ARGI1_HUMAN</t>
  </si>
  <si>
    <t>ARG1</t>
  </si>
  <si>
    <t>Arginase-1</t>
  </si>
  <si>
    <t>sp|P05090|APOD_HUMAN</t>
  </si>
  <si>
    <t>P05090</t>
  </si>
  <si>
    <t>APOD_HUMAN</t>
  </si>
  <si>
    <t>APOD</t>
  </si>
  <si>
    <t>Apolipoprotein D</t>
  </si>
  <si>
    <t>sp|P05109|S10A8_HUMAN</t>
  </si>
  <si>
    <t>P05109</t>
  </si>
  <si>
    <t>S10A8_HUMAN</t>
  </si>
  <si>
    <t>S100A8</t>
  </si>
  <si>
    <t>Protein S100-A8</t>
  </si>
  <si>
    <t>sp|P05141|ADT2_HUMAN</t>
  </si>
  <si>
    <t>P05141</t>
  </si>
  <si>
    <t>ADT2_HUMAN</t>
  </si>
  <si>
    <t>SLC25A5</t>
  </si>
  <si>
    <t>ADP/ATP translocase 2</t>
  </si>
  <si>
    <t>sp|P05164|PERM_HUMAN</t>
  </si>
  <si>
    <t>P05164</t>
  </si>
  <si>
    <t>PERM_HUMAN</t>
  </si>
  <si>
    <t>MPO</t>
  </si>
  <si>
    <t>Myeloperoxidase</t>
  </si>
  <si>
    <t>sp|P05166|PCCB_HUMAN</t>
  </si>
  <si>
    <t>P05166</t>
  </si>
  <si>
    <t>PCCB_HUMAN</t>
  </si>
  <si>
    <t>PCCB</t>
  </si>
  <si>
    <t>Propionyl-CoA carboxylase beta chain, mitochondrial</t>
  </si>
  <si>
    <t>sp|P05198|IF2A_HUMAN</t>
  </si>
  <si>
    <t>P05198</t>
  </si>
  <si>
    <t>IF2A_HUMAN</t>
  </si>
  <si>
    <t>EIF2S1</t>
  </si>
  <si>
    <t>Eukaryotic translation initiation factor 2 subunit 1</t>
  </si>
  <si>
    <t>sp|P05386|RLA1_HUMAN</t>
  </si>
  <si>
    <t>P05386</t>
  </si>
  <si>
    <t>RLA1_HUMAN</t>
  </si>
  <si>
    <t>RPLP1</t>
  </si>
  <si>
    <t>Large ribosomal subunit protein P1</t>
  </si>
  <si>
    <t>sp|P05387|RLA2_HUMAN</t>
  </si>
  <si>
    <t>P05387</t>
  </si>
  <si>
    <t>RLA2_HUMAN</t>
  </si>
  <si>
    <t>RPLP2</t>
  </si>
  <si>
    <t>Large ribosomal subunit protein P2</t>
  </si>
  <si>
    <t>sp|P05388|RLA0_HUMAN</t>
  </si>
  <si>
    <t>P05388</t>
  </si>
  <si>
    <t>RLA0_HUMAN</t>
  </si>
  <si>
    <t>RPLP0</t>
  </si>
  <si>
    <t>Large ribosomal subunit protein uL10</t>
  </si>
  <si>
    <t>sp|P05455|LA_HUMAN</t>
  </si>
  <si>
    <t>P05455</t>
  </si>
  <si>
    <t>LA_HUMAN</t>
  </si>
  <si>
    <t>SSB</t>
  </si>
  <si>
    <t>Lupus La protein</t>
  </si>
  <si>
    <t>sp|P05556|ITB1_HUMAN</t>
  </si>
  <si>
    <t>P05556</t>
  </si>
  <si>
    <t>ITB1_HUMAN</t>
  </si>
  <si>
    <t>ITGB1</t>
  </si>
  <si>
    <t>Integrin beta-1</t>
  </si>
  <si>
    <t>sp|P05976|MYL1_HUMAN</t>
  </si>
  <si>
    <t>P05976</t>
  </si>
  <si>
    <t>MYL1_HUMAN</t>
  </si>
  <si>
    <t>MYL1</t>
  </si>
  <si>
    <t>Myosin light chain 1/3, skeletal muscle isoform</t>
  </si>
  <si>
    <t>sp|P06396|GELS_HUMAN</t>
  </si>
  <si>
    <t>P06396</t>
  </si>
  <si>
    <t>GELS_HUMAN</t>
  </si>
  <si>
    <t>GSN</t>
  </si>
  <si>
    <t>Gelsolin</t>
  </si>
  <si>
    <t>sp|P06493|CDK1_HUMAN</t>
  </si>
  <si>
    <t>P06493</t>
  </si>
  <si>
    <t>CDK1_HUMAN</t>
  </si>
  <si>
    <t>CDK1</t>
  </si>
  <si>
    <t>Cyclin-dependent kinase 1</t>
  </si>
  <si>
    <t>sp|P06576|ATPB_HUMAN</t>
  </si>
  <si>
    <t>P06576</t>
  </si>
  <si>
    <t>ATPB_HUMAN</t>
  </si>
  <si>
    <t>ATP5F1B</t>
  </si>
  <si>
    <t>ATP synthase F(1) complex subunit beta, mitochondrial</t>
  </si>
  <si>
    <t>sp|P06702|S10A9_HUMAN</t>
  </si>
  <si>
    <t>P06702</t>
  </si>
  <si>
    <t>S10A9_HUMAN</t>
  </si>
  <si>
    <t>S100A9</t>
  </si>
  <si>
    <t>Protein S100-A9</t>
  </si>
  <si>
    <t>sp|P06730|IF4E_HUMAN</t>
  </si>
  <si>
    <t>P06730</t>
  </si>
  <si>
    <t>IF4E_HUMAN</t>
  </si>
  <si>
    <t>EIF4E</t>
  </si>
  <si>
    <t>Eukaryotic translation initiation factor 4E</t>
  </si>
  <si>
    <t>sp|P06733|ENOA_HUMAN</t>
  </si>
  <si>
    <t>P06733</t>
  </si>
  <si>
    <t>ENOA_HUMAN</t>
  </si>
  <si>
    <t>ENO1</t>
  </si>
  <si>
    <t>Alpha-enolase</t>
  </si>
  <si>
    <t>sp|P06737|PYGL_HUMAN</t>
  </si>
  <si>
    <t>P06737</t>
  </si>
  <si>
    <t>PYGL_HUMAN</t>
  </si>
  <si>
    <t>PYGL</t>
  </si>
  <si>
    <t>Glycogen phosphorylase, liver form</t>
  </si>
  <si>
    <t>sp|P06744|G6PI_HUMAN</t>
  </si>
  <si>
    <t>P06744</t>
  </si>
  <si>
    <t>G6PI_HUMAN</t>
  </si>
  <si>
    <t>GPI</t>
  </si>
  <si>
    <t>Glucose-6-phosphate isomerase</t>
  </si>
  <si>
    <t>sp|P06748|NPM_HUMAN</t>
  </si>
  <si>
    <t>P06748</t>
  </si>
  <si>
    <t>NPM_HUMAN</t>
  </si>
  <si>
    <t>NPM1</t>
  </si>
  <si>
    <t>Nucleophosmin</t>
  </si>
  <si>
    <t>sp|P06753|TPM3_HUMAN</t>
  </si>
  <si>
    <t>P06753</t>
  </si>
  <si>
    <t>TPM3_HUMAN</t>
  </si>
  <si>
    <t>TPM3</t>
  </si>
  <si>
    <t>Tropomyosin alpha-3 chain</t>
  </si>
  <si>
    <t>sp|P07195|LDHB_HUMAN</t>
  </si>
  <si>
    <t>P07195</t>
  </si>
  <si>
    <t>LDHB_HUMAN</t>
  </si>
  <si>
    <t>LDHB</t>
  </si>
  <si>
    <t>L-lactate dehydrogenase B chain</t>
  </si>
  <si>
    <t>sp|P07237|PDIA1_HUMAN</t>
  </si>
  <si>
    <t>P07237</t>
  </si>
  <si>
    <t>PDIA1_HUMAN</t>
  </si>
  <si>
    <t>P4HB</t>
  </si>
  <si>
    <t>Protein disulfide-isomerase</t>
  </si>
  <si>
    <t>sp|P07339|CATD_HUMAN</t>
  </si>
  <si>
    <t>P07339</t>
  </si>
  <si>
    <t>CATD_HUMAN</t>
  </si>
  <si>
    <t>CTSD</t>
  </si>
  <si>
    <t>Cathepsin D</t>
  </si>
  <si>
    <t>sp|P07355|ANXA2_HUMAN</t>
  </si>
  <si>
    <t>P07355</t>
  </si>
  <si>
    <t>ANXA2_HUMAN</t>
  </si>
  <si>
    <t>ANXA2</t>
  </si>
  <si>
    <t>Annexin A2</t>
  </si>
  <si>
    <t>sp|P07384|CAN1_HUMAN</t>
  </si>
  <si>
    <t>P07384</t>
  </si>
  <si>
    <t>CAN1_HUMAN</t>
  </si>
  <si>
    <t>CAPN1</t>
  </si>
  <si>
    <t>Calpain-1 catalytic subunit</t>
  </si>
  <si>
    <t>sp|P07437|TBB5_HUMAN</t>
  </si>
  <si>
    <t>P07437</t>
  </si>
  <si>
    <t>TBB5_HUMAN</t>
  </si>
  <si>
    <t>TUBB</t>
  </si>
  <si>
    <t>Tubulin beta chain</t>
  </si>
  <si>
    <t>sp|P07737|PROF1_HUMAN</t>
  </si>
  <si>
    <t>P07737</t>
  </si>
  <si>
    <t>PROF1_HUMAN</t>
  </si>
  <si>
    <t>PFN1</t>
  </si>
  <si>
    <t>Profilin-1</t>
  </si>
  <si>
    <t>sp|P07741|APT_HUMAN</t>
  </si>
  <si>
    <t>P07741</t>
  </si>
  <si>
    <t>APT_HUMAN</t>
  </si>
  <si>
    <t>APRT</t>
  </si>
  <si>
    <t>Adenine phosphoribosyltransferase</t>
  </si>
  <si>
    <t>sp|P07814|SYEP_HUMAN</t>
  </si>
  <si>
    <t>P07814</t>
  </si>
  <si>
    <t>SYEP_HUMAN</t>
  </si>
  <si>
    <t>EPRS1</t>
  </si>
  <si>
    <t>Bifunctional glutamate/proline--tRNA ligase</t>
  </si>
  <si>
    <t>sp|P07858|CATB_HUMAN</t>
  </si>
  <si>
    <t>P07858</t>
  </si>
  <si>
    <t>CATB_HUMAN</t>
  </si>
  <si>
    <t>CTSB</t>
  </si>
  <si>
    <t>Cathepsin B</t>
  </si>
  <si>
    <t>sp|P07900|HS90A_HUMAN</t>
  </si>
  <si>
    <t>P07900</t>
  </si>
  <si>
    <t>HS90A_HUMAN</t>
  </si>
  <si>
    <t>HSP90AA1</t>
  </si>
  <si>
    <t>Heat shock protein HSP 90-alpha</t>
  </si>
  <si>
    <t>sp|P07910|HNRPC_HUMAN</t>
  </si>
  <si>
    <t>P07910</t>
  </si>
  <si>
    <t>HNRPC_HUMAN</t>
  </si>
  <si>
    <t>HNRNPC</t>
  </si>
  <si>
    <t>Heterogeneous nuclear ribonucleoproteins C1/C2</t>
  </si>
  <si>
    <t>sp|P07947|YES_HUMAN</t>
  </si>
  <si>
    <t>P07947</t>
  </si>
  <si>
    <t>YES_HUMAN</t>
  </si>
  <si>
    <t>YES1</t>
  </si>
  <si>
    <t>Tyrosine-protein kinase Yes</t>
  </si>
  <si>
    <t>sp|P07954|FUMH_HUMAN</t>
  </si>
  <si>
    <t>P07954</t>
  </si>
  <si>
    <t>FUMH_HUMAN</t>
  </si>
  <si>
    <t>FH</t>
  </si>
  <si>
    <t>Fumarate hydratase, mitochondrial</t>
  </si>
  <si>
    <t>sp|P07996|TSP1_HUMAN</t>
  </si>
  <si>
    <t>P07996</t>
  </si>
  <si>
    <t>TSP1_HUMAN</t>
  </si>
  <si>
    <t>THBS1</t>
  </si>
  <si>
    <t>Thrombospondin-1</t>
  </si>
  <si>
    <t>sp|P08133|ANXA6_HUMAN</t>
  </si>
  <si>
    <t>P08133</t>
  </si>
  <si>
    <t>ANXA6_HUMAN</t>
  </si>
  <si>
    <t>ANXA6</t>
  </si>
  <si>
    <t>Annexin A6</t>
  </si>
  <si>
    <t>sp|P08195|4F2_HUMAN</t>
  </si>
  <si>
    <t>P08195</t>
  </si>
  <si>
    <t>4F2_HUMAN</t>
  </si>
  <si>
    <t>SLC3A2</t>
  </si>
  <si>
    <t>Amino acid transporter heavy chain SLC3A2</t>
  </si>
  <si>
    <t>sp|P08237|PFKAM_HUMAN</t>
  </si>
  <si>
    <t>P08237</t>
  </si>
  <si>
    <t>PFKAM_HUMAN</t>
  </si>
  <si>
    <t>PFKM</t>
  </si>
  <si>
    <t>ATP-dependent 6-phosphofructokinase, muscle type</t>
  </si>
  <si>
    <t>sp|P08238|HS90B_HUMAN</t>
  </si>
  <si>
    <t>P08238</t>
  </si>
  <si>
    <t>HS90B_HUMAN</t>
  </si>
  <si>
    <t>HSP90AB1</t>
  </si>
  <si>
    <t>Heat shock protein HSP 90-beta</t>
  </si>
  <si>
    <t>sp|P08240|SRPRA_HUMAN</t>
  </si>
  <si>
    <t>P08240</t>
  </si>
  <si>
    <t>SRPRA_HUMAN</t>
  </si>
  <si>
    <t>SRPRA</t>
  </si>
  <si>
    <t>Signal recognition particle receptor subunit alpha</t>
  </si>
  <si>
    <t>sp|P08243|ASNS_HUMAN</t>
  </si>
  <si>
    <t>P08243</t>
  </si>
  <si>
    <t>ASNS_HUMAN</t>
  </si>
  <si>
    <t>ASNS</t>
  </si>
  <si>
    <t>Asparagine synthetase [glutamine-hydrolyzing]</t>
  </si>
  <si>
    <t>sp|P08559|ODPA_HUMAN</t>
  </si>
  <si>
    <t>P08559</t>
  </si>
  <si>
    <t>ODPA_HUMAN</t>
  </si>
  <si>
    <t>PDHA1</t>
  </si>
  <si>
    <t>Pyruvate dehydrogenase E1 component subunit alpha, somatic form, mitochondrial</t>
  </si>
  <si>
    <t>sp|P08574|CY1_HUMAN</t>
  </si>
  <si>
    <t>P08574</t>
  </si>
  <si>
    <t>CY1_HUMAN</t>
  </si>
  <si>
    <t>CYC1</t>
  </si>
  <si>
    <t>Cytochrome c1, heme protein, mitochondrial</t>
  </si>
  <si>
    <t>sp|P08579|RU2B_HUMAN</t>
  </si>
  <si>
    <t>P08579</t>
  </si>
  <si>
    <t>RU2B_HUMAN</t>
  </si>
  <si>
    <t>SNRPB2</t>
  </si>
  <si>
    <t>U2 small nuclear ribonucleoprotein B''</t>
  </si>
  <si>
    <t>sp|P08621|RU17_HUMAN</t>
  </si>
  <si>
    <t>P08621</t>
  </si>
  <si>
    <t>RU17_HUMAN</t>
  </si>
  <si>
    <t>SNRNP70</t>
  </si>
  <si>
    <t>U1 small nuclear ribonucleoprotein 70 kDa</t>
  </si>
  <si>
    <t>sp|P08670|VIME_HUMAN</t>
  </si>
  <si>
    <t>P08670</t>
  </si>
  <si>
    <t>VIME_HUMAN</t>
  </si>
  <si>
    <t>VIM</t>
  </si>
  <si>
    <t>Vimentin</t>
  </si>
  <si>
    <t>sp|P08708|RS17_HUMAN</t>
  </si>
  <si>
    <t>P08708</t>
  </si>
  <si>
    <t>RS17_HUMAN</t>
  </si>
  <si>
    <t>RPS17</t>
  </si>
  <si>
    <t>Small ribosomal subunit protein eS17</t>
  </si>
  <si>
    <t>sp|P08754|GNAI3_HUMAN</t>
  </si>
  <si>
    <t>P08754</t>
  </si>
  <si>
    <t>GNAI3_HUMAN</t>
  </si>
  <si>
    <t>GNAI3</t>
  </si>
  <si>
    <t>Guanine nucleotide-binding protein G(i) subunit alpha-3</t>
  </si>
  <si>
    <t>sp|P08758|ANXA5_HUMAN</t>
  </si>
  <si>
    <t>P08758</t>
  </si>
  <si>
    <t>ANXA5_HUMAN</t>
  </si>
  <si>
    <t>ANXA5</t>
  </si>
  <si>
    <t>Annexin A5</t>
  </si>
  <si>
    <t>sp|P08779|K1C16_HUMAN</t>
  </si>
  <si>
    <t>P08779</t>
  </si>
  <si>
    <t>K1C16_HUMAN</t>
  </si>
  <si>
    <t>KRT16</t>
  </si>
  <si>
    <t>Keratin, type I cytoskeletal 16</t>
  </si>
  <si>
    <t>sp|P08865|RSSA_HUMAN</t>
  </si>
  <si>
    <t>P08865</t>
  </si>
  <si>
    <t>RSSA_HUMAN</t>
  </si>
  <si>
    <t>RPSA</t>
  </si>
  <si>
    <t>Small ribosomal subunit protein uS2</t>
  </si>
  <si>
    <t>sp|P09001|RM03_HUMAN</t>
  </si>
  <si>
    <t>P09001</t>
  </si>
  <si>
    <t>RM03_HUMAN</t>
  </si>
  <si>
    <t>MRPL3</t>
  </si>
  <si>
    <t>Large ribosomal subunit protein uL3m</t>
  </si>
  <si>
    <t>sp|P09012|SNRPA_HUMAN</t>
  </si>
  <si>
    <t>P09012</t>
  </si>
  <si>
    <t>SNRPA_HUMAN</t>
  </si>
  <si>
    <t>SNRPA</t>
  </si>
  <si>
    <t>U1 small nuclear ribonucleoprotein A</t>
  </si>
  <si>
    <t>sp|P09211|GSTP1_HUMAN</t>
  </si>
  <si>
    <t>P09211</t>
  </si>
  <si>
    <t>GSTP1_HUMAN</t>
  </si>
  <si>
    <t>GSTP1</t>
  </si>
  <si>
    <t>Glutathione S-transferase P</t>
  </si>
  <si>
    <t>sp|P09429|HMGB1_HUMAN</t>
  </si>
  <si>
    <t>P09429</t>
  </si>
  <si>
    <t>HMGB1_HUMAN</t>
  </si>
  <si>
    <t>HMGB1</t>
  </si>
  <si>
    <t>High mobility group protein B1</t>
  </si>
  <si>
    <t>sp|P09493|TPM1_HUMAN</t>
  </si>
  <si>
    <t>P09493</t>
  </si>
  <si>
    <t>TPM1_HUMAN</t>
  </si>
  <si>
    <t>TPM1</t>
  </si>
  <si>
    <t>Tropomyosin alpha-1 chain</t>
  </si>
  <si>
    <t>sp|P09496|CLCA_HUMAN</t>
  </si>
  <si>
    <t>P09496</t>
  </si>
  <si>
    <t>CLCA_HUMAN</t>
  </si>
  <si>
    <t>CLTA</t>
  </si>
  <si>
    <t>Clathrin light chain A</t>
  </si>
  <si>
    <t>sp|P09525|ANXA4_HUMAN</t>
  </si>
  <si>
    <t>P09525</t>
  </si>
  <si>
    <t>ANXA4_HUMAN</t>
  </si>
  <si>
    <t>ANXA4</t>
  </si>
  <si>
    <t>Annexin A4</t>
  </si>
  <si>
    <t>sp|P09622|DLDH_HUMAN</t>
  </si>
  <si>
    <t>P09622</t>
  </si>
  <si>
    <t>DLDH_HUMAN</t>
  </si>
  <si>
    <t>DLD</t>
  </si>
  <si>
    <t>Dihydrolipoyl dehydrogenase, mitochondrial</t>
  </si>
  <si>
    <t>sp|P09651|ROA1_HUMAN</t>
  </si>
  <si>
    <t>P09651</t>
  </si>
  <si>
    <t>ROA1_HUMAN</t>
  </si>
  <si>
    <t>HNRNPA1</t>
  </si>
  <si>
    <t>Heterogeneous nuclear ribonucleoprotein A1</t>
  </si>
  <si>
    <t>sp|P09661|RU2A_HUMAN</t>
  </si>
  <si>
    <t>P09661</t>
  </si>
  <si>
    <t>RU2A_HUMAN</t>
  </si>
  <si>
    <t>SNRPA1</t>
  </si>
  <si>
    <t>U2 small nuclear ribonucleoprotein A'</t>
  </si>
  <si>
    <t>sp|P09874|PARP1_HUMAN</t>
  </si>
  <si>
    <t>P09874</t>
  </si>
  <si>
    <t>PARP1_HUMAN</t>
  </si>
  <si>
    <t>PARP1</t>
  </si>
  <si>
    <t>Poly [ADP-ribose] polymerase 1</t>
  </si>
  <si>
    <t>sp|P09960|LKHA4_HUMAN</t>
  </si>
  <si>
    <t>P09960</t>
  </si>
  <si>
    <t>LKHA4_HUMAN</t>
  </si>
  <si>
    <t>LTA4H</t>
  </si>
  <si>
    <t>Leukotriene A-4 hydrolase</t>
  </si>
  <si>
    <t>sp|P09972|ALDOC_HUMAN</t>
  </si>
  <si>
    <t>P09972</t>
  </si>
  <si>
    <t>ALDOC_HUMAN</t>
  </si>
  <si>
    <t>ALDOC</t>
  </si>
  <si>
    <t>Fructose-bisphosphate aldolase C</t>
  </si>
  <si>
    <t>sp|P0C0S5|H2AZ_HUMAN</t>
  </si>
  <si>
    <t>P0C0S5</t>
  </si>
  <si>
    <t>H2AZ_HUMAN</t>
  </si>
  <si>
    <t>H2AZ1</t>
  </si>
  <si>
    <t>Histone H2A.Z</t>
  </si>
  <si>
    <t>sp|P0C0S8|H2A1_HUMAN</t>
  </si>
  <si>
    <t>P0C0S8</t>
  </si>
  <si>
    <t>H2A1_HUMAN</t>
  </si>
  <si>
    <t>H2AC11</t>
  </si>
  <si>
    <t>Histone H2A type 1</t>
  </si>
  <si>
    <t>sp|P0DMV8|HS71A_HUMAN</t>
  </si>
  <si>
    <t>P0DMV8</t>
  </si>
  <si>
    <t>HS71A_HUMAN</t>
  </si>
  <si>
    <t>HSPA1A</t>
  </si>
  <si>
    <t>Heat shock 70 kDa protein 1A</t>
  </si>
  <si>
    <t>sp|P0DOY2|IGLC2_HUMAN</t>
  </si>
  <si>
    <t>P0DOY2</t>
  </si>
  <si>
    <t>IGLC2_HUMAN</t>
  </si>
  <si>
    <t>IGLC2</t>
  </si>
  <si>
    <t>Immunoglobulin lambda constant 2</t>
  </si>
  <si>
    <t>sp|P0DP23|CALM1_HUMAN</t>
  </si>
  <si>
    <t>P0DP23</t>
  </si>
  <si>
    <t>CALM1_HUMAN</t>
  </si>
  <si>
    <t>CALM1</t>
  </si>
  <si>
    <t>Calmodulin-1</t>
  </si>
  <si>
    <t>sp|P10412|H14_HUMAN</t>
  </si>
  <si>
    <t>P10412</t>
  </si>
  <si>
    <t>H14_HUMAN</t>
  </si>
  <si>
    <t>H1-4</t>
  </si>
  <si>
    <t>Histone H1.4</t>
  </si>
  <si>
    <t>sp|P10515|ODP2_HUMAN</t>
  </si>
  <si>
    <t>P10515</t>
  </si>
  <si>
    <t>ODP2_HUMAN</t>
  </si>
  <si>
    <t>DLAT</t>
  </si>
  <si>
    <t>Dihydrolipoyllysine-residue acetyltransferase component of pyruvate dehydrogenase complex, mitochondrial</t>
  </si>
  <si>
    <t>sp|P10599|THIO_HUMAN</t>
  </si>
  <si>
    <t>P10599</t>
  </si>
  <si>
    <t>THIO_HUMAN</t>
  </si>
  <si>
    <t>TXN</t>
  </si>
  <si>
    <t>Thioredoxin</t>
  </si>
  <si>
    <t>sp|P10768|ESTD_HUMAN</t>
  </si>
  <si>
    <t>P10768</t>
  </si>
  <si>
    <t>ESTD_HUMAN</t>
  </si>
  <si>
    <t>ESD</t>
  </si>
  <si>
    <t>S-formylglutathione hydrolase</t>
  </si>
  <si>
    <t>sp|P10809|CH60_HUMAN</t>
  </si>
  <si>
    <t>P10809</t>
  </si>
  <si>
    <t>CH60_HUMAN</t>
  </si>
  <si>
    <t>HSPD1</t>
  </si>
  <si>
    <t>60 kDa heat shock protein, mitochondrial</t>
  </si>
  <si>
    <t>sp|P10909|CLUS_HUMAN</t>
  </si>
  <si>
    <t>P10909</t>
  </si>
  <si>
    <t>CLUS_HUMAN</t>
  </si>
  <si>
    <t>CLU</t>
  </si>
  <si>
    <t>Clusterin</t>
  </si>
  <si>
    <t>sp|P11021|BIP_HUMAN</t>
  </si>
  <si>
    <t>P11021</t>
  </si>
  <si>
    <t>BIP_HUMAN</t>
  </si>
  <si>
    <t>HSPA5</t>
  </si>
  <si>
    <t>Endoplasmic reticulum chaperone BiP</t>
  </si>
  <si>
    <t>sp|P11047|LAMC1_HUMAN</t>
  </si>
  <si>
    <t>P11047</t>
  </si>
  <si>
    <t>LAMC1_HUMAN</t>
  </si>
  <si>
    <t>LAMC1</t>
  </si>
  <si>
    <t>Laminin subunit gamma-1</t>
  </si>
  <si>
    <t>sp|P11142|HSP7C_HUMAN</t>
  </si>
  <si>
    <t>P11142</t>
  </si>
  <si>
    <t>HSP7C_HUMAN</t>
  </si>
  <si>
    <t>HSPA8</t>
  </si>
  <si>
    <t>Heat shock cognate 71 kDa protein</t>
  </si>
  <si>
    <t>sp|P11172|UMPS_HUMAN</t>
  </si>
  <si>
    <t>P11172</t>
  </si>
  <si>
    <t>UMPS_HUMAN</t>
  </si>
  <si>
    <t>UMPS</t>
  </si>
  <si>
    <t>Uridine 5'-monophosphate synthase</t>
  </si>
  <si>
    <t>sp|P11177|ODPB_HUMAN</t>
  </si>
  <si>
    <t>P11177</t>
  </si>
  <si>
    <t>ODPB_HUMAN</t>
  </si>
  <si>
    <t>PDHB</t>
  </si>
  <si>
    <t>Pyruvate dehydrogenase E1 component subunit beta, mitochondrial</t>
  </si>
  <si>
    <t>sp|P11182|ODB2_HUMAN</t>
  </si>
  <si>
    <t>P11182</t>
  </si>
  <si>
    <t>ODB2_HUMAN</t>
  </si>
  <si>
    <t>DBT</t>
  </si>
  <si>
    <t>Lipoamide acyltransferase component of branched-chain alpha-keto acid dehydrogenase complex, mitochondrial</t>
  </si>
  <si>
    <t>sp|P11233|RALA_HUMAN</t>
  </si>
  <si>
    <t>P11233</t>
  </si>
  <si>
    <t>RALA_HUMAN</t>
  </si>
  <si>
    <t>RALA</t>
  </si>
  <si>
    <t>Ras-related protein Ral-A</t>
  </si>
  <si>
    <t>sp|P11310|ACADM_HUMAN</t>
  </si>
  <si>
    <t>P11310</t>
  </si>
  <si>
    <t>ACADM_HUMAN</t>
  </si>
  <si>
    <t>ACADM</t>
  </si>
  <si>
    <t>Medium-chain specific acyl-CoA dehydrogenase, mitochondrial</t>
  </si>
  <si>
    <t>sp|P11387|TOP1_HUMAN</t>
  </si>
  <si>
    <t>P11387</t>
  </si>
  <si>
    <t>TOP1_HUMAN</t>
  </si>
  <si>
    <t>TOP1</t>
  </si>
  <si>
    <t>DNA topoisomerase 1</t>
  </si>
  <si>
    <t>sp|P11388|TOP2A_HUMAN</t>
  </si>
  <si>
    <t>P11388</t>
  </si>
  <si>
    <t>TOP2A_HUMAN</t>
  </si>
  <si>
    <t>TOP2A</t>
  </si>
  <si>
    <t>DNA topoisomerase 2-alpha</t>
  </si>
  <si>
    <t>sp|P11413|G6PD_HUMAN</t>
  </si>
  <si>
    <t>P11413</t>
  </si>
  <si>
    <t>G6PD_HUMAN</t>
  </si>
  <si>
    <t>G6PD</t>
  </si>
  <si>
    <t>Glucose-6-phosphate 1-dehydrogenase</t>
  </si>
  <si>
    <t>sp|P11441|UBL4A_HUMAN</t>
  </si>
  <si>
    <t>P11441</t>
  </si>
  <si>
    <t>UBL4A_HUMAN</t>
  </si>
  <si>
    <t>UBL4A</t>
  </si>
  <si>
    <t>Ubiquitin-like protein 4A</t>
  </si>
  <si>
    <t>sp|P11586|C1TC_HUMAN</t>
  </si>
  <si>
    <t>P11586</t>
  </si>
  <si>
    <t>C1TC_HUMAN</t>
  </si>
  <si>
    <t>MTHFD1</t>
  </si>
  <si>
    <t>C-1-tetrahydrofolate synthase, cytoplasmic</t>
  </si>
  <si>
    <t>sp|P11717|MPRI_HUMAN</t>
  </si>
  <si>
    <t>P11717</t>
  </si>
  <si>
    <t>MPRI_HUMAN</t>
  </si>
  <si>
    <t>IGF2R</t>
  </si>
  <si>
    <t>Cation-independent mannose-6-phosphate receptor</t>
  </si>
  <si>
    <t>sp|P11940|PABP1_HUMAN</t>
  </si>
  <si>
    <t>P11940</t>
  </si>
  <si>
    <t>PABP1_HUMAN</t>
  </si>
  <si>
    <t>PABPC1</t>
  </si>
  <si>
    <t>Polyadenylate-binding protein 1</t>
  </si>
  <si>
    <t>sp|P12004|PCNA_HUMAN</t>
  </si>
  <si>
    <t>P12004</t>
  </si>
  <si>
    <t>PCNA_HUMAN</t>
  </si>
  <si>
    <t>PCNA</t>
  </si>
  <si>
    <t>Proliferating cell nuclear antigen</t>
  </si>
  <si>
    <t>sp|P12081|HARS1_HUMAN</t>
  </si>
  <si>
    <t>P12081</t>
  </si>
  <si>
    <t>HARS1_HUMAN</t>
  </si>
  <si>
    <t>HARS1</t>
  </si>
  <si>
    <t>Histidine--tRNA ligase, cytoplasmic</t>
  </si>
  <si>
    <t>sp|P12236|ADT3_HUMAN</t>
  </si>
  <si>
    <t>P12236</t>
  </si>
  <si>
    <t>ADT3_HUMAN</t>
  </si>
  <si>
    <t>SLC25A6</t>
  </si>
  <si>
    <t>ADP/ATP translocase 3</t>
  </si>
  <si>
    <t>sp|P12268|IMDH2_HUMAN</t>
  </si>
  <si>
    <t>P12268</t>
  </si>
  <si>
    <t>IMDH2_HUMAN</t>
  </si>
  <si>
    <t>IMPDH2</t>
  </si>
  <si>
    <t>Inosine-5'-monophosphate dehydrogenase 2</t>
  </si>
  <si>
    <t>sp|P12270|TPR_HUMAN</t>
  </si>
  <si>
    <t>P12270</t>
  </si>
  <si>
    <t>TPR_HUMAN</t>
  </si>
  <si>
    <t>TPR</t>
  </si>
  <si>
    <t>Nucleoprotein TPR</t>
  </si>
  <si>
    <t>sp|P12273|PIP_HUMAN</t>
  </si>
  <si>
    <t>P12273</t>
  </si>
  <si>
    <t>PIP_HUMAN</t>
  </si>
  <si>
    <t>PIP</t>
  </si>
  <si>
    <t>Prolactin-inducible protein</t>
  </si>
  <si>
    <t>sp|P12277|KCRB_HUMAN</t>
  </si>
  <si>
    <t>P12277</t>
  </si>
  <si>
    <t>KCRB_HUMAN</t>
  </si>
  <si>
    <t>CKB</t>
  </si>
  <si>
    <t>Creatine kinase B-type</t>
  </si>
  <si>
    <t>sp|P12532|KCRU_HUMAN</t>
  </si>
  <si>
    <t>P12532</t>
  </si>
  <si>
    <t>KCRU_HUMAN</t>
  </si>
  <si>
    <t>CKMT1A</t>
  </si>
  <si>
    <t>Creatine kinase U-type, mitochondrial</t>
  </si>
  <si>
    <t>sp|P12814|ACTN1_HUMAN</t>
  </si>
  <si>
    <t>P12814</t>
  </si>
  <si>
    <t>ACTN1_HUMAN</t>
  </si>
  <si>
    <t>ACTN1</t>
  </si>
  <si>
    <t>Alpha-actinin-1</t>
  </si>
  <si>
    <t>sp|P12882|MYH1_HUMAN</t>
  </si>
  <si>
    <t>P12882</t>
  </si>
  <si>
    <t>MYH1_HUMAN</t>
  </si>
  <si>
    <t>MYH1</t>
  </si>
  <si>
    <t>Myosin-1</t>
  </si>
  <si>
    <t>sp|P12956|XRCC6_HUMAN</t>
  </si>
  <si>
    <t>P12956</t>
  </si>
  <si>
    <t>XRCC6_HUMAN</t>
  </si>
  <si>
    <t>XRCC6</t>
  </si>
  <si>
    <t>X-ray repair cross-complementing protein 6</t>
  </si>
  <si>
    <t>sp|P13010|XRCC5_HUMAN</t>
  </si>
  <si>
    <t>P13010</t>
  </si>
  <si>
    <t>XRCC5_HUMAN</t>
  </si>
  <si>
    <t>XRCC5</t>
  </si>
  <si>
    <t>X-ray repair cross-complementing protein 5</t>
  </si>
  <si>
    <t>sp|P13073|COX41_HUMAN</t>
  </si>
  <si>
    <t>P13073</t>
  </si>
  <si>
    <t>COX41_HUMAN</t>
  </si>
  <si>
    <t>COX4I1</t>
  </si>
  <si>
    <t>Cytochrome c oxidase subunit 4 isoform 1, mitochondrial</t>
  </si>
  <si>
    <t>sp|P13489|RINI_HUMAN</t>
  </si>
  <si>
    <t>P13489</t>
  </si>
  <si>
    <t>RINI_HUMAN</t>
  </si>
  <si>
    <t>RNH1</t>
  </si>
  <si>
    <t>Ribonuclease inhibitor</t>
  </si>
  <si>
    <t>sp|P13533|MYH6_HUMAN</t>
  </si>
  <si>
    <t>P13533</t>
  </si>
  <si>
    <t>MYH6_HUMAN</t>
  </si>
  <si>
    <t>MYH6</t>
  </si>
  <si>
    <t>Myosin-6</t>
  </si>
  <si>
    <t>sp|P13639|EF2_HUMAN</t>
  </si>
  <si>
    <t>P13639</t>
  </si>
  <si>
    <t>EF2_HUMAN</t>
  </si>
  <si>
    <t>EEF2</t>
  </si>
  <si>
    <t>Elongation factor 2</t>
  </si>
  <si>
    <t>sp|P13645|K1C10_HUMAN</t>
  </si>
  <si>
    <t>P13645</t>
  </si>
  <si>
    <t>K1C10_HUMAN</t>
  </si>
  <si>
    <t>KRT10</t>
  </si>
  <si>
    <t>Keratin, type I cytoskeletal 10</t>
  </si>
  <si>
    <t>sp|P13646|K1C13_HUMAN</t>
  </si>
  <si>
    <t>P13646</t>
  </si>
  <si>
    <t>K1C13_HUMAN</t>
  </si>
  <si>
    <t>KRT13</t>
  </si>
  <si>
    <t>Keratin, type I cytoskeletal 13</t>
  </si>
  <si>
    <t>sp|P13647|K2C5_HUMAN</t>
  </si>
  <si>
    <t>P13647</t>
  </si>
  <si>
    <t>K2C5_HUMAN</t>
  </si>
  <si>
    <t>KRT5</t>
  </si>
  <si>
    <t>Keratin, type II cytoskeletal 5</t>
  </si>
  <si>
    <t>sp|P13667|PDIA4_HUMAN</t>
  </si>
  <si>
    <t>P13667</t>
  </si>
  <si>
    <t>PDIA4_HUMAN</t>
  </si>
  <si>
    <t>PDIA4</t>
  </si>
  <si>
    <t>Protein disulfide-isomerase A4</t>
  </si>
  <si>
    <t>sp|P13797|PLST_HUMAN</t>
  </si>
  <si>
    <t>P13797</t>
  </si>
  <si>
    <t>PLST_HUMAN</t>
  </si>
  <si>
    <t>PLS3</t>
  </si>
  <si>
    <t>Plastin-3</t>
  </si>
  <si>
    <t>sp|P13798|ACPH_HUMAN</t>
  </si>
  <si>
    <t>P13798</t>
  </si>
  <si>
    <t>ACPH_HUMAN</t>
  </si>
  <si>
    <t>APEH</t>
  </si>
  <si>
    <t>Acylamino-acid-releasing enzyme</t>
  </si>
  <si>
    <t>sp|P13804|ETFA_HUMAN</t>
  </si>
  <si>
    <t>P13804</t>
  </si>
  <si>
    <t>ETFA_HUMAN</t>
  </si>
  <si>
    <t>ETFA</t>
  </si>
  <si>
    <t>Electron transfer flavoprotein subunit alpha, mitochondrial</t>
  </si>
  <si>
    <t>sp|P13861|KAP2_HUMAN</t>
  </si>
  <si>
    <t>P13861</t>
  </si>
  <si>
    <t>KAP2_HUMAN</t>
  </si>
  <si>
    <t>PRKAR2A</t>
  </si>
  <si>
    <t>cAMP-dependent protein kinase type II-alpha regulatory subunit</t>
  </si>
  <si>
    <t>sp|P13984|T2FB_HUMAN</t>
  </si>
  <si>
    <t>P13984</t>
  </si>
  <si>
    <t>T2FB_HUMAN</t>
  </si>
  <si>
    <t>GTF2F2</t>
  </si>
  <si>
    <t>General transcription factor IIF subunit 2</t>
  </si>
  <si>
    <t>sp|P13995|MTDC_HUMAN</t>
  </si>
  <si>
    <t>P13995</t>
  </si>
  <si>
    <t>MTDC_HUMAN</t>
  </si>
  <si>
    <t>MTHFD2</t>
  </si>
  <si>
    <t>Bifunctional methylenetetrahydrofolate dehydrogenase/cyclohydrolase, mitochondrial</t>
  </si>
  <si>
    <t>sp|P14174|MIF_HUMAN</t>
  </si>
  <si>
    <t>P14174</t>
  </si>
  <si>
    <t>MIF_HUMAN</t>
  </si>
  <si>
    <t>MIF</t>
  </si>
  <si>
    <t>Macrophage migration inhibitory factor</t>
  </si>
  <si>
    <t>sp|P14550|AK1A1_HUMAN</t>
  </si>
  <si>
    <t>P14550</t>
  </si>
  <si>
    <t>AK1A1_HUMAN</t>
  </si>
  <si>
    <t>AKR1A1</t>
  </si>
  <si>
    <t>Aldo-keto reductase family 1 member A1</t>
  </si>
  <si>
    <t>sp|P14618|KPYM_HUMAN</t>
  </si>
  <si>
    <t>P14618</t>
  </si>
  <si>
    <t>KPYM_HUMAN</t>
  </si>
  <si>
    <t>PKM</t>
  </si>
  <si>
    <t>Pyruvate kinase PKM</t>
  </si>
  <si>
    <t>sp|P14625|ENPL_HUMAN</t>
  </si>
  <si>
    <t>P14625</t>
  </si>
  <si>
    <t>ENPL_HUMAN</t>
  </si>
  <si>
    <t>HSP90B1</t>
  </si>
  <si>
    <t>Endoplasmin</t>
  </si>
  <si>
    <t>sp|P14678|RSMB_HUMAN</t>
  </si>
  <si>
    <t>P14678</t>
  </si>
  <si>
    <t>RSMB_HUMAN</t>
  </si>
  <si>
    <t>SNRPB</t>
  </si>
  <si>
    <t>Small nuclear ribonucleoprotein-associated proteins B and B'</t>
  </si>
  <si>
    <t>sp|P14866|HNRPL_HUMAN</t>
  </si>
  <si>
    <t>P14866</t>
  </si>
  <si>
    <t>HNRPL_HUMAN</t>
  </si>
  <si>
    <t>HNRNPL</t>
  </si>
  <si>
    <t>Heterogeneous nuclear ribonucleoprotein L</t>
  </si>
  <si>
    <t>sp|P14868|SYDC_HUMAN</t>
  </si>
  <si>
    <t>P14868</t>
  </si>
  <si>
    <t>SYDC_HUMAN</t>
  </si>
  <si>
    <t>DARS1</t>
  </si>
  <si>
    <t>Aspartate--tRNA ligase, cytoplasmic</t>
  </si>
  <si>
    <t>sp|P14923|PLAK_HUMAN</t>
  </si>
  <si>
    <t>P14923</t>
  </si>
  <si>
    <t>PLAK_HUMAN</t>
  </si>
  <si>
    <t>JUP</t>
  </si>
  <si>
    <t>Junction plakoglobin</t>
  </si>
  <si>
    <t>sp|P15104|GLNA_HUMAN</t>
  </si>
  <si>
    <t>P15104</t>
  </si>
  <si>
    <t>GLNA_HUMAN</t>
  </si>
  <si>
    <t>GLUL</t>
  </si>
  <si>
    <t>Glutamine synthetase</t>
  </si>
  <si>
    <t>sp|P15121|ALDR_HUMAN</t>
  </si>
  <si>
    <t>P15121</t>
  </si>
  <si>
    <t>ALDR_HUMAN</t>
  </si>
  <si>
    <t>AKR1B1</t>
  </si>
  <si>
    <t>Aldo-keto reductase family 1 member B1</t>
  </si>
  <si>
    <t>sp|P15170|ERF3A_HUMAN</t>
  </si>
  <si>
    <t>P15170</t>
  </si>
  <si>
    <t>ERF3A_HUMAN</t>
  </si>
  <si>
    <t>GSPT1</t>
  </si>
  <si>
    <t>Eukaryotic peptide chain release factor GTP-binding subunit ERF3A</t>
  </si>
  <si>
    <t>sp|P15311|EZRI_HUMAN</t>
  </si>
  <si>
    <t>P15311</t>
  </si>
  <si>
    <t>EZRI_HUMAN</t>
  </si>
  <si>
    <t>EZR</t>
  </si>
  <si>
    <t>Ezrin</t>
  </si>
  <si>
    <t>sp|P15531|NDKA_HUMAN</t>
  </si>
  <si>
    <t>P15531</t>
  </si>
  <si>
    <t>NDKA_HUMAN</t>
  </si>
  <si>
    <t>NME1</t>
  </si>
  <si>
    <t>Nucleoside diphosphate kinase A</t>
  </si>
  <si>
    <t>sp|P15880|RS2_HUMAN</t>
  </si>
  <si>
    <t>P15880</t>
  </si>
  <si>
    <t>RS2_HUMAN</t>
  </si>
  <si>
    <t>RPS2</t>
  </si>
  <si>
    <t>Small ribosomal subunit protein uS5</t>
  </si>
  <si>
    <t>sp|P15924|DESP_HUMAN</t>
  </si>
  <si>
    <t>P15924</t>
  </si>
  <si>
    <t>DESP_HUMAN</t>
  </si>
  <si>
    <t>DSP</t>
  </si>
  <si>
    <t>Desmoplakin</t>
  </si>
  <si>
    <t>sp|P15927|RFA2_HUMAN</t>
  </si>
  <si>
    <t>P15927</t>
  </si>
  <si>
    <t>RFA2_HUMAN</t>
  </si>
  <si>
    <t>RPA2</t>
  </si>
  <si>
    <t>Replication protein A 32 kDa subunit</t>
  </si>
  <si>
    <t>sp|P16104|H2AX_HUMAN</t>
  </si>
  <si>
    <t>P16104</t>
  </si>
  <si>
    <t>H2AX_HUMAN</t>
  </si>
  <si>
    <t>H2AX</t>
  </si>
  <si>
    <t>Histone H2AX</t>
  </si>
  <si>
    <t>sp|P16152|CBR1_HUMAN</t>
  </si>
  <si>
    <t>P16152</t>
  </si>
  <si>
    <t>CBR1_HUMAN</t>
  </si>
  <si>
    <t>CBR1</t>
  </si>
  <si>
    <t>Carbonyl reductase [NADPH] 1</t>
  </si>
  <si>
    <t>sp|P16220|CREB1_HUMAN</t>
  </si>
  <si>
    <t>P16220</t>
  </si>
  <si>
    <t>CREB1_HUMAN</t>
  </si>
  <si>
    <t>CREB1</t>
  </si>
  <si>
    <t>Cyclic AMP-responsive element-binding protein 1</t>
  </si>
  <si>
    <t>sp|P16403|H12_HUMAN</t>
  </si>
  <si>
    <t>P16403</t>
  </si>
  <si>
    <t>H12_HUMAN</t>
  </si>
  <si>
    <t>H1-2</t>
  </si>
  <si>
    <t>Histone H1.2</t>
  </si>
  <si>
    <t>sp|P16435|NCPR_HUMAN</t>
  </si>
  <si>
    <t>P16435</t>
  </si>
  <si>
    <t>NCPR_HUMAN</t>
  </si>
  <si>
    <t>POR</t>
  </si>
  <si>
    <t>NADPH--cytochrome P450 reductase</t>
  </si>
  <si>
    <t>sp|P16615|AT2A2_HUMAN</t>
  </si>
  <si>
    <t>P16615</t>
  </si>
  <si>
    <t>AT2A2_HUMAN</t>
  </si>
  <si>
    <t>ATP2A2</t>
  </si>
  <si>
    <t>Sarcoplasmic/endoplasmic reticulum calcium ATPase 2</t>
  </si>
  <si>
    <t>sp|P16949|STMN1_HUMAN</t>
  </si>
  <si>
    <t>P16949</t>
  </si>
  <si>
    <t>STMN1_HUMAN</t>
  </si>
  <si>
    <t>STMN1</t>
  </si>
  <si>
    <t>Stathmin</t>
  </si>
  <si>
    <t>sp|P16989|YBOX3_HUMAN</t>
  </si>
  <si>
    <t>P16989</t>
  </si>
  <si>
    <t>YBOX3_HUMAN</t>
  </si>
  <si>
    <t>YBX3</t>
  </si>
  <si>
    <t>Y-box-binding protein 3</t>
  </si>
  <si>
    <t>sp|P17096|HMGA1_HUMAN</t>
  </si>
  <si>
    <t>P17096</t>
  </si>
  <si>
    <t>HMGA1_HUMAN</t>
  </si>
  <si>
    <t>HMGA1</t>
  </si>
  <si>
    <t>High mobility group protein HMG-I/HMG-Y</t>
  </si>
  <si>
    <t>sp|P17174|AATC_HUMAN</t>
  </si>
  <si>
    <t>P17174</t>
  </si>
  <si>
    <t>AATC_HUMAN</t>
  </si>
  <si>
    <t>GOT1</t>
  </si>
  <si>
    <t>Aspartate aminotransferase, cytoplasmic</t>
  </si>
  <si>
    <t>sp|P17612|KAPCA_HUMAN</t>
  </si>
  <si>
    <t>P17612</t>
  </si>
  <si>
    <t>KAPCA_HUMAN</t>
  </si>
  <si>
    <t>PRKACA</t>
  </si>
  <si>
    <t>cAMP-dependent protein kinase catalytic subunit alpha</t>
  </si>
  <si>
    <t>sp|P17655|CAN2_HUMAN</t>
  </si>
  <si>
    <t>P17655</t>
  </si>
  <si>
    <t>CAN2_HUMAN</t>
  </si>
  <si>
    <t>CAPN2</t>
  </si>
  <si>
    <t>Calpain-2 catalytic subunit</t>
  </si>
  <si>
    <t>sp|P17812|PYRG1_HUMAN</t>
  </si>
  <si>
    <t>P17812</t>
  </si>
  <si>
    <t>PYRG1_HUMAN</t>
  </si>
  <si>
    <t>CTPS1</t>
  </si>
  <si>
    <t>CTP synthase 1</t>
  </si>
  <si>
    <t>sp|P17844|DDX5_HUMAN</t>
  </si>
  <si>
    <t>P17844</t>
  </si>
  <si>
    <t>DDX5_HUMAN</t>
  </si>
  <si>
    <t>DDX5</t>
  </si>
  <si>
    <t>Probable ATP-dependent RNA helicase DDX5</t>
  </si>
  <si>
    <t>sp|P17858|PFKAL_HUMAN</t>
  </si>
  <si>
    <t>P17858</t>
  </si>
  <si>
    <t>PFKAL_HUMAN</t>
  </si>
  <si>
    <t>PFKL</t>
  </si>
  <si>
    <t>ATP-dependent 6-phosphofructokinase, liver type</t>
  </si>
  <si>
    <t>sp|P17980|PRS6A_HUMAN</t>
  </si>
  <si>
    <t>P17980</t>
  </si>
  <si>
    <t>PRS6A_HUMAN</t>
  </si>
  <si>
    <t>PSMC3</t>
  </si>
  <si>
    <t>26S proteasome regulatory subunit 6A</t>
  </si>
  <si>
    <t>sp|P17987|TCPA_HUMAN</t>
  </si>
  <si>
    <t>P17987</t>
  </si>
  <si>
    <t>TCPA_HUMAN</t>
  </si>
  <si>
    <t>TCP1</t>
  </si>
  <si>
    <t>T-complex protein 1 subunit alpha</t>
  </si>
  <si>
    <t>sp|P18031|PTN1_HUMAN</t>
  </si>
  <si>
    <t>P18031</t>
  </si>
  <si>
    <t>PTN1_HUMAN</t>
  </si>
  <si>
    <t>PTPN1</t>
  </si>
  <si>
    <t>Tyrosine-protein phosphatase non-receptor type 1</t>
  </si>
  <si>
    <t>sp|P18077|RL35A_HUMAN</t>
  </si>
  <si>
    <t>P18077</t>
  </si>
  <si>
    <t>RL35A_HUMAN</t>
  </si>
  <si>
    <t>RPL35A</t>
  </si>
  <si>
    <t>Large ribosomal subunit protein eL33</t>
  </si>
  <si>
    <t>sp|P18085|ARF4_HUMAN</t>
  </si>
  <si>
    <t>P18085</t>
  </si>
  <si>
    <t>ARF4_HUMAN</t>
  </si>
  <si>
    <t>ARF4</t>
  </si>
  <si>
    <t>ADP-ribosylation factor 4</t>
  </si>
  <si>
    <t>sp|P18124|RL7_HUMAN</t>
  </si>
  <si>
    <t>P18124</t>
  </si>
  <si>
    <t>RL7_HUMAN</t>
  </si>
  <si>
    <t>RPL7</t>
  </si>
  <si>
    <t>Large ribosomal subunit protein uL30</t>
  </si>
  <si>
    <t>sp|P18206|VINC_HUMAN</t>
  </si>
  <si>
    <t>P18206</t>
  </si>
  <si>
    <t>VINC_HUMAN</t>
  </si>
  <si>
    <t>VCL</t>
  </si>
  <si>
    <t>Vinculin</t>
  </si>
  <si>
    <t>sp|P18583|SON_HUMAN</t>
  </si>
  <si>
    <t>P18583</t>
  </si>
  <si>
    <t>SON_HUMAN</t>
  </si>
  <si>
    <t>SON</t>
  </si>
  <si>
    <t>Protein SON</t>
  </si>
  <si>
    <t>sp|P18621|RL17_HUMAN</t>
  </si>
  <si>
    <t>P18621</t>
  </si>
  <si>
    <t>RL17_HUMAN</t>
  </si>
  <si>
    <t>RPL17</t>
  </si>
  <si>
    <t>Large ribosomal subunit protein uL22</t>
  </si>
  <si>
    <t>sp|P18669|PGAM1_HUMAN</t>
  </si>
  <si>
    <t>P18669</t>
  </si>
  <si>
    <t>PGAM1_HUMAN</t>
  </si>
  <si>
    <t>PGAM1</t>
  </si>
  <si>
    <t>Phosphoglycerate mutase 1</t>
  </si>
  <si>
    <t>sp|P18754|RCC1_HUMAN</t>
  </si>
  <si>
    <t>P18754</t>
  </si>
  <si>
    <t>RCC1_HUMAN</t>
  </si>
  <si>
    <t>RCC1</t>
  </si>
  <si>
    <t>Regulator of chromosome condensation</t>
  </si>
  <si>
    <t>sp|P18858|DNLI1_HUMAN</t>
  </si>
  <si>
    <t>P18858</t>
  </si>
  <si>
    <t>DNLI1_HUMAN</t>
  </si>
  <si>
    <t>LIG1</t>
  </si>
  <si>
    <t>DNA ligase 1</t>
  </si>
  <si>
    <t>sp|P18887|XRCC1_HUMAN</t>
  </si>
  <si>
    <t>P18887</t>
  </si>
  <si>
    <t>XRCC1_HUMAN</t>
  </si>
  <si>
    <t>XRCC1</t>
  </si>
  <si>
    <t>DNA repair protein XRCC1</t>
  </si>
  <si>
    <t>sp|P19013|K2C4_HUMAN</t>
  </si>
  <si>
    <t>P19013</t>
  </si>
  <si>
    <t>K2C4_HUMAN</t>
  </si>
  <si>
    <t>KRT4</t>
  </si>
  <si>
    <t>Keratin, type II cytoskeletal 4</t>
  </si>
  <si>
    <t>sp|P19338|NUCL_HUMAN</t>
  </si>
  <si>
    <t>P19338</t>
  </si>
  <si>
    <t>NUCL_HUMAN</t>
  </si>
  <si>
    <t>NCL</t>
  </si>
  <si>
    <t>Nucleolin</t>
  </si>
  <si>
    <t>sp|P19367|HXK1_HUMAN</t>
  </si>
  <si>
    <t>P19367</t>
  </si>
  <si>
    <t>HXK1_HUMAN</t>
  </si>
  <si>
    <t>HK1</t>
  </si>
  <si>
    <t>Hexokinase-1</t>
  </si>
  <si>
    <t>sp|P19387|RPB3_HUMAN</t>
  </si>
  <si>
    <t>P19387</t>
  </si>
  <si>
    <t>RPB3_HUMAN</t>
  </si>
  <si>
    <t>POLR2C</t>
  </si>
  <si>
    <t>DNA-directed RNA polymerase II subunit RPB3</t>
  </si>
  <si>
    <t>sp|P19388|RPAB1_HUMAN</t>
  </si>
  <si>
    <t>P19388</t>
  </si>
  <si>
    <t>RPAB1_HUMAN</t>
  </si>
  <si>
    <t>POLR2E</t>
  </si>
  <si>
    <t>DNA-directed RNA polymerases I, II, and III subunit RPABC1</t>
  </si>
  <si>
    <t>sp|P19404|NDUV2_HUMAN</t>
  </si>
  <si>
    <t>P19404</t>
  </si>
  <si>
    <t>NDUV2_HUMAN</t>
  </si>
  <si>
    <t>NDUFV2</t>
  </si>
  <si>
    <t>NADH dehydrogenase [ubiquinone] flavoprotein 2, mitochondrial</t>
  </si>
  <si>
    <t>sp|P19525|E2AK2_HUMAN</t>
  </si>
  <si>
    <t>P19525</t>
  </si>
  <si>
    <t>E2AK2_HUMAN</t>
  </si>
  <si>
    <t>EIF2AK2</t>
  </si>
  <si>
    <t>Interferon-induced, double-stranded RNA-activated protein kinase</t>
  </si>
  <si>
    <t>sp|P19623|SPEE_HUMAN</t>
  </si>
  <si>
    <t>P19623</t>
  </si>
  <si>
    <t>SPEE_HUMAN</t>
  </si>
  <si>
    <t>SRM</t>
  </si>
  <si>
    <t>Spermidine synthase</t>
  </si>
  <si>
    <t>sp|P19784|CSK22_HUMAN</t>
  </si>
  <si>
    <t>P19784</t>
  </si>
  <si>
    <t>CSK22_HUMAN</t>
  </si>
  <si>
    <t>CSNK2A2</t>
  </si>
  <si>
    <t>Casein kinase II subunit alpha'</t>
  </si>
  <si>
    <t>sp|P20042|IF2B_HUMAN</t>
  </si>
  <si>
    <t>P20042</t>
  </si>
  <si>
    <t>IF2B_HUMAN</t>
  </si>
  <si>
    <t>EIF2S2</t>
  </si>
  <si>
    <t>Eukaryotic translation initiation factor 2 subunit 2</t>
  </si>
  <si>
    <t>sp|P20073|ANXA7_HUMAN</t>
  </si>
  <si>
    <t>P20073</t>
  </si>
  <si>
    <t>ANXA7_HUMAN</t>
  </si>
  <si>
    <t>ANXA7</t>
  </si>
  <si>
    <t>Annexin A7</t>
  </si>
  <si>
    <t>sp|P20290|BTF3_HUMAN</t>
  </si>
  <si>
    <t>P20290</t>
  </si>
  <si>
    <t>BTF3_HUMAN</t>
  </si>
  <si>
    <t>BTF3</t>
  </si>
  <si>
    <t>Transcription factor BTF3</t>
  </si>
  <si>
    <t>sp|P20339|RAB5A_HUMAN</t>
  </si>
  <si>
    <t>P20339</t>
  </si>
  <si>
    <t>RAB5A_HUMAN</t>
  </si>
  <si>
    <t>RAB5A</t>
  </si>
  <si>
    <t>Ras-related protein Rab-5A</t>
  </si>
  <si>
    <t>sp|P20618|PSB1_HUMAN</t>
  </si>
  <si>
    <t>P20618</t>
  </si>
  <si>
    <t>PSB1_HUMAN</t>
  </si>
  <si>
    <t>PSMB1</t>
  </si>
  <si>
    <t>Proteasome subunit beta type-1</t>
  </si>
  <si>
    <t>sp|P20674|COX5A_HUMAN</t>
  </si>
  <si>
    <t>P20674</t>
  </si>
  <si>
    <t>COX5A_HUMAN</t>
  </si>
  <si>
    <t>COX5A</t>
  </si>
  <si>
    <t>Cytochrome c oxidase subunit 5A, mitochondrial</t>
  </si>
  <si>
    <t>sp|P20700|LMNB1_HUMAN</t>
  </si>
  <si>
    <t>P20700</t>
  </si>
  <si>
    <t>LMNB1_HUMAN</t>
  </si>
  <si>
    <t>LMNB1</t>
  </si>
  <si>
    <t>Lamin-B1</t>
  </si>
  <si>
    <t>sp|P20839|IMDH1_HUMAN</t>
  </si>
  <si>
    <t>P20839</t>
  </si>
  <si>
    <t>IMDH1_HUMAN</t>
  </si>
  <si>
    <t>IMPDH1</t>
  </si>
  <si>
    <t>Inosine-5'-monophosphate dehydrogenase 1</t>
  </si>
  <si>
    <t>sp|P20930|FILA_HUMAN</t>
  </si>
  <si>
    <t>P20930</t>
  </si>
  <si>
    <t>FILA_HUMAN</t>
  </si>
  <si>
    <t>FLG</t>
  </si>
  <si>
    <t>Filaggrin</t>
  </si>
  <si>
    <t>sp|P21127|CD11B_HUMAN</t>
  </si>
  <si>
    <t>P21127</t>
  </si>
  <si>
    <t>CD11B_HUMAN</t>
  </si>
  <si>
    <t>CDK11B</t>
  </si>
  <si>
    <t>Cyclin-dependent kinase 11B</t>
  </si>
  <si>
    <t>sp|P21281|VATB2_HUMAN</t>
  </si>
  <si>
    <t>P21281</t>
  </si>
  <si>
    <t>VATB2_HUMAN</t>
  </si>
  <si>
    <t>ATP6V1B2</t>
  </si>
  <si>
    <t>V-type proton ATPase subunit B, brain isoform</t>
  </si>
  <si>
    <t>sp|P21283|VATC1_HUMAN</t>
  </si>
  <si>
    <t>P21283</t>
  </si>
  <si>
    <t>VATC1_HUMAN</t>
  </si>
  <si>
    <t>ATP6V1C1</t>
  </si>
  <si>
    <t>V-type proton ATPase subunit C 1</t>
  </si>
  <si>
    <t>sp|P21333|FLNA_HUMAN</t>
  </si>
  <si>
    <t>P21333</t>
  </si>
  <si>
    <t>FLNA_HUMAN</t>
  </si>
  <si>
    <t>FLNA</t>
  </si>
  <si>
    <t>Filamin-A</t>
  </si>
  <si>
    <t>sp|P21399|ACOHC_HUMAN</t>
  </si>
  <si>
    <t>P21399</t>
  </si>
  <si>
    <t>ACOHC_HUMAN</t>
  </si>
  <si>
    <t>ACO1</t>
  </si>
  <si>
    <t>Cytoplasmic aconitate hydratase</t>
  </si>
  <si>
    <t>sp|P21796|VDAC1_HUMAN</t>
  </si>
  <si>
    <t>P21796</t>
  </si>
  <si>
    <t>VDAC1_HUMAN</t>
  </si>
  <si>
    <t>VDAC1</t>
  </si>
  <si>
    <t>Non-selective voltage-gated ion channel VDAC1</t>
  </si>
  <si>
    <t>sp|P22033|MUTA_HUMAN</t>
  </si>
  <si>
    <t>P22033</t>
  </si>
  <si>
    <t>MUTA_HUMAN</t>
  </si>
  <si>
    <t>MMUT</t>
  </si>
  <si>
    <t>Methylmalonyl-CoA mutase, mitochondrial</t>
  </si>
  <si>
    <t>sp|P22061|PIMT_HUMAN</t>
  </si>
  <si>
    <t>P22061</t>
  </si>
  <si>
    <t>PIMT_HUMAN</t>
  </si>
  <si>
    <t>PCMT1</t>
  </si>
  <si>
    <t>Protein-L-isoaspartate(D-aspartate) O-methyltransferase</t>
  </si>
  <si>
    <t>sp|P22087|FBRL_HUMAN</t>
  </si>
  <si>
    <t>P22087</t>
  </si>
  <si>
    <t>FBRL_HUMAN</t>
  </si>
  <si>
    <t>FBL</t>
  </si>
  <si>
    <t>rRNA 2'-O-methyltransferase fibrillarin</t>
  </si>
  <si>
    <t>sp|P22102|PUR2_HUMAN</t>
  </si>
  <si>
    <t>P22102</t>
  </si>
  <si>
    <t>PUR2_HUMAN</t>
  </si>
  <si>
    <t>GART</t>
  </si>
  <si>
    <t>Trifunctional purine biosynthetic protein adenosine-3</t>
  </si>
  <si>
    <t>sp|P22234|PUR6_HUMAN</t>
  </si>
  <si>
    <t>P22234</t>
  </si>
  <si>
    <t>PUR6_HUMAN</t>
  </si>
  <si>
    <t>PAICS</t>
  </si>
  <si>
    <t>Bifunctional phosphoribosylaminoimidazole carboxylase/phosphoribosylaminoimidazole succinocarboxamide synthetase</t>
  </si>
  <si>
    <t>sp|P22307|SCP2_HUMAN</t>
  </si>
  <si>
    <t>P22307</t>
  </si>
  <si>
    <t>SCP2_HUMAN</t>
  </si>
  <si>
    <t>SCP2</t>
  </si>
  <si>
    <t>Sterol carrier protein 2</t>
  </si>
  <si>
    <t>sp|P22314|UBA1_HUMAN</t>
  </si>
  <si>
    <t>P22314</t>
  </si>
  <si>
    <t>UBA1_HUMAN</t>
  </si>
  <si>
    <t>UBA1</t>
  </si>
  <si>
    <t>Ubiquitin-like modifier-activating enzyme 1</t>
  </si>
  <si>
    <t>sp|P22392|NDKB_HUMAN</t>
  </si>
  <si>
    <t>P22392</t>
  </si>
  <si>
    <t>NDKB_HUMAN</t>
  </si>
  <si>
    <t>NME2</t>
  </si>
  <si>
    <t>Nucleoside diphosphate kinase B</t>
  </si>
  <si>
    <t>sp|P22626|ROA2_HUMAN</t>
  </si>
  <si>
    <t>P22626</t>
  </si>
  <si>
    <t>ROA2_HUMAN</t>
  </si>
  <si>
    <t>HNRNPA2B1</t>
  </si>
  <si>
    <t>Heterogeneous nuclear ribonucleoproteins A2/B1</t>
  </si>
  <si>
    <t>sp|P22695|QCR2_HUMAN</t>
  </si>
  <si>
    <t>P22695</t>
  </si>
  <si>
    <t>QCR2_HUMAN</t>
  </si>
  <si>
    <t>UQCRC2</t>
  </si>
  <si>
    <t>Cytochrome b-c1 complex subunit 2, mitochondrial</t>
  </si>
  <si>
    <t>sp|P22735|TGM1_HUMAN</t>
  </si>
  <si>
    <t>P22735</t>
  </si>
  <si>
    <t>TGM1_HUMAN</t>
  </si>
  <si>
    <t>TGM1</t>
  </si>
  <si>
    <t>Protein-glutamine gamma-glutamyltransferase K</t>
  </si>
  <si>
    <t>sp|P23193|TCEA1_HUMAN</t>
  </si>
  <si>
    <t>P23193</t>
  </si>
  <si>
    <t>TCEA1_HUMAN</t>
  </si>
  <si>
    <t>TCEA1</t>
  </si>
  <si>
    <t>Transcription elongation factor A protein 1</t>
  </si>
  <si>
    <t>sp|P23246|SFPQ_HUMAN</t>
  </si>
  <si>
    <t>P23246</t>
  </si>
  <si>
    <t>SFPQ_HUMAN</t>
  </si>
  <si>
    <t>SFPQ</t>
  </si>
  <si>
    <t>Splicing factor, proline- and glutamine-rich</t>
  </si>
  <si>
    <t>sp|P23284|PPIB_HUMAN</t>
  </si>
  <si>
    <t>P23284</t>
  </si>
  <si>
    <t>PPIB_HUMAN</t>
  </si>
  <si>
    <t>PPIB</t>
  </si>
  <si>
    <t>Peptidyl-prolyl cis-trans isomerase B</t>
  </si>
  <si>
    <t>sp|P23368|MAOM_HUMAN</t>
  </si>
  <si>
    <t>P23368</t>
  </si>
  <si>
    <t>MAOM_HUMAN</t>
  </si>
  <si>
    <t>ME2</t>
  </si>
  <si>
    <t>NAD-dependent malic enzyme, mitochondrial</t>
  </si>
  <si>
    <t>sp|P23381|SYWC_HUMAN</t>
  </si>
  <si>
    <t>P23381</t>
  </si>
  <si>
    <t>SYWC_HUMAN</t>
  </si>
  <si>
    <t>WARS1</t>
  </si>
  <si>
    <t>Tryptophan--tRNA ligase, cytoplasmic</t>
  </si>
  <si>
    <t>sp|P23396|RS3_HUMAN</t>
  </si>
  <si>
    <t>P23396</t>
  </si>
  <si>
    <t>RS3_HUMAN</t>
  </si>
  <si>
    <t>RPS3</t>
  </si>
  <si>
    <t>Small ribosomal subunit protein uS3</t>
  </si>
  <si>
    <t>sp|P23526|SAHH_HUMAN</t>
  </si>
  <si>
    <t>P23526</t>
  </si>
  <si>
    <t>SAHH_HUMAN</t>
  </si>
  <si>
    <t>AHCY</t>
  </si>
  <si>
    <t>Adenosylhomocysteinase</t>
  </si>
  <si>
    <t>sp|P23528|COF1_HUMAN</t>
  </si>
  <si>
    <t>P23528</t>
  </si>
  <si>
    <t>COF1_HUMAN</t>
  </si>
  <si>
    <t>CFL1</t>
  </si>
  <si>
    <t>Cofilin-1</t>
  </si>
  <si>
    <t>sp|P23588|IF4B_HUMAN</t>
  </si>
  <si>
    <t>P23588</t>
  </si>
  <si>
    <t>IF4B_HUMAN</t>
  </si>
  <si>
    <t>EIF4B</t>
  </si>
  <si>
    <t>Eukaryotic translation initiation factor 4B</t>
  </si>
  <si>
    <t>sp|P23919|KTHY_HUMAN</t>
  </si>
  <si>
    <t>P23919</t>
  </si>
  <si>
    <t>KTHY_HUMAN</t>
  </si>
  <si>
    <t>DTYMK</t>
  </si>
  <si>
    <t>Thymidylate kinase</t>
  </si>
  <si>
    <t>sp|P23921|RIR1_HUMAN</t>
  </si>
  <si>
    <t>P23921</t>
  </si>
  <si>
    <t>RIR1_HUMAN</t>
  </si>
  <si>
    <t>RRM1</t>
  </si>
  <si>
    <t>Ribonucleoside-diphosphate reductase large subunit</t>
  </si>
  <si>
    <t>sp|P24534|EF1B_HUMAN</t>
  </si>
  <si>
    <t>P24534</t>
  </si>
  <si>
    <t>EF1B_HUMAN</t>
  </si>
  <si>
    <t>EEF1B2</t>
  </si>
  <si>
    <t>Elongation factor 1-beta</t>
  </si>
  <si>
    <t>sp|P24539|AT5F1_HUMAN</t>
  </si>
  <si>
    <t>P24539</t>
  </si>
  <si>
    <t>AT5F1_HUMAN</t>
  </si>
  <si>
    <t>ATP5PB</t>
  </si>
  <si>
    <t>ATP synthase peripheral stalk subunit b, mitochondrial</t>
  </si>
  <si>
    <t>sp|P24666|PPAC_HUMAN</t>
  </si>
  <si>
    <t>P24666</t>
  </si>
  <si>
    <t>PPAC_HUMAN</t>
  </si>
  <si>
    <t>ACP1</t>
  </si>
  <si>
    <t>Low molecular weight phosphotyrosine protein phosphatase</t>
  </si>
  <si>
    <t>sp|P24752|THIL_HUMAN</t>
  </si>
  <si>
    <t>P24752</t>
  </si>
  <si>
    <t>THIL_HUMAN</t>
  </si>
  <si>
    <t>ACAT1</t>
  </si>
  <si>
    <t>Acetyl-CoA acetyltransferase, mitochondrial</t>
  </si>
  <si>
    <t>sp|P24928|RPB1_HUMAN</t>
  </si>
  <si>
    <t>P24928</t>
  </si>
  <si>
    <t>RPB1_HUMAN</t>
  </si>
  <si>
    <t>POLR2A</t>
  </si>
  <si>
    <t>DNA-directed RNA polymerase II subunit RPB1</t>
  </si>
  <si>
    <t>sp|P24941|CDK2_HUMAN</t>
  </si>
  <si>
    <t>P24941</t>
  </si>
  <si>
    <t>CDK2_HUMAN</t>
  </si>
  <si>
    <t>CDK2</t>
  </si>
  <si>
    <t>Cyclin-dependent kinase 2</t>
  </si>
  <si>
    <t>sp|P25205|MCM3_HUMAN</t>
  </si>
  <si>
    <t>P25205</t>
  </si>
  <si>
    <t>MCM3_HUMAN</t>
  </si>
  <si>
    <t>MCM3</t>
  </si>
  <si>
    <t>DNA replication licensing factor MCM3</t>
  </si>
  <si>
    <t>sp|P25311|ZA2G_HUMAN</t>
  </si>
  <si>
    <t>P25311</t>
  </si>
  <si>
    <t>ZA2G_HUMAN</t>
  </si>
  <si>
    <t>AZGP1</t>
  </si>
  <si>
    <t>Zinc-alpha-2-glycoprotein</t>
  </si>
  <si>
    <t>sp|P25398|RS12_HUMAN</t>
  </si>
  <si>
    <t>P25398</t>
  </si>
  <si>
    <t>RS12_HUMAN</t>
  </si>
  <si>
    <t>RPS12</t>
  </si>
  <si>
    <t>Small ribosomal subunit protein eS12</t>
  </si>
  <si>
    <t>sp|P25685|DNJB1_HUMAN</t>
  </si>
  <si>
    <t>P25685</t>
  </si>
  <si>
    <t>DNJB1_HUMAN</t>
  </si>
  <si>
    <t>DNAJB1</t>
  </si>
  <si>
    <t>DnaJ homolog subfamily B member 1</t>
  </si>
  <si>
    <t>sp|P25705|ATPA_HUMAN</t>
  </si>
  <si>
    <t>P25705</t>
  </si>
  <si>
    <t>ATPA_HUMAN</t>
  </si>
  <si>
    <t>ATP5F1A</t>
  </si>
  <si>
    <t>ATP synthase F(1) complex subunit alpha, mitochondrial</t>
  </si>
  <si>
    <t>sp|P25786|PSA1_HUMAN</t>
  </si>
  <si>
    <t>P25786</t>
  </si>
  <si>
    <t>PSA1_HUMAN</t>
  </si>
  <si>
    <t>PSMA1</t>
  </si>
  <si>
    <t>Proteasome subunit alpha type-1</t>
  </si>
  <si>
    <t>sp|P25787|PSA2_HUMAN</t>
  </si>
  <si>
    <t>P25787</t>
  </si>
  <si>
    <t>PSA2_HUMAN</t>
  </si>
  <si>
    <t>PSMA2</t>
  </si>
  <si>
    <t>Proteasome subunit alpha type-2</t>
  </si>
  <si>
    <t>sp|P25788|PSA3_HUMAN</t>
  </si>
  <si>
    <t>P25788</t>
  </si>
  <si>
    <t>PSA3_HUMAN</t>
  </si>
  <si>
    <t>PSMA3</t>
  </si>
  <si>
    <t>Proteasome subunit alpha type-3</t>
  </si>
  <si>
    <t>sp|P25789|PSA4_HUMAN</t>
  </si>
  <si>
    <t>P25789</t>
  </si>
  <si>
    <t>PSA4_HUMAN</t>
  </si>
  <si>
    <t>PSMA4</t>
  </si>
  <si>
    <t>Proteasome subunit alpha type-4</t>
  </si>
  <si>
    <t>sp|P26038|MOES_HUMAN</t>
  </si>
  <si>
    <t>P26038</t>
  </si>
  <si>
    <t>MOES_HUMAN</t>
  </si>
  <si>
    <t>MSN</t>
  </si>
  <si>
    <t>Moesin</t>
  </si>
  <si>
    <t>sp|P26196|DDX6_HUMAN</t>
  </si>
  <si>
    <t>P26196</t>
  </si>
  <si>
    <t>DDX6_HUMAN</t>
  </si>
  <si>
    <t>DDX6</t>
  </si>
  <si>
    <t>Probable ATP-dependent RNA helicase DDX6</t>
  </si>
  <si>
    <t>sp|P26358|DNMT1_HUMAN</t>
  </si>
  <si>
    <t>P26358</t>
  </si>
  <si>
    <t>DNMT1_HUMAN</t>
  </si>
  <si>
    <t>DNMT1</t>
  </si>
  <si>
    <t>DNA (cytosine-5)-methyltransferase 1</t>
  </si>
  <si>
    <t>sp|P26368|U2AF2_HUMAN</t>
  </si>
  <si>
    <t>P26368</t>
  </si>
  <si>
    <t>U2AF2_HUMAN</t>
  </si>
  <si>
    <t>U2AF2</t>
  </si>
  <si>
    <t>Splicing factor U2AF 65 kDa subunit</t>
  </si>
  <si>
    <t>sp|P26373|RL13_HUMAN</t>
  </si>
  <si>
    <t>P26373</t>
  </si>
  <si>
    <t>RL13_HUMAN</t>
  </si>
  <si>
    <t>RPL13</t>
  </si>
  <si>
    <t>Large ribosomal subunit protein eL13</t>
  </si>
  <si>
    <t>sp|P26583|HMGB2_HUMAN</t>
  </si>
  <si>
    <t>P26583</t>
  </si>
  <si>
    <t>HMGB2_HUMAN</t>
  </si>
  <si>
    <t>HMGB2</t>
  </si>
  <si>
    <t>High mobility group protein B2</t>
  </si>
  <si>
    <t>sp|P26599|PTBP1_HUMAN</t>
  </si>
  <si>
    <t>P26599</t>
  </si>
  <si>
    <t>PTBP1_HUMAN</t>
  </si>
  <si>
    <t>PTBP1</t>
  </si>
  <si>
    <t>Polypyrimidine tract-binding protein 1</t>
  </si>
  <si>
    <t>sp|P26639|SYTC_HUMAN</t>
  </si>
  <si>
    <t>P26639</t>
  </si>
  <si>
    <t>SYTC_HUMAN</t>
  </si>
  <si>
    <t>TARS1</t>
  </si>
  <si>
    <t>Threonine--tRNA ligase 1, cytoplasmic</t>
  </si>
  <si>
    <t>sp|P26640|SYVC_HUMAN</t>
  </si>
  <si>
    <t>P26640</t>
  </si>
  <si>
    <t>SYVC_HUMAN</t>
  </si>
  <si>
    <t>VARS1</t>
  </si>
  <si>
    <t>Valine--tRNA ligase</t>
  </si>
  <si>
    <t>sp|P26641|EF1G_HUMAN</t>
  </si>
  <si>
    <t>P26641</t>
  </si>
  <si>
    <t>EF1G_HUMAN</t>
  </si>
  <si>
    <t>EEF1G</t>
  </si>
  <si>
    <t>Elongation factor 1-gamma</t>
  </si>
  <si>
    <t>sp|P27144|KAD4_HUMAN</t>
  </si>
  <si>
    <t>P27144</t>
  </si>
  <si>
    <t>KAD4_HUMAN</t>
  </si>
  <si>
    <t>AK4</t>
  </si>
  <si>
    <t>Adenylate kinase 4, mitochondrial</t>
  </si>
  <si>
    <t>sp|P27348|1433T_HUMAN</t>
  </si>
  <si>
    <t>P27348</t>
  </si>
  <si>
    <t>1433T_HUMAN</t>
  </si>
  <si>
    <t>YWHAQ</t>
  </si>
  <si>
    <t>14-3-3 protein theta</t>
  </si>
  <si>
    <t>sp|P27361|MK03_HUMAN</t>
  </si>
  <si>
    <t>P27361</t>
  </si>
  <si>
    <t>MK03_HUMAN</t>
  </si>
  <si>
    <t>MAPK3</t>
  </si>
  <si>
    <t>Mitogen-activated protein kinase 3</t>
  </si>
  <si>
    <t>sp|P27635|RL10_HUMAN</t>
  </si>
  <si>
    <t>P27635</t>
  </si>
  <si>
    <t>RL10_HUMAN</t>
  </si>
  <si>
    <t>RPL10</t>
  </si>
  <si>
    <t>Large ribosomal subunit protein uL16</t>
  </si>
  <si>
    <t>sp|P27694|RFA1_HUMAN</t>
  </si>
  <si>
    <t>P27694</t>
  </si>
  <si>
    <t>RFA1_HUMAN</t>
  </si>
  <si>
    <t>RPA1</t>
  </si>
  <si>
    <t>Replication protein A 70 kDa DNA-binding subunit</t>
  </si>
  <si>
    <t>sp|P27695|APEX1_HUMAN</t>
  </si>
  <si>
    <t>P27695</t>
  </si>
  <si>
    <t>APEX1_HUMAN</t>
  </si>
  <si>
    <t>APEX1</t>
  </si>
  <si>
    <t>DNA repair nuclease/redox regulator APEX1</t>
  </si>
  <si>
    <t>sp|P27708|PYR1_HUMAN</t>
  </si>
  <si>
    <t>P27708</t>
  </si>
  <si>
    <t>PYR1_HUMAN</t>
  </si>
  <si>
    <t>CAD</t>
  </si>
  <si>
    <t>Multifunctional protein CAD</t>
  </si>
  <si>
    <t>sp|P27797|CALR_HUMAN</t>
  </si>
  <si>
    <t>P27797</t>
  </si>
  <si>
    <t>CALR_HUMAN</t>
  </si>
  <si>
    <t>CALR</t>
  </si>
  <si>
    <t>Calreticulin</t>
  </si>
  <si>
    <t>sp|P27816|MAP4_HUMAN</t>
  </si>
  <si>
    <t>P27816</t>
  </si>
  <si>
    <t>MAP4_HUMAN</t>
  </si>
  <si>
    <t>MAP4</t>
  </si>
  <si>
    <t>Microtubule-associated protein 4</t>
  </si>
  <si>
    <t>sp|P27824|CALX_HUMAN</t>
  </si>
  <si>
    <t>P27824</t>
  </si>
  <si>
    <t>CALX_HUMAN</t>
  </si>
  <si>
    <t>CANX</t>
  </si>
  <si>
    <t>Calnexin</t>
  </si>
  <si>
    <t>sp|P28066|PSA5_HUMAN</t>
  </si>
  <si>
    <t>P28066</t>
  </si>
  <si>
    <t>PSA5_HUMAN</t>
  </si>
  <si>
    <t>PSMA5</t>
  </si>
  <si>
    <t>Proteasome subunit alpha type-5</t>
  </si>
  <si>
    <t>sp|P28070|PSB4_HUMAN</t>
  </si>
  <si>
    <t>P28070</t>
  </si>
  <si>
    <t>PSB4_HUMAN</t>
  </si>
  <si>
    <t>PSMB4</t>
  </si>
  <si>
    <t>Proteasome subunit beta type-4</t>
  </si>
  <si>
    <t>sp|P28072|PSB6_HUMAN</t>
  </si>
  <si>
    <t>P28072</t>
  </si>
  <si>
    <t>PSB6_HUMAN</t>
  </si>
  <si>
    <t>PSMB6</t>
  </si>
  <si>
    <t>Proteasome subunit beta type-6</t>
  </si>
  <si>
    <t>sp|P28074|PSB5_HUMAN</t>
  </si>
  <si>
    <t>P28074</t>
  </si>
  <si>
    <t>PSB5_HUMAN</t>
  </si>
  <si>
    <t>PSMB5</t>
  </si>
  <si>
    <t>Proteasome subunit beta type-5</t>
  </si>
  <si>
    <t>sp|P28331|NDUS1_HUMAN</t>
  </si>
  <si>
    <t>P28331</t>
  </si>
  <si>
    <t>NDUS1_HUMAN</t>
  </si>
  <si>
    <t>NDUFS1</t>
  </si>
  <si>
    <t>NADH-ubiquinone oxidoreductase 75 kDa subunit, mitochondrial</t>
  </si>
  <si>
    <t>sp|P28340|DPOD1_HUMAN</t>
  </si>
  <si>
    <t>P28340</t>
  </si>
  <si>
    <t>DPOD1_HUMAN</t>
  </si>
  <si>
    <t>POLD1</t>
  </si>
  <si>
    <t>DNA polymerase delta catalytic subunit</t>
  </si>
  <si>
    <t>sp|P28370|SMCA1_HUMAN</t>
  </si>
  <si>
    <t>P28370</t>
  </si>
  <si>
    <t>SMCA1_HUMAN</t>
  </si>
  <si>
    <t>SMARCA1</t>
  </si>
  <si>
    <t>SWI/SNF-related matrix-associated actin-dependent regulator of chromatin subfamily A member 1</t>
  </si>
  <si>
    <t>sp|P28482|MK01_HUMAN</t>
  </si>
  <si>
    <t>P28482</t>
  </si>
  <si>
    <t>MK01_HUMAN</t>
  </si>
  <si>
    <t>MAPK1</t>
  </si>
  <si>
    <t>Mitogen-activated protein kinase 1</t>
  </si>
  <si>
    <t>sp|P28838|AMPL_HUMAN</t>
  </si>
  <si>
    <t>P28838</t>
  </si>
  <si>
    <t>AMPL_HUMAN</t>
  </si>
  <si>
    <t>LAP3</t>
  </si>
  <si>
    <t>Cytosol aminopeptidase</t>
  </si>
  <si>
    <t>sp|P29372|3MG_HUMAN</t>
  </si>
  <si>
    <t>P29372</t>
  </si>
  <si>
    <t>3MG_HUMAN</t>
  </si>
  <si>
    <t>MPG</t>
  </si>
  <si>
    <t>DNA-3-methyladenine glycosylase</t>
  </si>
  <si>
    <t>sp|P29401|TKT_HUMAN</t>
  </si>
  <si>
    <t>P29401</t>
  </si>
  <si>
    <t>TKT_HUMAN</t>
  </si>
  <si>
    <t>TKT</t>
  </si>
  <si>
    <t>Transketolase</t>
  </si>
  <si>
    <t>sp|P29508|SPB3_HUMAN</t>
  </si>
  <si>
    <t>P29508</t>
  </si>
  <si>
    <t>SPB3_HUMAN</t>
  </si>
  <si>
    <t>SERPINB3</t>
  </si>
  <si>
    <t>Serpin B3</t>
  </si>
  <si>
    <t>sp|P29590|PML_HUMAN</t>
  </si>
  <si>
    <t>P29590</t>
  </si>
  <si>
    <t>PML_HUMAN</t>
  </si>
  <si>
    <t>PML</t>
  </si>
  <si>
    <t>Protein PML</t>
  </si>
  <si>
    <t>sp|P29692|EF1D_HUMAN</t>
  </si>
  <si>
    <t>P29692</t>
  </si>
  <si>
    <t>EF1D_HUMAN</t>
  </si>
  <si>
    <t>EEF1D</t>
  </si>
  <si>
    <t>Elongation factor 1-delta</t>
  </si>
  <si>
    <t>sp|P30040|ERP29_HUMAN</t>
  </si>
  <si>
    <t>P30040</t>
  </si>
  <si>
    <t>ERP29_HUMAN</t>
  </si>
  <si>
    <t>ERP29</t>
  </si>
  <si>
    <t>Endoplasmic reticulum resident protein 29</t>
  </si>
  <si>
    <t>sp|P30041|PRDX6_HUMAN</t>
  </si>
  <si>
    <t>P30041</t>
  </si>
  <si>
    <t>PRDX6_HUMAN</t>
  </si>
  <si>
    <t>PRDX6</t>
  </si>
  <si>
    <t>Peroxiredoxin-6</t>
  </si>
  <si>
    <t>sp|P30043|BLVRB_HUMAN</t>
  </si>
  <si>
    <t>P30043</t>
  </si>
  <si>
    <t>BLVRB_HUMAN</t>
  </si>
  <si>
    <t>BLVRB</t>
  </si>
  <si>
    <t>Flavin reductase (NADPH)</t>
  </si>
  <si>
    <t>sp|P30044|PRDX5_HUMAN</t>
  </si>
  <si>
    <t>P30044</t>
  </si>
  <si>
    <t>PRDX5_HUMAN</t>
  </si>
  <si>
    <t>PRDX5</t>
  </si>
  <si>
    <t>Peroxiredoxin-5, mitochondrial</t>
  </si>
  <si>
    <t>sp|P30048|PRDX3_HUMAN</t>
  </si>
  <si>
    <t>P30048</t>
  </si>
  <si>
    <t>PRDX3_HUMAN</t>
  </si>
  <si>
    <t>PRDX3</t>
  </si>
  <si>
    <t>Thioredoxin-dependent peroxide reductase, mitochondrial</t>
  </si>
  <si>
    <t>sp|P30050|RL12_HUMAN</t>
  </si>
  <si>
    <t>P30050</t>
  </si>
  <si>
    <t>RL12_HUMAN</t>
  </si>
  <si>
    <t>RPL12</t>
  </si>
  <si>
    <t>Large ribosomal subunit protein uL11</t>
  </si>
  <si>
    <t>sp|P30084|ECHM_HUMAN</t>
  </si>
  <si>
    <t>P30084</t>
  </si>
  <si>
    <t>ECHM_HUMAN</t>
  </si>
  <si>
    <t>ECHS1</t>
  </si>
  <si>
    <t>Enoyl-CoA hydratase, mitochondrial</t>
  </si>
  <si>
    <t>sp|P30086|PEBP1_HUMAN</t>
  </si>
  <si>
    <t>P30086</t>
  </si>
  <si>
    <t>PEBP1_HUMAN</t>
  </si>
  <si>
    <t>PEBP1</t>
  </si>
  <si>
    <t>Phosphatidylethanolamine-binding protein 1</t>
  </si>
  <si>
    <t>sp|P30101|PDIA3_HUMAN</t>
  </si>
  <si>
    <t>P30101</t>
  </si>
  <si>
    <t>PDIA3_HUMAN</t>
  </si>
  <si>
    <t>PDIA3</t>
  </si>
  <si>
    <t>Protein disulfide-isomerase A3</t>
  </si>
  <si>
    <t>sp|P30153|2AAA_HUMAN</t>
  </si>
  <si>
    <t>P30153</t>
  </si>
  <si>
    <t>2AAA_HUMAN</t>
  </si>
  <si>
    <t>PPP2R1A</t>
  </si>
  <si>
    <t>Serine/threonine-protein phosphatase 2A 65 kDa regulatory subunit A alpha isoform</t>
  </si>
  <si>
    <t>sp|P30405|PPIF_HUMAN</t>
  </si>
  <si>
    <t>P30405</t>
  </si>
  <si>
    <t>PPIF_HUMAN</t>
  </si>
  <si>
    <t>PPIF</t>
  </si>
  <si>
    <t>Peptidyl-prolyl cis-trans isomerase F, mitochondrial</t>
  </si>
  <si>
    <t>sp|P30419|NMT1_HUMAN</t>
  </si>
  <si>
    <t>P30419</t>
  </si>
  <si>
    <t>NMT1_HUMAN</t>
  </si>
  <si>
    <t>NMT1</t>
  </si>
  <si>
    <t>Glycylpeptide N-tetradecanoyltransferase 1</t>
  </si>
  <si>
    <t>sp|P30520|PURA2_HUMAN</t>
  </si>
  <si>
    <t>P30520</t>
  </si>
  <si>
    <t>PURA2_HUMAN</t>
  </si>
  <si>
    <t>ADSS2</t>
  </si>
  <si>
    <t>Adenylosuccinate synthetase isozyme 2</t>
  </si>
  <si>
    <t>sp|P30566|PUR8_HUMAN</t>
  </si>
  <si>
    <t>P30566</t>
  </si>
  <si>
    <t>PUR8_HUMAN</t>
  </si>
  <si>
    <t>ADSL</t>
  </si>
  <si>
    <t>Adenylosuccinate lyase</t>
  </si>
  <si>
    <t>sp|P30626|SORCN_HUMAN</t>
  </si>
  <si>
    <t>P30626</t>
  </si>
  <si>
    <t>SORCN_HUMAN</t>
  </si>
  <si>
    <t>SRI</t>
  </si>
  <si>
    <t>Sorcin</t>
  </si>
  <si>
    <t>sp|P30837|AL1B1_HUMAN</t>
  </si>
  <si>
    <t>P30837</t>
  </si>
  <si>
    <t>AL1B1_HUMAN</t>
  </si>
  <si>
    <t>ALDH1B1</t>
  </si>
  <si>
    <t>Aldehyde dehydrogenase X, mitochondrial</t>
  </si>
  <si>
    <t>sp|P30876|RPB2_HUMAN</t>
  </si>
  <si>
    <t>P30876</t>
  </si>
  <si>
    <t>RPB2_HUMAN</t>
  </si>
  <si>
    <t>POLR2B</t>
  </si>
  <si>
    <t>DNA-directed RNA polymerase II subunit RPB2</t>
  </si>
  <si>
    <t>sp|P31025|LCN1_HUMAN</t>
  </si>
  <si>
    <t>P31025</t>
  </si>
  <si>
    <t>LCN1_HUMAN</t>
  </si>
  <si>
    <t>LCN1</t>
  </si>
  <si>
    <t>Lipocalin-1</t>
  </si>
  <si>
    <t>sp|P31040|SDHA_HUMAN</t>
  </si>
  <si>
    <t>P31040</t>
  </si>
  <si>
    <t>SDHA_HUMAN</t>
  </si>
  <si>
    <t>SDHA</t>
  </si>
  <si>
    <t>Succinate dehydrogenase [ubiquinone] flavoprotein subunit, mitochondrial</t>
  </si>
  <si>
    <t>sp|P31151|S10A7_HUMAN</t>
  </si>
  <si>
    <t>P31151</t>
  </si>
  <si>
    <t>S10A7_HUMAN</t>
  </si>
  <si>
    <t>S100A7</t>
  </si>
  <si>
    <t>Protein S100-A7</t>
  </si>
  <si>
    <t>sp|P31153|METK2_HUMAN</t>
  </si>
  <si>
    <t>P31153</t>
  </si>
  <si>
    <t>METK2_HUMAN</t>
  </si>
  <si>
    <t>MAT2A</t>
  </si>
  <si>
    <t>S-adenosylmethionine synthase isoform type-2</t>
  </si>
  <si>
    <t>sp|P31350|RIR2_HUMAN</t>
  </si>
  <si>
    <t>P31350</t>
  </si>
  <si>
    <t>RIR2_HUMAN</t>
  </si>
  <si>
    <t>RRM2</t>
  </si>
  <si>
    <t>Ribonucleoside-diphosphate reductase subunit M2</t>
  </si>
  <si>
    <t>sp|P31483|TIA1_HUMAN</t>
  </si>
  <si>
    <t>P31483</t>
  </si>
  <si>
    <t>TIA1_HUMAN</t>
  </si>
  <si>
    <t>TIA1</t>
  </si>
  <si>
    <t>Cytotoxic granule associated RNA binding protein TIA1</t>
  </si>
  <si>
    <t>sp|P31689|DNJA1_HUMAN</t>
  </si>
  <si>
    <t>P31689</t>
  </si>
  <si>
    <t>DNJA1_HUMAN</t>
  </si>
  <si>
    <t>DNAJA1</t>
  </si>
  <si>
    <t>DnaJ homolog subfamily A member 1</t>
  </si>
  <si>
    <t>sp|P31930|QCR1_HUMAN</t>
  </si>
  <si>
    <t>P31930</t>
  </si>
  <si>
    <t>QCR1_HUMAN</t>
  </si>
  <si>
    <t>UQCRC1</t>
  </si>
  <si>
    <t>Cytochrome b-c1 complex subunit 1, mitochondrial</t>
  </si>
  <si>
    <t>sp|P31939|PUR9_HUMAN</t>
  </si>
  <si>
    <t>P31939</t>
  </si>
  <si>
    <t>PUR9_HUMAN</t>
  </si>
  <si>
    <t>ATIC</t>
  </si>
  <si>
    <t>Bifunctional purine biosynthesis protein ATIC</t>
  </si>
  <si>
    <t>sp|P31942|HNRH3_HUMAN</t>
  </si>
  <si>
    <t>P31942</t>
  </si>
  <si>
    <t>HNRH3_HUMAN</t>
  </si>
  <si>
    <t>HNRNPH3</t>
  </si>
  <si>
    <t>Heterogeneous nuclear ribonucleoprotein H3</t>
  </si>
  <si>
    <t>sp|P31943|HNRH1_HUMAN</t>
  </si>
  <si>
    <t>P31943</t>
  </si>
  <si>
    <t>HNRH1_HUMAN</t>
  </si>
  <si>
    <t>HNRNPH1</t>
  </si>
  <si>
    <t>Heterogeneous nuclear ribonucleoprotein H</t>
  </si>
  <si>
    <t>sp|P31944|CASPE_HUMAN</t>
  </si>
  <si>
    <t>P31944</t>
  </si>
  <si>
    <t>CASPE_HUMAN</t>
  </si>
  <si>
    <t>CASP14</t>
  </si>
  <si>
    <t>Caspase-14</t>
  </si>
  <si>
    <t>sp|P31946|1433B_HUMAN</t>
  </si>
  <si>
    <t>P31946</t>
  </si>
  <si>
    <t>1433B_HUMAN</t>
  </si>
  <si>
    <t>YWHAB</t>
  </si>
  <si>
    <t>14-3-3 protein beta/alpha</t>
  </si>
  <si>
    <t>sp|P31948|STIP1_HUMAN</t>
  </si>
  <si>
    <t>P31948</t>
  </si>
  <si>
    <t>STIP1_HUMAN</t>
  </si>
  <si>
    <t>STIP1</t>
  </si>
  <si>
    <t>Stress-induced-phosphoprotein 1</t>
  </si>
  <si>
    <t>sp|P31949|S10AB_HUMAN</t>
  </si>
  <si>
    <t>P31949</t>
  </si>
  <si>
    <t>S10AB_HUMAN</t>
  </si>
  <si>
    <t>S100A11</t>
  </si>
  <si>
    <t>Protein S100-A11</t>
  </si>
  <si>
    <t>sp|P32119|PRDX2_HUMAN</t>
  </si>
  <si>
    <t>P32119</t>
  </si>
  <si>
    <t>PRDX2_HUMAN</t>
  </si>
  <si>
    <t>PRDX2</t>
  </si>
  <si>
    <t>Peroxiredoxin-2</t>
  </si>
  <si>
    <t>sp|P32322|P5CR1_HUMAN</t>
  </si>
  <si>
    <t>P32322</t>
  </si>
  <si>
    <t>P5CR1_HUMAN</t>
  </si>
  <si>
    <t>PYCR1</t>
  </si>
  <si>
    <t>Pyrroline-5-carboxylate reductase 1, mitochondrial</t>
  </si>
  <si>
    <t>sp|P32969|RL9_HUMAN</t>
  </si>
  <si>
    <t>P32969</t>
  </si>
  <si>
    <t>RL9_HUMAN</t>
  </si>
  <si>
    <t>RPL9</t>
  </si>
  <si>
    <t>Large ribosomal subunit protein uL6</t>
  </si>
  <si>
    <t>sp|P33176|KINH_HUMAN</t>
  </si>
  <si>
    <t>P33176</t>
  </si>
  <si>
    <t>KINH_HUMAN</t>
  </si>
  <si>
    <t>KIF5B</t>
  </si>
  <si>
    <t>Kinesin-1 heavy chain</t>
  </si>
  <si>
    <t>sp|P33240|CSTF2_HUMAN</t>
  </si>
  <si>
    <t>P33240</t>
  </si>
  <si>
    <t>CSTF2_HUMAN</t>
  </si>
  <si>
    <t>CSTF2</t>
  </si>
  <si>
    <t>Cleavage stimulation factor subunit 2</t>
  </si>
  <si>
    <t>sp|P33316|DUT_HUMAN</t>
  </si>
  <si>
    <t>P33316</t>
  </si>
  <si>
    <t>DUT_HUMAN</t>
  </si>
  <si>
    <t>DUT</t>
  </si>
  <si>
    <t>Deoxyuridine 5'-triphosphate nucleotidohydrolase, mitochondrial</t>
  </si>
  <si>
    <t>sp|P33991|MCM4_HUMAN</t>
  </si>
  <si>
    <t>P33991</t>
  </si>
  <si>
    <t>MCM4_HUMAN</t>
  </si>
  <si>
    <t>MCM4</t>
  </si>
  <si>
    <t>DNA replication licensing factor MCM4</t>
  </si>
  <si>
    <t>sp|P33992|MCM5_HUMAN</t>
  </si>
  <si>
    <t>P33992</t>
  </si>
  <si>
    <t>MCM5_HUMAN</t>
  </si>
  <si>
    <t>MCM5</t>
  </si>
  <si>
    <t>DNA replication licensing factor MCM5</t>
  </si>
  <si>
    <t>sp|P33993|MCM7_HUMAN</t>
  </si>
  <si>
    <t>P33993</t>
  </si>
  <si>
    <t>MCM7_HUMAN</t>
  </si>
  <si>
    <t>MCM7</t>
  </si>
  <si>
    <t>DNA replication licensing factor MCM7</t>
  </si>
  <si>
    <t>sp|P34897|GLYM_HUMAN</t>
  </si>
  <si>
    <t>P34897</t>
  </si>
  <si>
    <t>GLYM_HUMAN</t>
  </si>
  <si>
    <t>SHMT2</t>
  </si>
  <si>
    <t>Serine hydroxymethyltransferase, mitochondrial</t>
  </si>
  <si>
    <t>sp|P34932|HSP74_HUMAN</t>
  </si>
  <si>
    <t>P34932</t>
  </si>
  <si>
    <t>HSP74_HUMAN</t>
  </si>
  <si>
    <t>HSPA4</t>
  </si>
  <si>
    <t>Heat shock 70 kDa protein 4</t>
  </si>
  <si>
    <t>sp|P35080|PROF2_HUMAN</t>
  </si>
  <si>
    <t>P35080</t>
  </si>
  <si>
    <t>PROF2_HUMAN</t>
  </si>
  <si>
    <t>PFN2</t>
  </si>
  <si>
    <t>Profilin-2</t>
  </si>
  <si>
    <t>sp|P35221|CTNA1_HUMAN</t>
  </si>
  <si>
    <t>P35221</t>
  </si>
  <si>
    <t>CTNA1_HUMAN</t>
  </si>
  <si>
    <t>CTNNA1</t>
  </si>
  <si>
    <t>Catenin alpha-1</t>
  </si>
  <si>
    <t>sp|P35222|CTNB1_HUMAN</t>
  </si>
  <si>
    <t>P35222</t>
  </si>
  <si>
    <t>CTNB1_HUMAN</t>
  </si>
  <si>
    <t>CTNNB1</t>
  </si>
  <si>
    <t>Catenin beta-1</t>
  </si>
  <si>
    <t>sp|P35232|PHB1_HUMAN</t>
  </si>
  <si>
    <t>P35232</t>
  </si>
  <si>
    <t>PHB1_HUMAN</t>
  </si>
  <si>
    <t>PHB1</t>
  </si>
  <si>
    <t>Prohibitin 1</t>
  </si>
  <si>
    <t>sp|P35244|RFA3_HUMAN</t>
  </si>
  <si>
    <t>P35244</t>
  </si>
  <si>
    <t>RFA3_HUMAN</t>
  </si>
  <si>
    <t>RPA3</t>
  </si>
  <si>
    <t>Replication protein A 14 kDa subunit</t>
  </si>
  <si>
    <t>sp|P35249|RFC4_HUMAN</t>
  </si>
  <si>
    <t>P35249</t>
  </si>
  <si>
    <t>RFC4_HUMAN</t>
  </si>
  <si>
    <t>RFC4</t>
  </si>
  <si>
    <t>Replication factor C subunit 4</t>
  </si>
  <si>
    <t>sp|P35250|RFC2_HUMAN</t>
  </si>
  <si>
    <t>P35250</t>
  </si>
  <si>
    <t>RFC2_HUMAN</t>
  </si>
  <si>
    <t>RFC2</t>
  </si>
  <si>
    <t>Replication factor C subunit 2</t>
  </si>
  <si>
    <t>sp|P35251|RFC1_HUMAN</t>
  </si>
  <si>
    <t>P35251</t>
  </si>
  <si>
    <t>RFC1_HUMAN</t>
  </si>
  <si>
    <t>RFC1</t>
  </si>
  <si>
    <t>Replication factor C subunit 1</t>
  </si>
  <si>
    <t>sp|P35268|RL22_HUMAN</t>
  </si>
  <si>
    <t>P35268</t>
  </si>
  <si>
    <t>RL22_HUMAN</t>
  </si>
  <si>
    <t>RPL22</t>
  </si>
  <si>
    <t>Large ribosomal subunit protein eL22</t>
  </si>
  <si>
    <t>sp|P35270|SPRE_HUMAN</t>
  </si>
  <si>
    <t>P35270</t>
  </si>
  <si>
    <t>SPRE_HUMAN</t>
  </si>
  <si>
    <t>SPR</t>
  </si>
  <si>
    <t>Sepiapterin reductase</t>
  </si>
  <si>
    <t>sp|P35527|K1C9_HUMAN</t>
  </si>
  <si>
    <t>P35527</t>
  </si>
  <si>
    <t>K1C9_HUMAN</t>
  </si>
  <si>
    <t>KRT9</t>
  </si>
  <si>
    <t>Keratin, type I cytoskeletal 9</t>
  </si>
  <si>
    <t>sp|P35573|GDE_HUMAN</t>
  </si>
  <si>
    <t>P35573</t>
  </si>
  <si>
    <t>GDE_HUMAN</t>
  </si>
  <si>
    <t>AGL</t>
  </si>
  <si>
    <t>Glycogen debranching enzyme</t>
  </si>
  <si>
    <t>sp|P35579|MYH9_HUMAN</t>
  </si>
  <si>
    <t>P35579</t>
  </si>
  <si>
    <t>MYH9_HUMAN</t>
  </si>
  <si>
    <t>MYH9</t>
  </si>
  <si>
    <t>Myosin-9</t>
  </si>
  <si>
    <t>sp|P35580|MYH10_HUMAN</t>
  </si>
  <si>
    <t>P35580</t>
  </si>
  <si>
    <t>MYH10_HUMAN</t>
  </si>
  <si>
    <t>MYH10</t>
  </si>
  <si>
    <t>Myosin-10</t>
  </si>
  <si>
    <t>sp|P35606|COPB2_HUMAN</t>
  </si>
  <si>
    <t>P35606</t>
  </si>
  <si>
    <t>COPB2_HUMAN</t>
  </si>
  <si>
    <t>COPB2</t>
  </si>
  <si>
    <t>Coatomer subunit beta'</t>
  </si>
  <si>
    <t>sp|P35609|ACTN2_HUMAN</t>
  </si>
  <si>
    <t>P35609</t>
  </si>
  <si>
    <t>ACTN2_HUMAN</t>
  </si>
  <si>
    <t>ACTN2</t>
  </si>
  <si>
    <t>Alpha-actinin-2</t>
  </si>
  <si>
    <t>sp|P35611|ADDA_HUMAN</t>
  </si>
  <si>
    <t>P35611</t>
  </si>
  <si>
    <t>ADDA_HUMAN</t>
  </si>
  <si>
    <t>ADD1</t>
  </si>
  <si>
    <t>Alpha-adducin</t>
  </si>
  <si>
    <t>sp|P35637|FUS_HUMAN</t>
  </si>
  <si>
    <t>P35637</t>
  </si>
  <si>
    <t>FUS_HUMAN</t>
  </si>
  <si>
    <t>FUS</t>
  </si>
  <si>
    <t>RNA-binding protein FUS</t>
  </si>
  <si>
    <t>sp|P35658|NU214_HUMAN</t>
  </si>
  <si>
    <t>P35658</t>
  </si>
  <si>
    <t>NU214_HUMAN</t>
  </si>
  <si>
    <t>NUP214</t>
  </si>
  <si>
    <t>Nuclear pore complex protein Nup214</t>
  </si>
  <si>
    <t>sp|P35659|DEK_HUMAN</t>
  </si>
  <si>
    <t>P35659</t>
  </si>
  <si>
    <t>DEK_HUMAN</t>
  </si>
  <si>
    <t>DEK</t>
  </si>
  <si>
    <t>Protein DEK</t>
  </si>
  <si>
    <t>sp|P35813|PPM1A_HUMAN</t>
  </si>
  <si>
    <t>P35813</t>
  </si>
  <si>
    <t>PPM1A_HUMAN</t>
  </si>
  <si>
    <t>PPM1A</t>
  </si>
  <si>
    <t>Protein phosphatase 1A</t>
  </si>
  <si>
    <t>sp|P35908|K22E_HUMAN</t>
  </si>
  <si>
    <t>P35908</t>
  </si>
  <si>
    <t>K22E_HUMAN</t>
  </si>
  <si>
    <t>KRT2</t>
  </si>
  <si>
    <t>Keratin, type II cytoskeletal 2 epidermal</t>
  </si>
  <si>
    <t>sp|P35998|PRS7_HUMAN</t>
  </si>
  <si>
    <t>P35998</t>
  </si>
  <si>
    <t>PRS7_HUMAN</t>
  </si>
  <si>
    <t>PSMC2</t>
  </si>
  <si>
    <t>26S proteasome regulatory subunit 7</t>
  </si>
  <si>
    <t>sp|P36404|ARL2_HUMAN</t>
  </si>
  <si>
    <t>P36404</t>
  </si>
  <si>
    <t>ARL2_HUMAN</t>
  </si>
  <si>
    <t>ARL2</t>
  </si>
  <si>
    <t>ADP-ribosylation factor-like protein 2</t>
  </si>
  <si>
    <t>sp|P36542|ATPG_HUMAN</t>
  </si>
  <si>
    <t>P36542</t>
  </si>
  <si>
    <t>ATPG_HUMAN</t>
  </si>
  <si>
    <t>ATP5F1C</t>
  </si>
  <si>
    <t>ATP synthase F(1) complex subunit gamma, mitochondrial</t>
  </si>
  <si>
    <t>sp|P36543|VATE1_HUMAN</t>
  </si>
  <si>
    <t>P36543</t>
  </si>
  <si>
    <t>VATE1_HUMAN</t>
  </si>
  <si>
    <t>ATP6V1E1</t>
  </si>
  <si>
    <t>V-type proton ATPase subunit E 1</t>
  </si>
  <si>
    <t>sp|P36551|HEM6_HUMAN</t>
  </si>
  <si>
    <t>P36551</t>
  </si>
  <si>
    <t>HEM6_HUMAN</t>
  </si>
  <si>
    <t>CPOX</t>
  </si>
  <si>
    <t>Oxygen-dependent coproporphyrinogen-III oxidase, mitochondrial</t>
  </si>
  <si>
    <t>sp|P36578|RL4_HUMAN</t>
  </si>
  <si>
    <t>P36578</t>
  </si>
  <si>
    <t>RL4_HUMAN</t>
  </si>
  <si>
    <t>RPL4</t>
  </si>
  <si>
    <t>Large ribosomal subunit protein uL4</t>
  </si>
  <si>
    <t>sp|P36873|PP1G_HUMAN</t>
  </si>
  <si>
    <t>P36873</t>
  </si>
  <si>
    <t>PP1G_HUMAN</t>
  </si>
  <si>
    <t>PPP1CC</t>
  </si>
  <si>
    <t>Serine/threonine-protein phosphatase PP1-gamma catalytic subunit</t>
  </si>
  <si>
    <t>sp|P36915|GNL1_HUMAN</t>
  </si>
  <si>
    <t>P36915</t>
  </si>
  <si>
    <t>GNL1_HUMAN</t>
  </si>
  <si>
    <t>GNL1</t>
  </si>
  <si>
    <t>Guanine nucleotide-binding protein-like 1</t>
  </si>
  <si>
    <t>sp|P36957|ODO2_HUMAN</t>
  </si>
  <si>
    <t>P36957</t>
  </si>
  <si>
    <t>ODO2_HUMAN</t>
  </si>
  <si>
    <t>DLST</t>
  </si>
  <si>
    <t>Dihydrolipoyllysine-residue succinyltransferase component of 2-oxoglutarate dehydrogenase complex, mitochondrial</t>
  </si>
  <si>
    <t>sp|P37108|SRP14_HUMAN</t>
  </si>
  <si>
    <t>P37108</t>
  </si>
  <si>
    <t>SRP14_HUMAN</t>
  </si>
  <si>
    <t>SRP14</t>
  </si>
  <si>
    <t>Signal recognition particle 14 kDa protein</t>
  </si>
  <si>
    <t>sp|P37198|NUP62_HUMAN</t>
  </si>
  <si>
    <t>P37198</t>
  </si>
  <si>
    <t>NUP62_HUMAN</t>
  </si>
  <si>
    <t>NUP62</t>
  </si>
  <si>
    <t>Nuclear pore glycoprotein p62</t>
  </si>
  <si>
    <t>sp|P37268|FDFT_HUMAN</t>
  </si>
  <si>
    <t>P37268</t>
  </si>
  <si>
    <t>FDFT_HUMAN</t>
  </si>
  <si>
    <t>FDFT1</t>
  </si>
  <si>
    <t>Squalene synthase</t>
  </si>
  <si>
    <t>sp|P37802|TAGL2_HUMAN</t>
  </si>
  <si>
    <t>P37802</t>
  </si>
  <si>
    <t>TAGL2_HUMAN</t>
  </si>
  <si>
    <t>TAGLN2</t>
  </si>
  <si>
    <t>Transgelin-2</t>
  </si>
  <si>
    <t>sp|P37837|TALDO_HUMAN</t>
  </si>
  <si>
    <t>P37837</t>
  </si>
  <si>
    <t>TALDO_HUMAN</t>
  </si>
  <si>
    <t>TALDO1</t>
  </si>
  <si>
    <t>Transaldolase</t>
  </si>
  <si>
    <t>sp|P38117|ETFB_HUMAN</t>
  </si>
  <si>
    <t>P38117</t>
  </si>
  <si>
    <t>ETFB_HUMAN</t>
  </si>
  <si>
    <t>ETFB</t>
  </si>
  <si>
    <t>Electron transfer flavoprotein subunit beta</t>
  </si>
  <si>
    <t>sp|P38159|RBMX_HUMAN</t>
  </si>
  <si>
    <t>P38159</t>
  </si>
  <si>
    <t>RBMX_HUMAN</t>
  </si>
  <si>
    <t>RBMX</t>
  </si>
  <si>
    <t>RNA-binding motif protein, X chromosome</t>
  </si>
  <si>
    <t>sp|P38606|VATA_HUMAN</t>
  </si>
  <si>
    <t>P38606</t>
  </si>
  <si>
    <t>VATA_HUMAN</t>
  </si>
  <si>
    <t>ATP6V1A</t>
  </si>
  <si>
    <t>V-type proton ATPase catalytic subunit A</t>
  </si>
  <si>
    <t>sp|P38646|HSPA9_HUMAN</t>
  </si>
  <si>
    <t>P38646</t>
  </si>
  <si>
    <t>HSPA9_HUMAN</t>
  </si>
  <si>
    <t>HSPA9</t>
  </si>
  <si>
    <t>Stress-70 protein, mitochondrial</t>
  </si>
  <si>
    <t>sp|P38919|IF4A3_HUMAN</t>
  </si>
  <si>
    <t>P38919</t>
  </si>
  <si>
    <t>IF4A3_HUMAN</t>
  </si>
  <si>
    <t>EIF4A3</t>
  </si>
  <si>
    <t>Eukaryotic initiation factor 4A-III</t>
  </si>
  <si>
    <t>sp|P39019|RS19_HUMAN</t>
  </si>
  <si>
    <t>P39019</t>
  </si>
  <si>
    <t>RS19_HUMAN</t>
  </si>
  <si>
    <t>RPS19</t>
  </si>
  <si>
    <t>Small ribosomal subunit protein eS19</t>
  </si>
  <si>
    <t>sp|P39023|RL3_HUMAN</t>
  </si>
  <si>
    <t>P39023</t>
  </si>
  <si>
    <t>RL3_HUMAN</t>
  </si>
  <si>
    <t>RPL3</t>
  </si>
  <si>
    <t>Large ribosomal subunit protein uL3</t>
  </si>
  <si>
    <t>sp|P39656|OST48_HUMAN</t>
  </si>
  <si>
    <t>P39656</t>
  </si>
  <si>
    <t>OST48_HUMAN</t>
  </si>
  <si>
    <t>DDOST</t>
  </si>
  <si>
    <t>Dolichyl-diphosphooligosaccharide--protein glycosyltransferase 48 kDa subunit</t>
  </si>
  <si>
    <t>sp|P39687|AN32A_HUMAN</t>
  </si>
  <si>
    <t>P39687</t>
  </si>
  <si>
    <t>AN32A_HUMAN</t>
  </si>
  <si>
    <t>ANP32A</t>
  </si>
  <si>
    <t>Acidic leucine-rich nuclear phosphoprotein 32 family member A</t>
  </si>
  <si>
    <t>sp|P39748|FEN1_HUMAN</t>
  </si>
  <si>
    <t>P39748</t>
  </si>
  <si>
    <t>FEN1_HUMAN</t>
  </si>
  <si>
    <t>FEN1</t>
  </si>
  <si>
    <t>Flap endonuclease 1</t>
  </si>
  <si>
    <t>sp|P40123|CAP2_HUMAN</t>
  </si>
  <si>
    <t>P40123</t>
  </si>
  <si>
    <t>CAP2_HUMAN</t>
  </si>
  <si>
    <t>CAP2</t>
  </si>
  <si>
    <t>Adenylyl cyclase-associated protein 2</t>
  </si>
  <si>
    <t>sp|P40222|TXLNA_HUMAN</t>
  </si>
  <si>
    <t>P40222</t>
  </si>
  <si>
    <t>TXLNA_HUMAN</t>
  </si>
  <si>
    <t>TXLNA</t>
  </si>
  <si>
    <t>Alpha-taxilin</t>
  </si>
  <si>
    <t>sp|P40227|TCPZ_HUMAN</t>
  </si>
  <si>
    <t>P40227</t>
  </si>
  <si>
    <t>TCPZ_HUMAN</t>
  </si>
  <si>
    <t>CCT6A</t>
  </si>
  <si>
    <t>T-complex protein 1 subunit zeta</t>
  </si>
  <si>
    <t>sp|P40429|RL13A_HUMAN</t>
  </si>
  <si>
    <t>P40429</t>
  </si>
  <si>
    <t>RL13A_HUMAN</t>
  </si>
  <si>
    <t>RPL13A</t>
  </si>
  <si>
    <t>Large ribosomal subunit protein uL13</t>
  </si>
  <si>
    <t>sp|P40763|STAT3_HUMAN</t>
  </si>
  <si>
    <t>P40763</t>
  </si>
  <si>
    <t>STAT3_HUMAN</t>
  </si>
  <si>
    <t>STAT3</t>
  </si>
  <si>
    <t>Signal transducer and activator of transcription 3</t>
  </si>
  <si>
    <t>sp|P40925|MDHC_HUMAN</t>
  </si>
  <si>
    <t>P40925</t>
  </si>
  <si>
    <t>MDHC_HUMAN</t>
  </si>
  <si>
    <t>MDH1</t>
  </si>
  <si>
    <t>Malate dehydrogenase, cytoplasmic</t>
  </si>
  <si>
    <t>sp|P40926|MDHM_HUMAN</t>
  </si>
  <si>
    <t>P40926</t>
  </si>
  <si>
    <t>MDHM_HUMAN</t>
  </si>
  <si>
    <t>MDH2</t>
  </si>
  <si>
    <t>Malate dehydrogenase, mitochondrial</t>
  </si>
  <si>
    <t>sp|P40937|RFC5_HUMAN</t>
  </si>
  <si>
    <t>P40937</t>
  </si>
  <si>
    <t>RFC5_HUMAN</t>
  </si>
  <si>
    <t>RFC5</t>
  </si>
  <si>
    <t>Replication factor C subunit 5</t>
  </si>
  <si>
    <t>sp|P40938|RFC3_HUMAN</t>
  </si>
  <si>
    <t>P40938</t>
  </si>
  <si>
    <t>RFC3_HUMAN</t>
  </si>
  <si>
    <t>RFC3</t>
  </si>
  <si>
    <t>Replication factor C subunit 3</t>
  </si>
  <si>
    <t>sp|P40939|ECHA_HUMAN</t>
  </si>
  <si>
    <t>P40939</t>
  </si>
  <si>
    <t>ECHA_HUMAN</t>
  </si>
  <si>
    <t>HADHA</t>
  </si>
  <si>
    <t>Trifunctional enzyme subunit alpha, mitochondrial</t>
  </si>
  <si>
    <t>sp|P41091|IF2G_HUMAN</t>
  </si>
  <si>
    <t>P41091</t>
  </si>
  <si>
    <t>IF2G_HUMAN</t>
  </si>
  <si>
    <t>EIF2S3</t>
  </si>
  <si>
    <t>Eukaryotic translation initiation factor 2 subunit 3</t>
  </si>
  <si>
    <t>sp|P41240|CSK_HUMAN</t>
  </si>
  <si>
    <t>P41240</t>
  </si>
  <si>
    <t>CSK_HUMAN</t>
  </si>
  <si>
    <t>CSK</t>
  </si>
  <si>
    <t>Tyrosine-protein kinase CSK</t>
  </si>
  <si>
    <t>sp|P41250|GARS_HUMAN</t>
  </si>
  <si>
    <t>P41250</t>
  </si>
  <si>
    <t>GARS_HUMAN</t>
  </si>
  <si>
    <t>GARS1</t>
  </si>
  <si>
    <t>Glycine--tRNA ligase</t>
  </si>
  <si>
    <t>sp|P41252|SYIC_HUMAN</t>
  </si>
  <si>
    <t>P41252</t>
  </si>
  <si>
    <t>SYIC_HUMAN</t>
  </si>
  <si>
    <t>IARS1</t>
  </si>
  <si>
    <t>Isoleucine--tRNA ligase, cytoplasmic</t>
  </si>
  <si>
    <t>sp|P42126|ECI1_HUMAN</t>
  </si>
  <si>
    <t>P42126</t>
  </si>
  <si>
    <t>ECI1_HUMAN</t>
  </si>
  <si>
    <t>ECI1</t>
  </si>
  <si>
    <t>Enoyl-CoA delta isomerase 1, mitochondrial</t>
  </si>
  <si>
    <t>sp|P42166|LAP2A_HUMAN</t>
  </si>
  <si>
    <t>P42166</t>
  </si>
  <si>
    <t>LAP2A_HUMAN</t>
  </si>
  <si>
    <t>TMPO</t>
  </si>
  <si>
    <t>Lamina-associated polypeptide 2, isoform alpha</t>
  </si>
  <si>
    <t>sp|P42224|STAT1_HUMAN</t>
  </si>
  <si>
    <t>P42224</t>
  </si>
  <si>
    <t>STAT1_HUMAN</t>
  </si>
  <si>
    <t>STAT1</t>
  </si>
  <si>
    <t>Signal transducer and activator of transcription 1-alpha/beta</t>
  </si>
  <si>
    <t>sp|P42285|MTREX_HUMAN</t>
  </si>
  <si>
    <t>P42285</t>
  </si>
  <si>
    <t>MTREX_HUMAN</t>
  </si>
  <si>
    <t>MTREX</t>
  </si>
  <si>
    <t>Exosome RNA helicase MTR4</t>
  </si>
  <si>
    <t>sp|P42357|HUTH_HUMAN</t>
  </si>
  <si>
    <t>P42357</t>
  </si>
  <si>
    <t>HUTH_HUMAN</t>
  </si>
  <si>
    <t>HAL</t>
  </si>
  <si>
    <t>Histidine ammonia-lyase</t>
  </si>
  <si>
    <t>sp|P42566|EPS15_HUMAN</t>
  </si>
  <si>
    <t>P42566</t>
  </si>
  <si>
    <t>EPS15_HUMAN</t>
  </si>
  <si>
    <t>EPS15</t>
  </si>
  <si>
    <t>Epidermal growth factor receptor substrate 15</t>
  </si>
  <si>
    <t>sp|P42677|RS27_HUMAN</t>
  </si>
  <si>
    <t>P42677</t>
  </si>
  <si>
    <t>RS27_HUMAN</t>
  </si>
  <si>
    <t>RPS27</t>
  </si>
  <si>
    <t>Small ribosomal subunit protein eS27</t>
  </si>
  <si>
    <t>sp|P42704|LPPRC_HUMAN</t>
  </si>
  <si>
    <t>P42704</t>
  </si>
  <si>
    <t>LPPRC_HUMAN</t>
  </si>
  <si>
    <t>LRPPRC</t>
  </si>
  <si>
    <t>Leucine-rich PPR motif-containing protein, mitochondrial</t>
  </si>
  <si>
    <t>sp|P42765|THIM_HUMAN</t>
  </si>
  <si>
    <t>P42765</t>
  </si>
  <si>
    <t>THIM_HUMAN</t>
  </si>
  <si>
    <t>ACAA2</t>
  </si>
  <si>
    <t>3-ketoacyl-CoA thiolase, mitochondrial</t>
  </si>
  <si>
    <t>sp|P42766|RL35_HUMAN</t>
  </si>
  <si>
    <t>P42766</t>
  </si>
  <si>
    <t>RL35_HUMAN</t>
  </si>
  <si>
    <t>RPL35</t>
  </si>
  <si>
    <t>Large ribosomal subunit protein uL29</t>
  </si>
  <si>
    <t>sp|P43243|MATR3_HUMAN</t>
  </si>
  <si>
    <t>P43243</t>
  </si>
  <si>
    <t>MATR3_HUMAN</t>
  </si>
  <si>
    <t>MATR3</t>
  </si>
  <si>
    <t>Matrin-3</t>
  </si>
  <si>
    <t>sp|P43246|MSH2_HUMAN</t>
  </si>
  <si>
    <t>P43246</t>
  </si>
  <si>
    <t>MSH2_HUMAN</t>
  </si>
  <si>
    <t>MSH2</t>
  </si>
  <si>
    <t>DNA mismatch repair protein Msh2</t>
  </si>
  <si>
    <t>sp|P43304|GPDM_HUMAN</t>
  </si>
  <si>
    <t>P43304</t>
  </si>
  <si>
    <t>GPDM_HUMAN</t>
  </si>
  <si>
    <t>GPD2</t>
  </si>
  <si>
    <t>Glycerol-3-phosphate dehydrogenase, mitochondrial</t>
  </si>
  <si>
    <t>sp|P43487|RANG_HUMAN</t>
  </si>
  <si>
    <t>P43487</t>
  </si>
  <si>
    <t>RANG_HUMAN</t>
  </si>
  <si>
    <t>RANBP1</t>
  </si>
  <si>
    <t>Ran-specific GTPase-activating protein</t>
  </si>
  <si>
    <t>sp|P43490|NAMPT_HUMAN</t>
  </si>
  <si>
    <t>P43490</t>
  </si>
  <si>
    <t>NAMPT_HUMAN</t>
  </si>
  <si>
    <t>NAMPT</t>
  </si>
  <si>
    <t>Nicotinamide phosphoribosyltransferase</t>
  </si>
  <si>
    <t>sp|P43686|PRS6B_HUMAN</t>
  </si>
  <si>
    <t>P43686</t>
  </si>
  <si>
    <t>PRS6B_HUMAN</t>
  </si>
  <si>
    <t>PSMC4</t>
  </si>
  <si>
    <t>26S proteasome regulatory subunit 6B</t>
  </si>
  <si>
    <t>sp|P45880|VDAC2_HUMAN</t>
  </si>
  <si>
    <t>P45880</t>
  </si>
  <si>
    <t>VDAC2_HUMAN</t>
  </si>
  <si>
    <t>VDAC2</t>
  </si>
  <si>
    <t>Non-selective voltage-gated ion channel VDAC2</t>
  </si>
  <si>
    <t>sp|P45973|CBX5_HUMAN</t>
  </si>
  <si>
    <t>P45973</t>
  </si>
  <si>
    <t>CBX5_HUMAN</t>
  </si>
  <si>
    <t>CBX5</t>
  </si>
  <si>
    <t>Chromobox protein homolog 5</t>
  </si>
  <si>
    <t>sp|P45974|UBP5_HUMAN</t>
  </si>
  <si>
    <t>P45974</t>
  </si>
  <si>
    <t>UBP5_HUMAN</t>
  </si>
  <si>
    <t>USP5</t>
  </si>
  <si>
    <t>Ubiquitin carboxyl-terminal hydrolase 5</t>
  </si>
  <si>
    <t>sp|P46013|KI67_HUMAN</t>
  </si>
  <si>
    <t>P46013</t>
  </si>
  <si>
    <t>KI67_HUMAN</t>
  </si>
  <si>
    <t>MKI67</t>
  </si>
  <si>
    <t>Proliferation marker protein Ki-67</t>
  </si>
  <si>
    <t>sp|P46060|RAGP1_HUMAN</t>
  </si>
  <si>
    <t>P46060</t>
  </si>
  <si>
    <t>RAGP1_HUMAN</t>
  </si>
  <si>
    <t>RANGAP1</t>
  </si>
  <si>
    <t>Ran GTPase-activating protein 1</t>
  </si>
  <si>
    <t>sp|P46063|RECQ1_HUMAN</t>
  </si>
  <si>
    <t>P46063</t>
  </si>
  <si>
    <t>RECQ1_HUMAN</t>
  </si>
  <si>
    <t>RECQL</t>
  </si>
  <si>
    <t>ATP-dependent DNA helicase Q1</t>
  </si>
  <si>
    <t>sp|P46087|NOP2_HUMAN</t>
  </si>
  <si>
    <t>P46087</t>
  </si>
  <si>
    <t>NOP2_HUMAN</t>
  </si>
  <si>
    <t>NOP2</t>
  </si>
  <si>
    <t>28S rRNA (cytosine(4447)-C(5))-methyltransferase</t>
  </si>
  <si>
    <t>sp|P46109|CRKL_HUMAN</t>
  </si>
  <si>
    <t>P46109</t>
  </si>
  <si>
    <t>CRKL_HUMAN</t>
  </si>
  <si>
    <t>CRKL</t>
  </si>
  <si>
    <t>Crk-like protein</t>
  </si>
  <si>
    <t>sp|P46379|BAG6_HUMAN</t>
  </si>
  <si>
    <t>P46379</t>
  </si>
  <si>
    <t>BAG6_HUMAN</t>
  </si>
  <si>
    <t>BAG6</t>
  </si>
  <si>
    <t>Large proline-rich protein BAG6</t>
  </si>
  <si>
    <t>sp|P46459|NSF_HUMAN</t>
  </si>
  <si>
    <t>P46459</t>
  </si>
  <si>
    <t>NSF_HUMAN</t>
  </si>
  <si>
    <t>NSF</t>
  </si>
  <si>
    <t>Vesicle-fusing ATPase</t>
  </si>
  <si>
    <t>sp|P46776|RL27A_HUMAN</t>
  </si>
  <si>
    <t>P46776</t>
  </si>
  <si>
    <t>RL27A_HUMAN</t>
  </si>
  <si>
    <t>RPL27A</t>
  </si>
  <si>
    <t>Large ribosomal subunit protein uL15</t>
  </si>
  <si>
    <t>sp|P46777|RL5_HUMAN</t>
  </si>
  <si>
    <t>P46777</t>
  </si>
  <si>
    <t>RL5_HUMAN</t>
  </si>
  <si>
    <t>RPL5</t>
  </si>
  <si>
    <t>Large ribosomal subunit protein uL18</t>
  </si>
  <si>
    <t>sp|P46778|RL21_HUMAN</t>
  </si>
  <si>
    <t>P46778</t>
  </si>
  <si>
    <t>RL21_HUMAN</t>
  </si>
  <si>
    <t>RPL21</t>
  </si>
  <si>
    <t>Large ribosomal subunit protein eL21</t>
  </si>
  <si>
    <t>sp|P46779|RL28_HUMAN</t>
  </si>
  <si>
    <t>P46779</t>
  </si>
  <si>
    <t>RL28_HUMAN</t>
  </si>
  <si>
    <t>RPL28</t>
  </si>
  <si>
    <t>Large ribosomal subunit protein eL28</t>
  </si>
  <si>
    <t>sp|P46781|RS9_HUMAN</t>
  </si>
  <si>
    <t>P46781</t>
  </si>
  <si>
    <t>RS9_HUMAN</t>
  </si>
  <si>
    <t>RPS9</t>
  </si>
  <si>
    <t>Small ribosomal subunit protein uS4</t>
  </si>
  <si>
    <t>sp|P46782|RS5_HUMAN</t>
  </si>
  <si>
    <t>P46782</t>
  </si>
  <si>
    <t>RS5_HUMAN</t>
  </si>
  <si>
    <t>RPS5</t>
  </si>
  <si>
    <t>Small ribosomal subunit protein uS7</t>
  </si>
  <si>
    <t>sp|P46783|RS10_HUMAN</t>
  </si>
  <si>
    <t>P46783</t>
  </si>
  <si>
    <t>RS10_HUMAN</t>
  </si>
  <si>
    <t>RPS10</t>
  </si>
  <si>
    <t>Small ribosomal subunit protein eS10</t>
  </si>
  <si>
    <t>sp|P46821|MAP1B_HUMAN</t>
  </si>
  <si>
    <t>P46821</t>
  </si>
  <si>
    <t>MAP1B_HUMAN</t>
  </si>
  <si>
    <t>MAP1B</t>
  </si>
  <si>
    <t>Microtubule-associated protein 1B</t>
  </si>
  <si>
    <t>sp|P46926|GNPI1_HUMAN</t>
  </si>
  <si>
    <t>P46926</t>
  </si>
  <si>
    <t>GNPI1_HUMAN</t>
  </si>
  <si>
    <t>GNPDA1</t>
  </si>
  <si>
    <t>Glucosamine-6-phosphate deaminase 1</t>
  </si>
  <si>
    <t>sp|P46939|UTRN_HUMAN</t>
  </si>
  <si>
    <t>P46939</t>
  </si>
  <si>
    <t>UTRN_HUMAN</t>
  </si>
  <si>
    <t>UTRN</t>
  </si>
  <si>
    <t>Utrophin</t>
  </si>
  <si>
    <t>sp|P46940|IQGA1_HUMAN</t>
  </si>
  <si>
    <t>P46940</t>
  </si>
  <si>
    <t>IQGA1_HUMAN</t>
  </si>
  <si>
    <t>IQGAP1</t>
  </si>
  <si>
    <t>Ras GTPase-activating-like protein IQGAP1</t>
  </si>
  <si>
    <t>sp|P47755|CAZA2_HUMAN</t>
  </si>
  <si>
    <t>P47755</t>
  </si>
  <si>
    <t>CAZA2_HUMAN</t>
  </si>
  <si>
    <t>CAPZA2</t>
  </si>
  <si>
    <t>F-actin-capping protein subunit alpha-2</t>
  </si>
  <si>
    <t>sp|P47756|CAPZB_HUMAN</t>
  </si>
  <si>
    <t>P47756</t>
  </si>
  <si>
    <t>CAPZB_HUMAN</t>
  </si>
  <si>
    <t>CAPZB</t>
  </si>
  <si>
    <t>F-actin-capping protein subunit beta</t>
  </si>
  <si>
    <t>sp|P47897|SYQ_HUMAN</t>
  </si>
  <si>
    <t>P47897</t>
  </si>
  <si>
    <t>SYQ_HUMAN</t>
  </si>
  <si>
    <t>QARS1</t>
  </si>
  <si>
    <t>Glutamine--tRNA ligase</t>
  </si>
  <si>
    <t>sp|P47929|LEG7_HUMAN</t>
  </si>
  <si>
    <t>P47929</t>
  </si>
  <si>
    <t>LEG7_HUMAN</t>
  </si>
  <si>
    <t>LGALS7</t>
  </si>
  <si>
    <t>Galectin-7</t>
  </si>
  <si>
    <t>sp|P48047|ATPO_HUMAN</t>
  </si>
  <si>
    <t>P48047</t>
  </si>
  <si>
    <t>ATPO_HUMAN</t>
  </si>
  <si>
    <t>ATP5PO</t>
  </si>
  <si>
    <t>ATP synthase peripheral stalk subunit OSCP, mitochondrial</t>
  </si>
  <si>
    <t>sp|P48147|PPCE_HUMAN</t>
  </si>
  <si>
    <t>P48147</t>
  </si>
  <si>
    <t>PPCE_HUMAN</t>
  </si>
  <si>
    <t>PREP</t>
  </si>
  <si>
    <t>Prolyl endopeptidase</t>
  </si>
  <si>
    <t>sp|P48444|COPD_HUMAN</t>
  </si>
  <si>
    <t>P48444</t>
  </si>
  <si>
    <t>COPD_HUMAN</t>
  </si>
  <si>
    <t>ARCN1</t>
  </si>
  <si>
    <t>Coatomer subunit delta</t>
  </si>
  <si>
    <t>sp|P48556|PSMD8_HUMAN</t>
  </si>
  <si>
    <t>P48556</t>
  </si>
  <si>
    <t>PSMD8_HUMAN</t>
  </si>
  <si>
    <t>PSMD8</t>
  </si>
  <si>
    <t>26S proteasome non-ATPase regulatory subunit 8</t>
  </si>
  <si>
    <t>sp|P48594|SPB4_HUMAN</t>
  </si>
  <si>
    <t>P48594</t>
  </si>
  <si>
    <t>SPB4_HUMAN</t>
  </si>
  <si>
    <t>SERPINB4</t>
  </si>
  <si>
    <t>Serpin B4</t>
  </si>
  <si>
    <t>sp|P48634|PRC2A_HUMAN</t>
  </si>
  <si>
    <t>P48634</t>
  </si>
  <si>
    <t>PRC2A_HUMAN</t>
  </si>
  <si>
    <t>PRRC2A</t>
  </si>
  <si>
    <t>Protein PRRC2A</t>
  </si>
  <si>
    <t>sp|P48643|TCPE_HUMAN</t>
  </si>
  <si>
    <t>P48643</t>
  </si>
  <si>
    <t>TCPE_HUMAN</t>
  </si>
  <si>
    <t>CCT5</t>
  </si>
  <si>
    <t>T-complex protein 1 subunit epsilon</t>
  </si>
  <si>
    <t>sp|P48681|NEST_HUMAN</t>
  </si>
  <si>
    <t>P48681</t>
  </si>
  <si>
    <t>NEST_HUMAN</t>
  </si>
  <si>
    <t>NES</t>
  </si>
  <si>
    <t>Nestin</t>
  </si>
  <si>
    <t>sp|P48739|PIPNB_HUMAN</t>
  </si>
  <si>
    <t>P48739</t>
  </si>
  <si>
    <t>PIPNB_HUMAN</t>
  </si>
  <si>
    <t>PITPNB</t>
  </si>
  <si>
    <t>Phosphatidylinositol transfer protein beta isoform</t>
  </si>
  <si>
    <t>sp|P49005|DPOD2_HUMAN</t>
  </si>
  <si>
    <t>P49005</t>
  </si>
  <si>
    <t>DPOD2_HUMAN</t>
  </si>
  <si>
    <t>POLD2</t>
  </si>
  <si>
    <t>DNA polymerase delta subunit 2</t>
  </si>
  <si>
    <t>sp|P49189|AL9A1_HUMAN</t>
  </si>
  <si>
    <t>P49189</t>
  </si>
  <si>
    <t>AL9A1_HUMAN</t>
  </si>
  <si>
    <t>ALDH9A1</t>
  </si>
  <si>
    <t>4-trimethylaminobutyraldehyde dehydrogenase</t>
  </si>
  <si>
    <t>sp|P49207|RL34_HUMAN</t>
  </si>
  <si>
    <t>P49207</t>
  </si>
  <si>
    <t>RL34_HUMAN</t>
  </si>
  <si>
    <t>RPL34</t>
  </si>
  <si>
    <t>Large ribosomal subunit protein eL34</t>
  </si>
  <si>
    <t>sp|P49247|RPIA_HUMAN</t>
  </si>
  <si>
    <t>P49247</t>
  </si>
  <si>
    <t>RPIA_HUMAN</t>
  </si>
  <si>
    <t>RPIA</t>
  </si>
  <si>
    <t>Ribose-5-phosphate isomerase</t>
  </si>
  <si>
    <t>sp|P49321|NASP_HUMAN</t>
  </si>
  <si>
    <t>P49321</t>
  </si>
  <si>
    <t>NASP_HUMAN</t>
  </si>
  <si>
    <t>NASP</t>
  </si>
  <si>
    <t>Nuclear autoantigenic sperm protein</t>
  </si>
  <si>
    <t>sp|P49327|FAS_HUMAN</t>
  </si>
  <si>
    <t>P49327</t>
  </si>
  <si>
    <t>FAS_HUMAN</t>
  </si>
  <si>
    <t>FASN</t>
  </si>
  <si>
    <t>Fatty acid synthase</t>
  </si>
  <si>
    <t>sp|P49368|TCPG_HUMAN</t>
  </si>
  <si>
    <t>P49368</t>
  </si>
  <si>
    <t>TCPG_HUMAN</t>
  </si>
  <si>
    <t>CCT3</t>
  </si>
  <si>
    <t>T-complex protein 1 subunit gamma</t>
  </si>
  <si>
    <t>sp|P49406|RM19_HUMAN</t>
  </si>
  <si>
    <t>P49406</t>
  </si>
  <si>
    <t>RM19_HUMAN</t>
  </si>
  <si>
    <t>MRPL19</t>
  </si>
  <si>
    <t>Large ribosomal subunit protein bL19m</t>
  </si>
  <si>
    <t>sp|P49411|EFTU_HUMAN</t>
  </si>
  <si>
    <t>P49411</t>
  </si>
  <si>
    <t>EFTU_HUMAN</t>
  </si>
  <si>
    <t>TUFM</t>
  </si>
  <si>
    <t>Elongation factor Tu, mitochondrial</t>
  </si>
  <si>
    <t>sp|P49419|AL7A1_HUMAN</t>
  </si>
  <si>
    <t>P49419</t>
  </si>
  <si>
    <t>AL7A1_HUMAN</t>
  </si>
  <si>
    <t>ALDH7A1</t>
  </si>
  <si>
    <t>Alpha-aminoadipic semialdehyde dehydrogenase</t>
  </si>
  <si>
    <t>sp|P49588|SYAC_HUMAN</t>
  </si>
  <si>
    <t>P49588</t>
  </si>
  <si>
    <t>SYAC_HUMAN</t>
  </si>
  <si>
    <t>AARS1</t>
  </si>
  <si>
    <t>Alanine--tRNA ligase, cytoplasmic</t>
  </si>
  <si>
    <t>sp|P49589|SYCC_HUMAN</t>
  </si>
  <si>
    <t>P49589</t>
  </si>
  <si>
    <t>SYCC_HUMAN</t>
  </si>
  <si>
    <t>CARS1</t>
  </si>
  <si>
    <t>Cysteine--tRNA ligase, cytoplasmic</t>
  </si>
  <si>
    <t>sp|P49591|SYSC_HUMAN</t>
  </si>
  <si>
    <t>P49591</t>
  </si>
  <si>
    <t>SYSC_HUMAN</t>
  </si>
  <si>
    <t>SARS1</t>
  </si>
  <si>
    <t>Serine--tRNA ligase, cytoplasmic</t>
  </si>
  <si>
    <t>sp|P49643|PRI2_HUMAN</t>
  </si>
  <si>
    <t>P49643</t>
  </si>
  <si>
    <t>PRI2_HUMAN</t>
  </si>
  <si>
    <t>PRIM2</t>
  </si>
  <si>
    <t>DNA primase large subunit</t>
  </si>
  <si>
    <t>sp|P49720|PSB3_HUMAN</t>
  </si>
  <si>
    <t>P49720</t>
  </si>
  <si>
    <t>PSB3_HUMAN</t>
  </si>
  <si>
    <t>PSMB3</t>
  </si>
  <si>
    <t>Proteasome subunit beta type-3</t>
  </si>
  <si>
    <t>sp|P49721|PSB2_HUMAN</t>
  </si>
  <si>
    <t>P49721</t>
  </si>
  <si>
    <t>PSB2_HUMAN</t>
  </si>
  <si>
    <t>PSMB2</t>
  </si>
  <si>
    <t>Proteasome subunit beta type-2</t>
  </si>
  <si>
    <t>sp|P49736|MCM2_HUMAN</t>
  </si>
  <si>
    <t>P49736</t>
  </si>
  <si>
    <t>MCM2_HUMAN</t>
  </si>
  <si>
    <t>MCM2</t>
  </si>
  <si>
    <t>DNA replication licensing factor MCM2</t>
  </si>
  <si>
    <t>sp|P49748|ACADV_HUMAN</t>
  </si>
  <si>
    <t>P49748</t>
  </si>
  <si>
    <t>ACADV_HUMAN</t>
  </si>
  <si>
    <t>ACADVL</t>
  </si>
  <si>
    <t>Very long-chain specific acyl-CoA dehydrogenase, mitochondrial</t>
  </si>
  <si>
    <t>sp|P49755|TMEDA_HUMAN</t>
  </si>
  <si>
    <t>P49755</t>
  </si>
  <si>
    <t>TMEDA_HUMAN</t>
  </si>
  <si>
    <t>TMED10</t>
  </si>
  <si>
    <t>Transmembrane emp24 domain-containing protein 10</t>
  </si>
  <si>
    <t>sp|P49756|RBM25_HUMAN</t>
  </si>
  <si>
    <t>P49756</t>
  </si>
  <si>
    <t>RBM25_HUMAN</t>
  </si>
  <si>
    <t>RBM25</t>
  </si>
  <si>
    <t>RNA-binding protein 25</t>
  </si>
  <si>
    <t>sp|P49792|RBP2_HUMAN</t>
  </si>
  <si>
    <t>P49792</t>
  </si>
  <si>
    <t>RBP2_HUMAN</t>
  </si>
  <si>
    <t>RANBP2</t>
  </si>
  <si>
    <t>E3 SUMO-protein ligase RanBP2</t>
  </si>
  <si>
    <t>sp|P49903|SPS1_HUMAN</t>
  </si>
  <si>
    <t>P49903</t>
  </si>
  <si>
    <t>SPS1_HUMAN</t>
  </si>
  <si>
    <t>SEPHS1</t>
  </si>
  <si>
    <t>Selenide, water dikinase 1</t>
  </si>
  <si>
    <t>sp|P49915|GUAA_HUMAN</t>
  </si>
  <si>
    <t>P49915</t>
  </si>
  <si>
    <t>GUAA_HUMAN</t>
  </si>
  <si>
    <t>GMPS</t>
  </si>
  <si>
    <t>GMP synthase [glutamine-hydrolyzing]</t>
  </si>
  <si>
    <t>sp|P49916|DNLI3_HUMAN</t>
  </si>
  <si>
    <t>P49916</t>
  </si>
  <si>
    <t>DNLI3_HUMAN</t>
  </si>
  <si>
    <t>LIG3</t>
  </si>
  <si>
    <t>DNA ligase 3</t>
  </si>
  <si>
    <t>sp|P49959|MRE11_HUMAN</t>
  </si>
  <si>
    <t>P49959</t>
  </si>
  <si>
    <t>MRE11_HUMAN</t>
  </si>
  <si>
    <t>MRE11</t>
  </si>
  <si>
    <t>Double-strand break repair protein MRE11</t>
  </si>
  <si>
    <t>sp|P50213|IDH3A_HUMAN</t>
  </si>
  <si>
    <t>P50213</t>
  </si>
  <si>
    <t>IDH3A_HUMAN</t>
  </si>
  <si>
    <t>IDH3A</t>
  </si>
  <si>
    <t>Isocitrate dehydrogenase [NAD] subunit alpha, mitochondrial</t>
  </si>
  <si>
    <t>sp|P50395|GDIB_HUMAN</t>
  </si>
  <si>
    <t>P50395</t>
  </si>
  <si>
    <t>GDIB_HUMAN</t>
  </si>
  <si>
    <t>GDI2</t>
  </si>
  <si>
    <t>Rab GDP dissociation inhibitor beta</t>
  </si>
  <si>
    <t>sp|P50402|EMD_HUMAN</t>
  </si>
  <si>
    <t>P50402</t>
  </si>
  <si>
    <t>EMD_HUMAN</t>
  </si>
  <si>
    <t>EMD</t>
  </si>
  <si>
    <t>Emerin</t>
  </si>
  <si>
    <t>sp|P50454|SERPH_HUMAN</t>
  </si>
  <si>
    <t>P50454</t>
  </si>
  <si>
    <t>SERPH_HUMAN</t>
  </si>
  <si>
    <t>SERPINH1</t>
  </si>
  <si>
    <t>Serpin H1</t>
  </si>
  <si>
    <t>sp|P50502|F10A1_HUMAN</t>
  </si>
  <si>
    <t>P50502</t>
  </si>
  <si>
    <t>F10A1_HUMAN</t>
  </si>
  <si>
    <t>ST13</t>
  </si>
  <si>
    <t>Hsc70-interacting protein</t>
  </si>
  <si>
    <t>sp|P50552|VASP_HUMAN</t>
  </si>
  <si>
    <t>P50552</t>
  </si>
  <si>
    <t>VASP_HUMAN</t>
  </si>
  <si>
    <t>VASP</t>
  </si>
  <si>
    <t>Vasodilator-stimulated phosphoprotein</t>
  </si>
  <si>
    <t>sp|P50570|DYN2_HUMAN</t>
  </si>
  <si>
    <t>P50570</t>
  </si>
  <si>
    <t>DYN2_HUMAN</t>
  </si>
  <si>
    <t>DNM2</t>
  </si>
  <si>
    <t>Dynamin-2</t>
  </si>
  <si>
    <t>sp|P50613|CDK7_HUMAN</t>
  </si>
  <si>
    <t>P50613</t>
  </si>
  <si>
    <t>CDK7_HUMAN</t>
  </si>
  <si>
    <t>CDK7</t>
  </si>
  <si>
    <t>Cyclin-dependent kinase 7</t>
  </si>
  <si>
    <t>sp|P50748|KNTC1_HUMAN</t>
  </si>
  <si>
    <t>P50748</t>
  </si>
  <si>
    <t>KNTC1_HUMAN</t>
  </si>
  <si>
    <t>KNTC1</t>
  </si>
  <si>
    <t>Kinetochore-associated protein 1</t>
  </si>
  <si>
    <t>sp|P50750|CDK9_HUMAN</t>
  </si>
  <si>
    <t>P50750</t>
  </si>
  <si>
    <t>CDK9_HUMAN</t>
  </si>
  <si>
    <t>CDK9</t>
  </si>
  <si>
    <t>Cyclin-dependent kinase 9</t>
  </si>
  <si>
    <t>sp|P50914|RL14_HUMAN</t>
  </si>
  <si>
    <t>P50914</t>
  </si>
  <si>
    <t>RL14_HUMAN</t>
  </si>
  <si>
    <t>RPL14</t>
  </si>
  <si>
    <t>Large ribosomal subunit protein eL14</t>
  </si>
  <si>
    <t>sp|P50990|TCPQ_HUMAN</t>
  </si>
  <si>
    <t>P50990</t>
  </si>
  <si>
    <t>TCPQ_HUMAN</t>
  </si>
  <si>
    <t>CCT8</t>
  </si>
  <si>
    <t>T-complex protein 1 subunit theta</t>
  </si>
  <si>
    <t>sp|P50991|TCPD_HUMAN</t>
  </si>
  <si>
    <t>P50991</t>
  </si>
  <si>
    <t>TCPD_HUMAN</t>
  </si>
  <si>
    <t>CCT4</t>
  </si>
  <si>
    <t>T-complex protein 1 subunit delta</t>
  </si>
  <si>
    <t>sp|P50995|ANX11_HUMAN</t>
  </si>
  <si>
    <t>P50995</t>
  </si>
  <si>
    <t>ANX11_HUMAN</t>
  </si>
  <si>
    <t>ANXA11</t>
  </si>
  <si>
    <t>Annexin A11</t>
  </si>
  <si>
    <t>sp|P51114|FXR1_HUMAN</t>
  </si>
  <si>
    <t>P51114</t>
  </si>
  <si>
    <t>FXR1_HUMAN</t>
  </si>
  <si>
    <t>FXR1</t>
  </si>
  <si>
    <t>RNA-binding protein FXR1</t>
  </si>
  <si>
    <t>sp|P51148|RAB5C_HUMAN</t>
  </si>
  <si>
    <t>P51148</t>
  </si>
  <si>
    <t>RAB5C_HUMAN</t>
  </si>
  <si>
    <t>RAB5C</t>
  </si>
  <si>
    <t>Ras-related protein Rab-5C</t>
  </si>
  <si>
    <t>sp|P51149|RAB7A_HUMAN</t>
  </si>
  <si>
    <t>P51149</t>
  </si>
  <si>
    <t>RAB7A_HUMAN</t>
  </si>
  <si>
    <t>RAB7A</t>
  </si>
  <si>
    <t>Ras-related protein Rab-7a</t>
  </si>
  <si>
    <t>sp|P51153|RAB13_HUMAN</t>
  </si>
  <si>
    <t>P51153</t>
  </si>
  <si>
    <t>RAB13_HUMAN</t>
  </si>
  <si>
    <t>RAB13</t>
  </si>
  <si>
    <t>Ras-related protein Rab-13</t>
  </si>
  <si>
    <t>sp|P51398|RT29_HUMAN</t>
  </si>
  <si>
    <t>P51398</t>
  </si>
  <si>
    <t>RT29_HUMAN</t>
  </si>
  <si>
    <t>DAP3</t>
  </si>
  <si>
    <t>Small ribosomal subunit protein mS29</t>
  </si>
  <si>
    <t>sp|P51452|DUS3_HUMAN</t>
  </si>
  <si>
    <t>P51452</t>
  </si>
  <si>
    <t>DUS3_HUMAN</t>
  </si>
  <si>
    <t>DUSP3</t>
  </si>
  <si>
    <t>Dual specificity protein phosphatase 3</t>
  </si>
  <si>
    <t>sp|P51532|SMCA4_HUMAN</t>
  </si>
  <si>
    <t>P51532</t>
  </si>
  <si>
    <t>SMCA4_HUMAN</t>
  </si>
  <si>
    <t>SMARCA4</t>
  </si>
  <si>
    <t>SWI/SNF-related matrix-associated actin-dependent regulator of chromatin subfamily A member 4</t>
  </si>
  <si>
    <t>sp|P51570|GALK1_HUMAN</t>
  </si>
  <si>
    <t>P51570</t>
  </si>
  <si>
    <t>GALK1_HUMAN</t>
  </si>
  <si>
    <t>GALK1</t>
  </si>
  <si>
    <t>Galactokinase</t>
  </si>
  <si>
    <t>sp|P51572|BAP31_HUMAN</t>
  </si>
  <si>
    <t>P51572</t>
  </si>
  <si>
    <t>BAP31_HUMAN</t>
  </si>
  <si>
    <t>BCAP31</t>
  </si>
  <si>
    <t>B-cell receptor-associated protein 31</t>
  </si>
  <si>
    <t>sp|P51610|HCFC1_HUMAN</t>
  </si>
  <si>
    <t>P51610</t>
  </si>
  <si>
    <t>HCFC1_HUMAN</t>
  </si>
  <si>
    <t>HCFC1</t>
  </si>
  <si>
    <t>Host cell factor 1</t>
  </si>
  <si>
    <t>sp|P51648|AL3A2_HUMAN</t>
  </si>
  <si>
    <t>P51648</t>
  </si>
  <si>
    <t>AL3A2_HUMAN</t>
  </si>
  <si>
    <t>ALDH3A2</t>
  </si>
  <si>
    <t>Aldehyde dehydrogenase family 3 member A2</t>
  </si>
  <si>
    <t>sp|P51659|DHB4_HUMAN</t>
  </si>
  <si>
    <t>P51659</t>
  </si>
  <si>
    <t>DHB4_HUMAN</t>
  </si>
  <si>
    <t>HSD17B4</t>
  </si>
  <si>
    <t>Peroxisomal multifunctional enzyme type 2</t>
  </si>
  <si>
    <t>sp|P51665|PSMD7_HUMAN</t>
  </si>
  <si>
    <t>P51665</t>
  </si>
  <si>
    <t>PSMD7_HUMAN</t>
  </si>
  <si>
    <t>PSMD7</t>
  </si>
  <si>
    <t>26S proteasome non-ATPase regulatory subunit 7</t>
  </si>
  <si>
    <t>sp|P51858|HDGF_HUMAN</t>
  </si>
  <si>
    <t>P51858</t>
  </si>
  <si>
    <t>HDGF_HUMAN</t>
  </si>
  <si>
    <t>HDGF</t>
  </si>
  <si>
    <t>Hepatoma-derived growth factor</t>
  </si>
  <si>
    <t>sp|P51991|ROA3_HUMAN</t>
  </si>
  <si>
    <t>P51991</t>
  </si>
  <si>
    <t>ROA3_HUMAN</t>
  </si>
  <si>
    <t>HNRNPA3</t>
  </si>
  <si>
    <t>Heterogeneous nuclear ribonucleoprotein A3</t>
  </si>
  <si>
    <t>sp|P52209|6PGD_HUMAN</t>
  </si>
  <si>
    <t>P52209</t>
  </si>
  <si>
    <t>6PGD_HUMAN</t>
  </si>
  <si>
    <t>PGD</t>
  </si>
  <si>
    <t>6-phosphogluconate dehydrogenase, decarboxylating</t>
  </si>
  <si>
    <t>sp|P52272|HNRPM_HUMAN</t>
  </si>
  <si>
    <t>P52272</t>
  </si>
  <si>
    <t>HNRPM_HUMAN</t>
  </si>
  <si>
    <t>HNRNPM</t>
  </si>
  <si>
    <t>Heterogeneous nuclear ribonucleoprotein M</t>
  </si>
  <si>
    <t>sp|P52292|IMA1_HUMAN</t>
  </si>
  <si>
    <t>P52292</t>
  </si>
  <si>
    <t>IMA1_HUMAN</t>
  </si>
  <si>
    <t>KPNA2</t>
  </si>
  <si>
    <t>Importin subunit alpha-1</t>
  </si>
  <si>
    <t>sp|P52294|IMA5_HUMAN</t>
  </si>
  <si>
    <t>P52294</t>
  </si>
  <si>
    <t>IMA5_HUMAN</t>
  </si>
  <si>
    <t>KPNA1</t>
  </si>
  <si>
    <t>Importin subunit alpha-5</t>
  </si>
  <si>
    <t>sp|P52565|GDIR1_HUMAN</t>
  </si>
  <si>
    <t>P52565</t>
  </si>
  <si>
    <t>GDIR1_HUMAN</t>
  </si>
  <si>
    <t>ARHGDIA</t>
  </si>
  <si>
    <t>Rho GDP-dissociation inhibitor 1</t>
  </si>
  <si>
    <t>sp|P52597|HNRPF_HUMAN</t>
  </si>
  <si>
    <t>P52597</t>
  </si>
  <si>
    <t>HNRPF_HUMAN</t>
  </si>
  <si>
    <t>HNRNPF</t>
  </si>
  <si>
    <t>Heterogeneous nuclear ribonucleoprotein F</t>
  </si>
  <si>
    <t>sp|P52701|MSH6_HUMAN</t>
  </si>
  <si>
    <t>P52701</t>
  </si>
  <si>
    <t>MSH6_HUMAN</t>
  </si>
  <si>
    <t>MSH6</t>
  </si>
  <si>
    <t>DNA mismatch repair protein Msh6</t>
  </si>
  <si>
    <t>sp|P52732|KIF11_HUMAN</t>
  </si>
  <si>
    <t>P52732</t>
  </si>
  <si>
    <t>KIF11_HUMAN</t>
  </si>
  <si>
    <t>KIF11</t>
  </si>
  <si>
    <t>Kinesin-like protein KIF11</t>
  </si>
  <si>
    <t>sp|P52788|SPSY_HUMAN</t>
  </si>
  <si>
    <t>P52788</t>
  </si>
  <si>
    <t>SPSY_HUMAN</t>
  </si>
  <si>
    <t>SMS</t>
  </si>
  <si>
    <t>Spermine synthase</t>
  </si>
  <si>
    <t>sp|P52815|RM12_HUMAN</t>
  </si>
  <si>
    <t>P52815</t>
  </si>
  <si>
    <t>RM12_HUMAN</t>
  </si>
  <si>
    <t>MRPL12</t>
  </si>
  <si>
    <t>Large ribosomal subunit protein bL12m</t>
  </si>
  <si>
    <t>sp|P52907|CAZA1_HUMAN</t>
  </si>
  <si>
    <t>P52907</t>
  </si>
  <si>
    <t>CAZA1_HUMAN</t>
  </si>
  <si>
    <t>CAPZA1</t>
  </si>
  <si>
    <t>F-actin-capping protein subunit alpha-1</t>
  </si>
  <si>
    <t>sp|P52948|NUP98_HUMAN</t>
  </si>
  <si>
    <t>P52948</t>
  </si>
  <si>
    <t>NUP98_HUMAN</t>
  </si>
  <si>
    <t>NUP98</t>
  </si>
  <si>
    <t>Nuclear pore complex protein Nup98-Nup96</t>
  </si>
  <si>
    <t>sp|P53004|BIEA_HUMAN</t>
  </si>
  <si>
    <t>P53004</t>
  </si>
  <si>
    <t>BIEA_HUMAN</t>
  </si>
  <si>
    <t>BLVRA</t>
  </si>
  <si>
    <t>Biliverdin reductase A</t>
  </si>
  <si>
    <t>sp|P53007|TXTP_HUMAN</t>
  </si>
  <si>
    <t>P53007</t>
  </si>
  <si>
    <t>TXTP_HUMAN</t>
  </si>
  <si>
    <t>SLC25A1</t>
  </si>
  <si>
    <t>Tricarboxylate transport protein, mitochondrial</t>
  </si>
  <si>
    <t>sp|P53041|PPP5_HUMAN</t>
  </si>
  <si>
    <t>P53041</t>
  </si>
  <si>
    <t>PPP5_HUMAN</t>
  </si>
  <si>
    <t>PPP5C</t>
  </si>
  <si>
    <t>Serine/threonine-protein phosphatase 5</t>
  </si>
  <si>
    <t>sp|P53396|ACLY_HUMAN</t>
  </si>
  <si>
    <t>P53396</t>
  </si>
  <si>
    <t>ACLY_HUMAN</t>
  </si>
  <si>
    <t>ACLY</t>
  </si>
  <si>
    <t>ATP-citrate synthase</t>
  </si>
  <si>
    <t>sp|P53582|MAP11_HUMAN</t>
  </si>
  <si>
    <t>P53582</t>
  </si>
  <si>
    <t>MAP11_HUMAN</t>
  </si>
  <si>
    <t>METAP1</t>
  </si>
  <si>
    <t>Methionine aminopeptidase 1</t>
  </si>
  <si>
    <t>sp|P53597|SUCA_HUMAN</t>
  </si>
  <si>
    <t>P53597</t>
  </si>
  <si>
    <t>SUCA_HUMAN</t>
  </si>
  <si>
    <t>SUCLG1</t>
  </si>
  <si>
    <t>Succinate--CoA ligase [ADP/GDP-forming] subunit alpha, mitochondrial</t>
  </si>
  <si>
    <t>sp|P53618|COPB_HUMAN</t>
  </si>
  <si>
    <t>P53618</t>
  </si>
  <si>
    <t>COPB_HUMAN</t>
  </si>
  <si>
    <t>COPB1</t>
  </si>
  <si>
    <t>Coatomer subunit beta</t>
  </si>
  <si>
    <t>sp|P53621|COPA_HUMAN</t>
  </si>
  <si>
    <t>P53621</t>
  </si>
  <si>
    <t>COPA_HUMAN</t>
  </si>
  <si>
    <t>COPA</t>
  </si>
  <si>
    <t>Coatomer subunit alpha</t>
  </si>
  <si>
    <t>sp|P53990|IST1_HUMAN</t>
  </si>
  <si>
    <t>P53990</t>
  </si>
  <si>
    <t>IST1_HUMAN</t>
  </si>
  <si>
    <t>IST1</t>
  </si>
  <si>
    <t>IST1 homolog</t>
  </si>
  <si>
    <t>sp|P53992|SC24C_HUMAN</t>
  </si>
  <si>
    <t>P53992</t>
  </si>
  <si>
    <t>SC24C_HUMAN</t>
  </si>
  <si>
    <t>SEC24C</t>
  </si>
  <si>
    <t>Protein transport protein Sec24C</t>
  </si>
  <si>
    <t>sp|P53999|TCP4_HUMAN</t>
  </si>
  <si>
    <t>P53999</t>
  </si>
  <si>
    <t>TCP4_HUMAN</t>
  </si>
  <si>
    <t>SUB1</t>
  </si>
  <si>
    <t>Activated RNA polymerase II transcriptional coactivator p15</t>
  </si>
  <si>
    <t>sp|P54136|SYRC_HUMAN</t>
  </si>
  <si>
    <t>P54136</t>
  </si>
  <si>
    <t>SYRC_HUMAN</t>
  </si>
  <si>
    <t>RARS1</t>
  </si>
  <si>
    <t>Arginine--tRNA ligase, cytoplasmic</t>
  </si>
  <si>
    <t>sp|P54577|SYYC_HUMAN</t>
  </si>
  <si>
    <t>P54577</t>
  </si>
  <si>
    <t>SYYC_HUMAN</t>
  </si>
  <si>
    <t>YARS1</t>
  </si>
  <si>
    <t>Tyrosine--tRNA ligase, cytoplasmic</t>
  </si>
  <si>
    <t>sp|P54578|UBP14_HUMAN</t>
  </si>
  <si>
    <t>P54578</t>
  </si>
  <si>
    <t>UBP14_HUMAN</t>
  </si>
  <si>
    <t>USP14</t>
  </si>
  <si>
    <t>Ubiquitin carboxyl-terminal hydrolase 14</t>
  </si>
  <si>
    <t>sp|P54619|AAKG1_HUMAN</t>
  </si>
  <si>
    <t>P54619</t>
  </si>
  <si>
    <t>AAKG1_HUMAN</t>
  </si>
  <si>
    <t>PRKAG1</t>
  </si>
  <si>
    <t>5'-AMP-activated protein kinase subunit gamma-1</t>
  </si>
  <si>
    <t>sp|P54727|RD23B_HUMAN</t>
  </si>
  <si>
    <t>P54727</t>
  </si>
  <si>
    <t>RD23B_HUMAN</t>
  </si>
  <si>
    <t>RAD23B</t>
  </si>
  <si>
    <t>UV excision repair protein RAD23 homolog B</t>
  </si>
  <si>
    <t>sp|P54819|KAD2_HUMAN</t>
  </si>
  <si>
    <t>P54819</t>
  </si>
  <si>
    <t>KAD2_HUMAN</t>
  </si>
  <si>
    <t>AK2</t>
  </si>
  <si>
    <t>Adenylate kinase 2, mitochondrial</t>
  </si>
  <si>
    <t>sp|P54886|P5CS_HUMAN</t>
  </si>
  <si>
    <t>P54886</t>
  </si>
  <si>
    <t>P5CS_HUMAN</t>
  </si>
  <si>
    <t>ALDH18A1</t>
  </si>
  <si>
    <t>Delta-1-pyrroline-5-carboxylate synthase</t>
  </si>
  <si>
    <t>sp|P54920|SNAA_HUMAN</t>
  </si>
  <si>
    <t>P54920</t>
  </si>
  <si>
    <t>SNAA_HUMAN</t>
  </si>
  <si>
    <t>NAPA</t>
  </si>
  <si>
    <t>Alpha-soluble NSF attachment protein</t>
  </si>
  <si>
    <t>sp|P55010|IF5_HUMAN</t>
  </si>
  <si>
    <t>P55010</t>
  </si>
  <si>
    <t>IF5_HUMAN</t>
  </si>
  <si>
    <t>EIF5</t>
  </si>
  <si>
    <t>Eukaryotic translation initiation factor 5</t>
  </si>
  <si>
    <t>sp|P55036|PSMD4_HUMAN</t>
  </si>
  <si>
    <t>P55036</t>
  </si>
  <si>
    <t>PSMD4_HUMAN</t>
  </si>
  <si>
    <t>PSMD4</t>
  </si>
  <si>
    <t>26S proteasome non-ATPase regulatory subunit 4</t>
  </si>
  <si>
    <t>sp|P55039|DRG2_HUMAN</t>
  </si>
  <si>
    <t>P55039</t>
  </si>
  <si>
    <t>DRG2_HUMAN</t>
  </si>
  <si>
    <t>DRG2</t>
  </si>
  <si>
    <t>Developmentally-regulated GTP-binding protein 2</t>
  </si>
  <si>
    <t>sp|P55060|XPO2_HUMAN</t>
  </si>
  <si>
    <t>P55060</t>
  </si>
  <si>
    <t>XPO2_HUMAN</t>
  </si>
  <si>
    <t>CSE1L</t>
  </si>
  <si>
    <t>Exportin-2</t>
  </si>
  <si>
    <t>sp|P55072|TERA_HUMAN</t>
  </si>
  <si>
    <t>P55072</t>
  </si>
  <si>
    <t>TERA_HUMAN</t>
  </si>
  <si>
    <t>VCP</t>
  </si>
  <si>
    <t>Transitional endoplasmic reticulum ATPase</t>
  </si>
  <si>
    <t>sp|P55084|ECHB_HUMAN</t>
  </si>
  <si>
    <t>P55084</t>
  </si>
  <si>
    <t>ECHB_HUMAN</t>
  </si>
  <si>
    <t>HADHB</t>
  </si>
  <si>
    <t>Trifunctional enzyme subunit beta, mitochondrial</t>
  </si>
  <si>
    <t>sp|P55196|AFAD_HUMAN</t>
  </si>
  <si>
    <t>P55196</t>
  </si>
  <si>
    <t>AFAD_HUMAN</t>
  </si>
  <si>
    <t>AFDN</t>
  </si>
  <si>
    <t>Afadin</t>
  </si>
  <si>
    <t>sp|P55209|NP1L1_HUMAN</t>
  </si>
  <si>
    <t>P55209</t>
  </si>
  <si>
    <t>NP1L1_HUMAN</t>
  </si>
  <si>
    <t>NAP1L1</t>
  </si>
  <si>
    <t>Nucleosome assembly protein 1-like 1</t>
  </si>
  <si>
    <t>sp|P55265|DSRAD_HUMAN</t>
  </si>
  <si>
    <t>P55265</t>
  </si>
  <si>
    <t>DSRAD_HUMAN</t>
  </si>
  <si>
    <t>ADAR</t>
  </si>
  <si>
    <t>Double-stranded RNA-specific adenosine deaminase</t>
  </si>
  <si>
    <t>sp|P55735|SEC13_HUMAN</t>
  </si>
  <si>
    <t>P55735</t>
  </si>
  <si>
    <t>SEC13_HUMAN</t>
  </si>
  <si>
    <t>SEC13</t>
  </si>
  <si>
    <t>Protein SEC13 homolog</t>
  </si>
  <si>
    <t>sp|P55769|NH2L1_HUMAN</t>
  </si>
  <si>
    <t>P55769</t>
  </si>
  <si>
    <t>NH2L1_HUMAN</t>
  </si>
  <si>
    <t>SNU13</t>
  </si>
  <si>
    <t>NHP2-like protein 1</t>
  </si>
  <si>
    <t>sp|P55786|PSA_HUMAN</t>
  </si>
  <si>
    <t>P55786</t>
  </si>
  <si>
    <t>PSA_HUMAN</t>
  </si>
  <si>
    <t>NPEPPS</t>
  </si>
  <si>
    <t>Puromycin-sensitive aminopeptidase</t>
  </si>
  <si>
    <t>sp|P55809|SCOT1_HUMAN</t>
  </si>
  <si>
    <t>P55809</t>
  </si>
  <si>
    <t>SCOT1_HUMAN</t>
  </si>
  <si>
    <t>OXCT1</t>
  </si>
  <si>
    <t>Succinyl-CoA:3-ketoacid coenzyme A transferase 1, mitochondrial</t>
  </si>
  <si>
    <t>sp|P55884|EIF3B_HUMAN</t>
  </si>
  <si>
    <t>P55884</t>
  </si>
  <si>
    <t>EIF3B_HUMAN</t>
  </si>
  <si>
    <t>EIF3B</t>
  </si>
  <si>
    <t>Eukaryotic translation initiation factor 3 subunit B</t>
  </si>
  <si>
    <t>sp|P56134|ATPK_HUMAN</t>
  </si>
  <si>
    <t>P56134</t>
  </si>
  <si>
    <t>ATPK_HUMAN</t>
  </si>
  <si>
    <t>ATP5MF</t>
  </si>
  <si>
    <t>ATP synthase F(0) complex subunit f, mitochondrial</t>
  </si>
  <si>
    <t>sp|P56192|SYMC_HUMAN</t>
  </si>
  <si>
    <t>P56192</t>
  </si>
  <si>
    <t>SYMC_HUMAN</t>
  </si>
  <si>
    <t>MARS1</t>
  </si>
  <si>
    <t>Methionine--tRNA ligase, cytoplasmic</t>
  </si>
  <si>
    <t>sp|P56537|IF6_HUMAN</t>
  </si>
  <si>
    <t>P56537</t>
  </si>
  <si>
    <t>IF6_HUMAN</t>
  </si>
  <si>
    <t>EIF6</t>
  </si>
  <si>
    <t>Eukaryotic translation initiation factor 6</t>
  </si>
  <si>
    <t>sp|P56545|CTBP2_HUMAN</t>
  </si>
  <si>
    <t>P56545</t>
  </si>
  <si>
    <t>CTBP2_HUMAN</t>
  </si>
  <si>
    <t>CTBP2</t>
  </si>
  <si>
    <t>C-terminal-binding protein 2</t>
  </si>
  <si>
    <t>sp|P57088|TMM33_HUMAN</t>
  </si>
  <si>
    <t>P57088</t>
  </si>
  <si>
    <t>TMM33_HUMAN</t>
  </si>
  <si>
    <t>TMEM33</t>
  </si>
  <si>
    <t>Transmembrane protein 33</t>
  </si>
  <si>
    <t>sp|P57678|GEMI4_HUMAN</t>
  </si>
  <si>
    <t>P57678</t>
  </si>
  <si>
    <t>GEMI4_HUMAN</t>
  </si>
  <si>
    <t>GEMIN4</t>
  </si>
  <si>
    <t>Gem-associated protein 4</t>
  </si>
  <si>
    <t>sp|P57737|CORO7_HUMAN</t>
  </si>
  <si>
    <t>P57737</t>
  </si>
  <si>
    <t>CORO7_HUMAN</t>
  </si>
  <si>
    <t>CORO7</t>
  </si>
  <si>
    <t>Coronin-7</t>
  </si>
  <si>
    <t>sp|P57740|NU107_HUMAN</t>
  </si>
  <si>
    <t>P57740</t>
  </si>
  <si>
    <t>NU107_HUMAN</t>
  </si>
  <si>
    <t>NUP107</t>
  </si>
  <si>
    <t>Nuclear pore complex protein Nup107</t>
  </si>
  <si>
    <t>sp|P59998|ARPC4_HUMAN</t>
  </si>
  <si>
    <t>P59998</t>
  </si>
  <si>
    <t>ARPC4_HUMAN</t>
  </si>
  <si>
    <t>ARPC4</t>
  </si>
  <si>
    <t>Actin-related protein 2/3 complex subunit 4</t>
  </si>
  <si>
    <t>sp|P60174|TPIS_HUMAN</t>
  </si>
  <si>
    <t>P60174</t>
  </si>
  <si>
    <t>TPIS_HUMAN</t>
  </si>
  <si>
    <t>TPI1</t>
  </si>
  <si>
    <t>Triosephosphate isomerase</t>
  </si>
  <si>
    <t>sp|P60228|EIF3E_HUMAN</t>
  </si>
  <si>
    <t>P60228</t>
  </si>
  <si>
    <t>EIF3E_HUMAN</t>
  </si>
  <si>
    <t>EIF3E</t>
  </si>
  <si>
    <t>Eukaryotic translation initiation factor 3 subunit E</t>
  </si>
  <si>
    <t>sp|P60468|SC61B_HUMAN</t>
  </si>
  <si>
    <t>P60468</t>
  </si>
  <si>
    <t>SC61B_HUMAN</t>
  </si>
  <si>
    <t>SEC61B</t>
  </si>
  <si>
    <t>Protein transport protein Sec61 subunit beta</t>
  </si>
  <si>
    <t>sp|P60660|MYL6_HUMAN</t>
  </si>
  <si>
    <t>P60660</t>
  </si>
  <si>
    <t>MYL6_HUMAN</t>
  </si>
  <si>
    <t>MYL6</t>
  </si>
  <si>
    <t>Myosin light polypeptide 6</t>
  </si>
  <si>
    <t>sp|P60709|ACTB_HUMAN</t>
  </si>
  <si>
    <t>P60709</t>
  </si>
  <si>
    <t>ACTB_HUMAN</t>
  </si>
  <si>
    <t>ACTB</t>
  </si>
  <si>
    <t>Actin, cytoplasmic 1</t>
  </si>
  <si>
    <t>sp|P60842|IF4A1_HUMAN</t>
  </si>
  <si>
    <t>P60842</t>
  </si>
  <si>
    <t>IF4A1_HUMAN</t>
  </si>
  <si>
    <t>EIF4A1</t>
  </si>
  <si>
    <t>Eukaryotic initiation factor 4A-I</t>
  </si>
  <si>
    <t>sp|P60866|RS20_HUMAN</t>
  </si>
  <si>
    <t>P60866</t>
  </si>
  <si>
    <t>RS20_HUMAN</t>
  </si>
  <si>
    <t>RPS20</t>
  </si>
  <si>
    <t>Small ribosomal subunit protein uS10</t>
  </si>
  <si>
    <t>sp|P60900|PSA6_HUMAN</t>
  </si>
  <si>
    <t>P60900</t>
  </si>
  <si>
    <t>PSA6_HUMAN</t>
  </si>
  <si>
    <t>PSMA6</t>
  </si>
  <si>
    <t>Proteasome subunit alpha type-6</t>
  </si>
  <si>
    <t>sp|P60903|S10AA_HUMAN</t>
  </si>
  <si>
    <t>P60903</t>
  </si>
  <si>
    <t>S10AA_HUMAN</t>
  </si>
  <si>
    <t>S100A10</t>
  </si>
  <si>
    <t>Protein S100-A10</t>
  </si>
  <si>
    <t>sp|P60953|CDC42_HUMAN</t>
  </si>
  <si>
    <t>P60953</t>
  </si>
  <si>
    <t>CDC42_HUMAN</t>
  </si>
  <si>
    <t>CDC42</t>
  </si>
  <si>
    <t>Cell division control protein 42 homolog</t>
  </si>
  <si>
    <t>sp|P60981|DEST_HUMAN</t>
  </si>
  <si>
    <t>P60981</t>
  </si>
  <si>
    <t>DEST_HUMAN</t>
  </si>
  <si>
    <t>DSTN</t>
  </si>
  <si>
    <t>Destrin</t>
  </si>
  <si>
    <t>sp|P60983|GMFB_HUMAN</t>
  </si>
  <si>
    <t>P60983</t>
  </si>
  <si>
    <t>GMFB_HUMAN</t>
  </si>
  <si>
    <t>GMFB</t>
  </si>
  <si>
    <t>Glia maturation factor beta</t>
  </si>
  <si>
    <t>sp|P61011|SRP54_HUMAN</t>
  </si>
  <si>
    <t>P61011</t>
  </si>
  <si>
    <t>SRP54_HUMAN</t>
  </si>
  <si>
    <t>SRP54</t>
  </si>
  <si>
    <t>Signal recognition particle subunit SRP54</t>
  </si>
  <si>
    <t>sp|P61019|RAB2A_HUMAN</t>
  </si>
  <si>
    <t>P61019</t>
  </si>
  <si>
    <t>RAB2A_HUMAN</t>
  </si>
  <si>
    <t>RAB2A</t>
  </si>
  <si>
    <t>Ras-related protein Rab-2A</t>
  </si>
  <si>
    <t>sp|P61026|RAB10_HUMAN</t>
  </si>
  <si>
    <t>P61026</t>
  </si>
  <si>
    <t>RAB10_HUMAN</t>
  </si>
  <si>
    <t>RAB10</t>
  </si>
  <si>
    <t>Ras-related protein Rab-10</t>
  </si>
  <si>
    <t>sp|P61077|UB2D3_HUMAN</t>
  </si>
  <si>
    <t>P61077</t>
  </si>
  <si>
    <t>UB2D3_HUMAN</t>
  </si>
  <si>
    <t>UBE2D3</t>
  </si>
  <si>
    <t>Ubiquitin-conjugating enzyme E2 D3</t>
  </si>
  <si>
    <t>sp|P61081|UBC12_HUMAN</t>
  </si>
  <si>
    <t>P61081</t>
  </si>
  <si>
    <t>UBC12_HUMAN</t>
  </si>
  <si>
    <t>UBE2M</t>
  </si>
  <si>
    <t>NEDD8-conjugating enzyme Ubc12</t>
  </si>
  <si>
    <t>sp|P61086|UBE2K_HUMAN</t>
  </si>
  <si>
    <t>P61086</t>
  </si>
  <si>
    <t>UBE2K_HUMAN</t>
  </si>
  <si>
    <t>UBE2K</t>
  </si>
  <si>
    <t>Ubiquitin-conjugating enzyme E2 K</t>
  </si>
  <si>
    <t>sp|P61088|UBE2N_HUMAN</t>
  </si>
  <si>
    <t>P61088</t>
  </si>
  <si>
    <t>UBE2N_HUMAN</t>
  </si>
  <si>
    <t>UBE2N</t>
  </si>
  <si>
    <t>Ubiquitin-conjugating enzyme E2 N</t>
  </si>
  <si>
    <t>sp|P61106|RAB14_HUMAN</t>
  </si>
  <si>
    <t>P61106</t>
  </si>
  <si>
    <t>RAB14_HUMAN</t>
  </si>
  <si>
    <t>RAB14</t>
  </si>
  <si>
    <t>Ras-related protein Rab-14</t>
  </si>
  <si>
    <t>sp|P61158|ARP3_HUMAN</t>
  </si>
  <si>
    <t>P61158</t>
  </si>
  <si>
    <t>ARP3_HUMAN</t>
  </si>
  <si>
    <t>ACTR3</t>
  </si>
  <si>
    <t>Actin-related protein 3</t>
  </si>
  <si>
    <t>sp|P61160|ARP2_HUMAN</t>
  </si>
  <si>
    <t>P61160</t>
  </si>
  <si>
    <t>ARP2_HUMAN</t>
  </si>
  <si>
    <t>ACTR2</t>
  </si>
  <si>
    <t>Actin-related protein 2</t>
  </si>
  <si>
    <t>sp|P61163|ACTZ_HUMAN</t>
  </si>
  <si>
    <t>P61163</t>
  </si>
  <si>
    <t>ACTZ_HUMAN</t>
  </si>
  <si>
    <t>ACTR1A</t>
  </si>
  <si>
    <t>Alpha-centractin</t>
  </si>
  <si>
    <t>sp|P61201|CSN2_HUMAN</t>
  </si>
  <si>
    <t>P61201</t>
  </si>
  <si>
    <t>CSN2_HUMAN</t>
  </si>
  <si>
    <t>COPS2</t>
  </si>
  <si>
    <t>COP9 signalosome complex subunit 2</t>
  </si>
  <si>
    <t>sp|P61204|ARF3_HUMAN</t>
  </si>
  <si>
    <t>P61204</t>
  </si>
  <si>
    <t>ARF3_HUMAN</t>
  </si>
  <si>
    <t>ARF3</t>
  </si>
  <si>
    <t>ADP-ribosylation factor 3</t>
  </si>
  <si>
    <t>sp|P61221|ABCE1_HUMAN</t>
  </si>
  <si>
    <t>P61221</t>
  </si>
  <si>
    <t>ABCE1_HUMAN</t>
  </si>
  <si>
    <t>ABCE1</t>
  </si>
  <si>
    <t>ATP-binding cassette sub-family E member 1</t>
  </si>
  <si>
    <t>sp|P61224|RAP1B_HUMAN</t>
  </si>
  <si>
    <t>P61224</t>
  </si>
  <si>
    <t>RAP1B_HUMAN</t>
  </si>
  <si>
    <t>RAP1B</t>
  </si>
  <si>
    <t>Ras-related protein Rap-1b</t>
  </si>
  <si>
    <t>sp|P61247|RS3A_HUMAN</t>
  </si>
  <si>
    <t>P61247</t>
  </si>
  <si>
    <t>RS3A_HUMAN</t>
  </si>
  <si>
    <t>RPS3A</t>
  </si>
  <si>
    <t>Small ribosomal subunit protein eS1</t>
  </si>
  <si>
    <t>sp|P61254|RL26_HUMAN</t>
  </si>
  <si>
    <t>P61254</t>
  </si>
  <si>
    <t>RL26_HUMAN</t>
  </si>
  <si>
    <t>RPL26</t>
  </si>
  <si>
    <t>Large ribosomal subunit protein uL24</t>
  </si>
  <si>
    <t>sp|P61289|PSME3_HUMAN</t>
  </si>
  <si>
    <t>P61289</t>
  </si>
  <si>
    <t>PSME3_HUMAN</t>
  </si>
  <si>
    <t>PSME3</t>
  </si>
  <si>
    <t>Proteasome activator complex subunit 3</t>
  </si>
  <si>
    <t>sp|P61313|RL15_HUMAN</t>
  </si>
  <si>
    <t>P61313</t>
  </si>
  <si>
    <t>RL15_HUMAN</t>
  </si>
  <si>
    <t>RPL15</t>
  </si>
  <si>
    <t>Large ribosomal subunit protein eL15</t>
  </si>
  <si>
    <t>sp|P61353|RL27_HUMAN</t>
  </si>
  <si>
    <t>P61353</t>
  </si>
  <si>
    <t>RL27_HUMAN</t>
  </si>
  <si>
    <t>RPL27</t>
  </si>
  <si>
    <t>Large ribosomal subunit protein eL27</t>
  </si>
  <si>
    <t>sp|P61421|VA0D1_HUMAN</t>
  </si>
  <si>
    <t>P61421</t>
  </si>
  <si>
    <t>VA0D1_HUMAN</t>
  </si>
  <si>
    <t>ATP6V0D1</t>
  </si>
  <si>
    <t>V-type proton ATPase subunit d 1</t>
  </si>
  <si>
    <t>sp|P61513|RL37A_HUMAN</t>
  </si>
  <si>
    <t>P61513</t>
  </si>
  <si>
    <t>RL37A_HUMAN</t>
  </si>
  <si>
    <t>RPL37A</t>
  </si>
  <si>
    <t>Large ribosomal subunit protein eL43</t>
  </si>
  <si>
    <t>sp|P61604|CH10_HUMAN</t>
  </si>
  <si>
    <t>P61604</t>
  </si>
  <si>
    <t>CH10_HUMAN</t>
  </si>
  <si>
    <t>HSPE1</t>
  </si>
  <si>
    <t>10 kDa heat shock protein, mitochondrial</t>
  </si>
  <si>
    <t>sp|P61619|S61A1_HUMAN</t>
  </si>
  <si>
    <t>P61619</t>
  </si>
  <si>
    <t>S61A1_HUMAN</t>
  </si>
  <si>
    <t>SEC61A1</t>
  </si>
  <si>
    <t>Protein transport protein Sec61 subunit alpha isoform 1</t>
  </si>
  <si>
    <t>sp|P61626|LYSC_HUMAN</t>
  </si>
  <si>
    <t>P61626</t>
  </si>
  <si>
    <t>LYSC_HUMAN</t>
  </si>
  <si>
    <t>LYZ</t>
  </si>
  <si>
    <t>Lysozyme C</t>
  </si>
  <si>
    <t>sp|P61758|PFD3_HUMAN</t>
  </si>
  <si>
    <t>P61758</t>
  </si>
  <si>
    <t>PFD3_HUMAN</t>
  </si>
  <si>
    <t>VBP1</t>
  </si>
  <si>
    <t>Prefoldin subunit 3</t>
  </si>
  <si>
    <t>sp|P61803|DAD1_HUMAN</t>
  </si>
  <si>
    <t>P61803</t>
  </si>
  <si>
    <t>DAD1_HUMAN</t>
  </si>
  <si>
    <t>DAD1</t>
  </si>
  <si>
    <t>Dolichyl-diphosphooligosaccharide--protein glycosyltransferase subunit DAD1</t>
  </si>
  <si>
    <t>sp|P61923|COPZ1_HUMAN</t>
  </si>
  <si>
    <t>P61923</t>
  </si>
  <si>
    <t>COPZ1_HUMAN</t>
  </si>
  <si>
    <t>COPZ1</t>
  </si>
  <si>
    <t>Coatomer subunit zeta-1</t>
  </si>
  <si>
    <t>sp|P61956|SUMO2_HUMAN</t>
  </si>
  <si>
    <t>P61956</t>
  </si>
  <si>
    <t>SUMO2_HUMAN</t>
  </si>
  <si>
    <t>SUMO2</t>
  </si>
  <si>
    <t>Small ubiquitin-related modifier 2</t>
  </si>
  <si>
    <t>sp|P61964|WDR5_HUMAN</t>
  </si>
  <si>
    <t>P61964</t>
  </si>
  <si>
    <t>WDR5_HUMAN</t>
  </si>
  <si>
    <t>WDR5</t>
  </si>
  <si>
    <t>WD repeat-containing protein 5</t>
  </si>
  <si>
    <t>sp|P61966|AP1S1_HUMAN</t>
  </si>
  <si>
    <t>P61966</t>
  </si>
  <si>
    <t>AP1S1_HUMAN</t>
  </si>
  <si>
    <t>AP1S1</t>
  </si>
  <si>
    <t>AP-1 complex subunit sigma-1A</t>
  </si>
  <si>
    <t>sp|P61970|NTF2_HUMAN</t>
  </si>
  <si>
    <t>P61970</t>
  </si>
  <si>
    <t>NTF2_HUMAN</t>
  </si>
  <si>
    <t>NUTF2</t>
  </si>
  <si>
    <t>Nuclear transport factor 2</t>
  </si>
  <si>
    <t>sp|P61978|HNRPK_HUMAN</t>
  </si>
  <si>
    <t>P61978</t>
  </si>
  <si>
    <t>HNRPK_HUMAN</t>
  </si>
  <si>
    <t>HNRNPK</t>
  </si>
  <si>
    <t>Heterogeneous nuclear ribonucleoprotein K</t>
  </si>
  <si>
    <t>sp|P61981|1433G_HUMAN</t>
  </si>
  <si>
    <t>P61981</t>
  </si>
  <si>
    <t>1433G_HUMAN</t>
  </si>
  <si>
    <t>YWHAG</t>
  </si>
  <si>
    <t>14-3-3 protein gamma</t>
  </si>
  <si>
    <t>sp|P62070|RRAS2_HUMAN</t>
  </si>
  <si>
    <t>P62070</t>
  </si>
  <si>
    <t>RRAS2_HUMAN</t>
  </si>
  <si>
    <t>RRAS2</t>
  </si>
  <si>
    <t>Ras-related protein R-Ras2</t>
  </si>
  <si>
    <t>sp|P62081|RS7_HUMAN</t>
  </si>
  <si>
    <t>P62081</t>
  </si>
  <si>
    <t>RS7_HUMAN</t>
  </si>
  <si>
    <t>RPS7</t>
  </si>
  <si>
    <t>Small ribosomal subunit protein eS7</t>
  </si>
  <si>
    <t>sp|P62136|PP1A_HUMAN</t>
  </si>
  <si>
    <t>P62136</t>
  </si>
  <si>
    <t>PP1A_HUMAN</t>
  </si>
  <si>
    <t>PPP1CA</t>
  </si>
  <si>
    <t>Serine/threonine-protein phosphatase PP1-alpha catalytic subunit</t>
  </si>
  <si>
    <t>sp|P62140|PP1B_HUMAN</t>
  </si>
  <si>
    <t>P62140</t>
  </si>
  <si>
    <t>PP1B_HUMAN</t>
  </si>
  <si>
    <t>PPP1CB</t>
  </si>
  <si>
    <t>Serine/threonine-protein phosphatase PP1-beta catalytic subunit</t>
  </si>
  <si>
    <t>sp|P62191|PRS4_HUMAN</t>
  </si>
  <si>
    <t>P62191</t>
  </si>
  <si>
    <t>PRS4_HUMAN</t>
  </si>
  <si>
    <t>PSMC1</t>
  </si>
  <si>
    <t>26S proteasome regulatory subunit 4</t>
  </si>
  <si>
    <t>sp|P62195|PRS8_HUMAN</t>
  </si>
  <si>
    <t>P62195</t>
  </si>
  <si>
    <t>PRS8_HUMAN</t>
  </si>
  <si>
    <t>PSMC5</t>
  </si>
  <si>
    <t>26S proteasome regulatory subunit 8</t>
  </si>
  <si>
    <t>sp|P62241|RS8_HUMAN</t>
  </si>
  <si>
    <t>P62241</t>
  </si>
  <si>
    <t>RS8_HUMAN</t>
  </si>
  <si>
    <t>RPS8</t>
  </si>
  <si>
    <t>Small ribosomal subunit protein eS8</t>
  </si>
  <si>
    <t>sp|P62244|RS15A_HUMAN</t>
  </si>
  <si>
    <t>P62244</t>
  </si>
  <si>
    <t>RS15A_HUMAN</t>
  </si>
  <si>
    <t>RPS15A</t>
  </si>
  <si>
    <t>Small ribosomal subunit protein uS8</t>
  </si>
  <si>
    <t>sp|P62249|RS16_HUMAN</t>
  </si>
  <si>
    <t>P62249</t>
  </si>
  <si>
    <t>RS16_HUMAN</t>
  </si>
  <si>
    <t>RPS16</t>
  </si>
  <si>
    <t>Small ribosomal subunit protein uS9</t>
  </si>
  <si>
    <t>sp|P62258|1433E_HUMAN</t>
  </si>
  <si>
    <t>P62258</t>
  </si>
  <si>
    <t>1433E_HUMAN</t>
  </si>
  <si>
    <t>YWHAE</t>
  </si>
  <si>
    <t>14-3-3 protein epsilon</t>
  </si>
  <si>
    <t>sp|P62263|RS14_HUMAN</t>
  </si>
  <si>
    <t>P62263</t>
  </si>
  <si>
    <t>RS14_HUMAN</t>
  </si>
  <si>
    <t>RPS14</t>
  </si>
  <si>
    <t>Small ribosomal subunit protein uS11</t>
  </si>
  <si>
    <t>sp|P62266|RS23_HUMAN</t>
  </si>
  <si>
    <t>P62266</t>
  </si>
  <si>
    <t>RS23_HUMAN</t>
  </si>
  <si>
    <t>RPS23</t>
  </si>
  <si>
    <t>Small ribosomal subunit protein uS12</t>
  </si>
  <si>
    <t>sp|P62269|RS18_HUMAN</t>
  </si>
  <si>
    <t>P62269</t>
  </si>
  <si>
    <t>RS18_HUMAN</t>
  </si>
  <si>
    <t>RPS18</t>
  </si>
  <si>
    <t>Small ribosomal subunit protein uS13</t>
  </si>
  <si>
    <t>sp|P62277|RS13_HUMAN</t>
  </si>
  <si>
    <t>P62277</t>
  </si>
  <si>
    <t>RS13_HUMAN</t>
  </si>
  <si>
    <t>RPS13</t>
  </si>
  <si>
    <t>Small ribosomal subunit protein uS15</t>
  </si>
  <si>
    <t>sp|P62280|RS11_HUMAN</t>
  </si>
  <si>
    <t>P62280</t>
  </si>
  <si>
    <t>RS11_HUMAN</t>
  </si>
  <si>
    <t>RPS11</t>
  </si>
  <si>
    <t>Small ribosomal subunit protein uS17</t>
  </si>
  <si>
    <t>sp|P62304|RUXE_HUMAN</t>
  </si>
  <si>
    <t>P62304</t>
  </si>
  <si>
    <t>RUXE_HUMAN</t>
  </si>
  <si>
    <t>SNRPE</t>
  </si>
  <si>
    <t>Small nuclear ribonucleoprotein E</t>
  </si>
  <si>
    <t>sp|P62306|RUXF_HUMAN</t>
  </si>
  <si>
    <t>P62306</t>
  </si>
  <si>
    <t>RUXF_HUMAN</t>
  </si>
  <si>
    <t>SNRPF</t>
  </si>
  <si>
    <t>Small nuclear ribonucleoprotein F</t>
  </si>
  <si>
    <t>sp|P62308|RUXG_HUMAN</t>
  </si>
  <si>
    <t>P62308</t>
  </si>
  <si>
    <t>RUXG_HUMAN</t>
  </si>
  <si>
    <t>SNRPG</t>
  </si>
  <si>
    <t>Small nuclear ribonucleoprotein G</t>
  </si>
  <si>
    <t>sp|P62310|LSM3_HUMAN</t>
  </si>
  <si>
    <t>P62310</t>
  </si>
  <si>
    <t>LSM3_HUMAN</t>
  </si>
  <si>
    <t>LSM3</t>
  </si>
  <si>
    <t>U6 snRNA-associated Sm-like protein LSm3</t>
  </si>
  <si>
    <t>sp|P62312|LSM6_HUMAN</t>
  </si>
  <si>
    <t>P62312</t>
  </si>
  <si>
    <t>LSM6_HUMAN</t>
  </si>
  <si>
    <t>LSM6</t>
  </si>
  <si>
    <t>U6 snRNA-associated Sm-like protein LSm6</t>
  </si>
  <si>
    <t>sp|P62314|SMD1_HUMAN</t>
  </si>
  <si>
    <t>P62314</t>
  </si>
  <si>
    <t>SMD1_HUMAN</t>
  </si>
  <si>
    <t>SNRPD1</t>
  </si>
  <si>
    <t>Small nuclear ribonucleoprotein Sm D1</t>
  </si>
  <si>
    <t>sp|P62316|SMD2_HUMAN</t>
  </si>
  <si>
    <t>P62316</t>
  </si>
  <si>
    <t>SMD2_HUMAN</t>
  </si>
  <si>
    <t>SNRPD2</t>
  </si>
  <si>
    <t>Small nuclear ribonucleoprotein Sm D2</t>
  </si>
  <si>
    <t>sp|P62318|SMD3_HUMAN</t>
  </si>
  <si>
    <t>P62318</t>
  </si>
  <si>
    <t>SMD3_HUMAN</t>
  </si>
  <si>
    <t>SNRPD3</t>
  </si>
  <si>
    <t>Small nuclear ribonucleoprotein Sm D3</t>
  </si>
  <si>
    <t>sp|P62333|PRS10_HUMAN</t>
  </si>
  <si>
    <t>P62333</t>
  </si>
  <si>
    <t>PRS10_HUMAN</t>
  </si>
  <si>
    <t>PSMC6</t>
  </si>
  <si>
    <t>26S proteasome regulatory subunit 10B</t>
  </si>
  <si>
    <t>sp|P62424|RL7A_HUMAN</t>
  </si>
  <si>
    <t>P62424</t>
  </si>
  <si>
    <t>RL7A_HUMAN</t>
  </si>
  <si>
    <t>RPL7A</t>
  </si>
  <si>
    <t>Large ribosomal subunit protein eL8</t>
  </si>
  <si>
    <t>sp|P62491|RB11A_HUMAN</t>
  </si>
  <si>
    <t>P62491</t>
  </si>
  <si>
    <t>RB11A_HUMAN</t>
  </si>
  <si>
    <t>RAB11A</t>
  </si>
  <si>
    <t>Ras-related protein Rab-11A</t>
  </si>
  <si>
    <t>sp|P62495|ERF1_HUMAN</t>
  </si>
  <si>
    <t>P62495</t>
  </si>
  <si>
    <t>ERF1_HUMAN</t>
  </si>
  <si>
    <t>ETF1</t>
  </si>
  <si>
    <t>Eukaryotic peptide chain release factor subunit 1</t>
  </si>
  <si>
    <t>sp|P62701|RS4X_HUMAN</t>
  </si>
  <si>
    <t>P62701</t>
  </si>
  <si>
    <t>RS4X_HUMAN</t>
  </si>
  <si>
    <t>RPS4X</t>
  </si>
  <si>
    <t>Small ribosomal subunit protein eS4, X isoform</t>
  </si>
  <si>
    <t>sp|P62714|PP2AB_HUMAN</t>
  </si>
  <si>
    <t>P62714</t>
  </si>
  <si>
    <t>PP2AB_HUMAN</t>
  </si>
  <si>
    <t>PPP2CB</t>
  </si>
  <si>
    <t>Serine/threonine-protein phosphatase 2A catalytic subunit beta isoform</t>
  </si>
  <si>
    <t>sp|P62750|RL23A_HUMAN</t>
  </si>
  <si>
    <t>P62750</t>
  </si>
  <si>
    <t>RL23A_HUMAN</t>
  </si>
  <si>
    <t>RPL23A</t>
  </si>
  <si>
    <t>Large ribosomal subunit protein uL23</t>
  </si>
  <si>
    <t>sp|P62753|RS6_HUMAN</t>
  </si>
  <si>
    <t>P62753</t>
  </si>
  <si>
    <t>RS6_HUMAN</t>
  </si>
  <si>
    <t>RPS6</t>
  </si>
  <si>
    <t>Small ribosomal subunit protein eS6</t>
  </si>
  <si>
    <t>sp|P62805|H4_HUMAN</t>
  </si>
  <si>
    <t>P62805</t>
  </si>
  <si>
    <t>H4_HUMAN</t>
  </si>
  <si>
    <t>H4C1</t>
  </si>
  <si>
    <t>Histone H4</t>
  </si>
  <si>
    <t>sp|P62820|RAB1A_HUMAN</t>
  </si>
  <si>
    <t>P62820</t>
  </si>
  <si>
    <t>RAB1A_HUMAN</t>
  </si>
  <si>
    <t>RAB1A</t>
  </si>
  <si>
    <t>Ras-related protein Rab-1A</t>
  </si>
  <si>
    <t>sp|P62826|RAN_HUMAN</t>
  </si>
  <si>
    <t>P62826</t>
  </si>
  <si>
    <t>RAN_HUMAN</t>
  </si>
  <si>
    <t>RAN</t>
  </si>
  <si>
    <t>GTP-binding nuclear protein Ran</t>
  </si>
  <si>
    <t>sp|P62829|RL23_HUMAN</t>
  </si>
  <si>
    <t>P62829</t>
  </si>
  <si>
    <t>RL23_HUMAN</t>
  </si>
  <si>
    <t>RPL23</t>
  </si>
  <si>
    <t>Large ribosomal subunit protein uL14</t>
  </si>
  <si>
    <t>sp|P62847|RS24_HUMAN</t>
  </si>
  <si>
    <t>P62847</t>
  </si>
  <si>
    <t>RS24_HUMAN</t>
  </si>
  <si>
    <t>RPS24</t>
  </si>
  <si>
    <t>Small ribosomal subunit protein eS24</t>
  </si>
  <si>
    <t>sp|P62851|RS25_HUMAN</t>
  </si>
  <si>
    <t>P62851</t>
  </si>
  <si>
    <t>RS25_HUMAN</t>
  </si>
  <si>
    <t>RPS25</t>
  </si>
  <si>
    <t>Small ribosomal subunit protein eS25</t>
  </si>
  <si>
    <t>sp|P62854|RS26_HUMAN</t>
  </si>
  <si>
    <t>P62854</t>
  </si>
  <si>
    <t>RS26_HUMAN</t>
  </si>
  <si>
    <t>RPS26</t>
  </si>
  <si>
    <t>Small ribosomal subunit protein eS26</t>
  </si>
  <si>
    <t>sp|P62857|RS28_HUMAN</t>
  </si>
  <si>
    <t>P62857</t>
  </si>
  <si>
    <t>RS28_HUMAN</t>
  </si>
  <si>
    <t>RPS28</t>
  </si>
  <si>
    <t>Small ribosomal subunit protein eS28</t>
  </si>
  <si>
    <t>sp|P62873|GBB1_HUMAN</t>
  </si>
  <si>
    <t>P62873</t>
  </si>
  <si>
    <t>GBB1_HUMAN</t>
  </si>
  <si>
    <t>GNB1</t>
  </si>
  <si>
    <t>Guanine nucleotide-binding protein G(I)/G(S)/G(T) subunit beta-1</t>
  </si>
  <si>
    <t>sp|P62879|GBB2_HUMAN</t>
  </si>
  <si>
    <t>P62879</t>
  </si>
  <si>
    <t>GBB2_HUMAN</t>
  </si>
  <si>
    <t>GNB2</t>
  </si>
  <si>
    <t>Guanine nucleotide-binding protein G(I)/G(S)/G(T) subunit beta-2</t>
  </si>
  <si>
    <t>sp|P62888|RL30_HUMAN</t>
  </si>
  <si>
    <t>P62888</t>
  </si>
  <si>
    <t>RL30_HUMAN</t>
  </si>
  <si>
    <t>RPL30</t>
  </si>
  <si>
    <t>Large ribosomal subunit protein eL30</t>
  </si>
  <si>
    <t>sp|P62899|RL31_HUMAN</t>
  </si>
  <si>
    <t>P62899</t>
  </si>
  <si>
    <t>RL31_HUMAN</t>
  </si>
  <si>
    <t>RPL31</t>
  </si>
  <si>
    <t>Large ribosomal subunit protein eL31</t>
  </si>
  <si>
    <t>sp|P62906|RL10A_HUMAN</t>
  </si>
  <si>
    <t>P62906</t>
  </si>
  <si>
    <t>RL10A_HUMAN</t>
  </si>
  <si>
    <t>RPL10A</t>
  </si>
  <si>
    <t>Large ribosomal subunit protein uL1</t>
  </si>
  <si>
    <t>sp|P62910|RL32_HUMAN</t>
  </si>
  <si>
    <t>P62910</t>
  </si>
  <si>
    <t>RL32_HUMAN</t>
  </si>
  <si>
    <t>RPL32</t>
  </si>
  <si>
    <t>Large ribosomal subunit protein eL32</t>
  </si>
  <si>
    <t>sp|P62913|RL11_HUMAN</t>
  </si>
  <si>
    <t>P62913</t>
  </si>
  <si>
    <t>RL11_HUMAN</t>
  </si>
  <si>
    <t>RPL11</t>
  </si>
  <si>
    <t>Large ribosomal subunit protein uL5</t>
  </si>
  <si>
    <t>sp|P62917|RL8_HUMAN</t>
  </si>
  <si>
    <t>P62917</t>
  </si>
  <si>
    <t>RL8_HUMAN</t>
  </si>
  <si>
    <t>RPL8</t>
  </si>
  <si>
    <t>Large ribosomal subunit protein uL2</t>
  </si>
  <si>
    <t>sp|P62937|PPIA_HUMAN</t>
  </si>
  <si>
    <t>P62937</t>
  </si>
  <si>
    <t>PPIA_HUMAN</t>
  </si>
  <si>
    <t>PPIA</t>
  </si>
  <si>
    <t>Peptidyl-prolyl cis-trans isomerase A</t>
  </si>
  <si>
    <t>sp|P62993|GRB2_HUMAN</t>
  </si>
  <si>
    <t>P62993</t>
  </si>
  <si>
    <t>GRB2_HUMAN</t>
  </si>
  <si>
    <t>GRB2</t>
  </si>
  <si>
    <t>Growth factor receptor-bound protein 2</t>
  </si>
  <si>
    <t>sp|P62995|TRA2B_HUMAN</t>
  </si>
  <si>
    <t>P62995</t>
  </si>
  <si>
    <t>TRA2B_HUMAN</t>
  </si>
  <si>
    <t>TRA2B</t>
  </si>
  <si>
    <t>Transformer-2 protein homolog beta</t>
  </si>
  <si>
    <t>sp|P63000|RAC1_HUMAN</t>
  </si>
  <si>
    <t>P63000</t>
  </si>
  <si>
    <t>RAC1_HUMAN</t>
  </si>
  <si>
    <t>RAC1</t>
  </si>
  <si>
    <t>Ras-related C3 botulinum toxin substrate 1</t>
  </si>
  <si>
    <t>sp|P63010|AP2B1_HUMAN</t>
  </si>
  <si>
    <t>P63010</t>
  </si>
  <si>
    <t>AP2B1_HUMAN</t>
  </si>
  <si>
    <t>AP2B1</t>
  </si>
  <si>
    <t>AP-2 complex subunit beta</t>
  </si>
  <si>
    <t>sp|P63104|1433Z_HUMAN</t>
  </si>
  <si>
    <t>P63104</t>
  </si>
  <si>
    <t>1433Z_HUMAN</t>
  </si>
  <si>
    <t>YWHAZ</t>
  </si>
  <si>
    <t>14-3-3 protein zeta/delta</t>
  </si>
  <si>
    <t>sp|P63151|2ABA_HUMAN</t>
  </si>
  <si>
    <t>P63151</t>
  </si>
  <si>
    <t>2ABA_HUMAN</t>
  </si>
  <si>
    <t>PPP2R2A</t>
  </si>
  <si>
    <t>Serine/threonine-protein phosphatase 2A 55 kDa regulatory subunit B alpha isoform</t>
  </si>
  <si>
    <t>sp|P63165|SUMO1_HUMAN</t>
  </si>
  <si>
    <t>P63165</t>
  </si>
  <si>
    <t>SUMO1_HUMAN</t>
  </si>
  <si>
    <t>SUMO1</t>
  </si>
  <si>
    <t>Small ubiquitin-related modifier 1</t>
  </si>
  <si>
    <t>sp|P63167|DYL1_HUMAN</t>
  </si>
  <si>
    <t>P63167</t>
  </si>
  <si>
    <t>DYL1_HUMAN</t>
  </si>
  <si>
    <t>DYNLL1</t>
  </si>
  <si>
    <t>Dynein light chain 1, cytoplasmic</t>
  </si>
  <si>
    <t>sp|P63173|RL38_HUMAN</t>
  </si>
  <si>
    <t>P63173</t>
  </si>
  <si>
    <t>RL38_HUMAN</t>
  </si>
  <si>
    <t>RPL38</t>
  </si>
  <si>
    <t>Large ribosomal subunit protein eL38</t>
  </si>
  <si>
    <t>sp|P63208|SKP1_HUMAN</t>
  </si>
  <si>
    <t>P63208</t>
  </si>
  <si>
    <t>SKP1_HUMAN</t>
  </si>
  <si>
    <t>SKP1</t>
  </si>
  <si>
    <t>S-phase kinase-associated protein 1</t>
  </si>
  <si>
    <t>sp|P63220|RS21_HUMAN</t>
  </si>
  <si>
    <t>P63220</t>
  </si>
  <si>
    <t>RS21_HUMAN</t>
  </si>
  <si>
    <t>RPS21</t>
  </si>
  <si>
    <t>Small ribosomal subunit protein eS21</t>
  </si>
  <si>
    <t>sp|P63241|IF5A1_HUMAN</t>
  </si>
  <si>
    <t>P63241</t>
  </si>
  <si>
    <t>IF5A1_HUMAN</t>
  </si>
  <si>
    <t>EIF5A</t>
  </si>
  <si>
    <t>Eukaryotic translation initiation factor 5A-1</t>
  </si>
  <si>
    <t>sp|P63244|RACK1_HUMAN</t>
  </si>
  <si>
    <t>P63244</t>
  </si>
  <si>
    <t>RACK1_HUMAN</t>
  </si>
  <si>
    <t>RACK1</t>
  </si>
  <si>
    <t>Small ribosomal subunit protein RACK1</t>
  </si>
  <si>
    <t>sp|P63261|ACTG_HUMAN</t>
  </si>
  <si>
    <t>P63261</t>
  </si>
  <si>
    <t>ACTG_HUMAN</t>
  </si>
  <si>
    <t>ACTG1</t>
  </si>
  <si>
    <t>Actin, cytoplasmic 2</t>
  </si>
  <si>
    <t>sp|P63279|UBC9_HUMAN</t>
  </si>
  <si>
    <t>P63279</t>
  </si>
  <si>
    <t>UBC9_HUMAN</t>
  </si>
  <si>
    <t>UBE2I</t>
  </si>
  <si>
    <t>SUMO-conjugating enzyme UBC9</t>
  </si>
  <si>
    <t>sp|P67809|YBOX1_HUMAN</t>
  </si>
  <si>
    <t>P67809</t>
  </si>
  <si>
    <t>YBOX1_HUMAN</t>
  </si>
  <si>
    <t>YBX1</t>
  </si>
  <si>
    <t>Y-box-binding protein 1</t>
  </si>
  <si>
    <t>sp|P67870|CSK2B_HUMAN</t>
  </si>
  <si>
    <t>P67870</t>
  </si>
  <si>
    <t>CSK2B_HUMAN</t>
  </si>
  <si>
    <t>CSNK2B</t>
  </si>
  <si>
    <t>Casein kinase II subunit beta</t>
  </si>
  <si>
    <t>sp|P67936|TPM4_HUMAN</t>
  </si>
  <si>
    <t>P67936</t>
  </si>
  <si>
    <t>TPM4_HUMAN</t>
  </si>
  <si>
    <t>TPM4</t>
  </si>
  <si>
    <t>Tropomyosin alpha-4 chain</t>
  </si>
  <si>
    <t>sp|P68036|UB2L3_HUMAN</t>
  </si>
  <si>
    <t>P68036</t>
  </si>
  <si>
    <t>UB2L3_HUMAN</t>
  </si>
  <si>
    <t>UBE2L3</t>
  </si>
  <si>
    <t>Ubiquitin-conjugating enzyme E2 L3</t>
  </si>
  <si>
    <t>sp|P68104|EF1A1_HUMAN</t>
  </si>
  <si>
    <t>P68104</t>
  </si>
  <si>
    <t>EF1A1_HUMAN</t>
  </si>
  <si>
    <t>EEF1A1</t>
  </si>
  <si>
    <t>Elongation factor 1-alpha 1</t>
  </si>
  <si>
    <t>sp|P68133|ACTS_HUMAN</t>
  </si>
  <si>
    <t>P68133</t>
  </si>
  <si>
    <t>ACTS_HUMAN</t>
  </si>
  <si>
    <t>ACTA1</t>
  </si>
  <si>
    <t>Actin, alpha skeletal muscle</t>
  </si>
  <si>
    <t>sp|P68366|TBA4A_HUMAN</t>
  </si>
  <si>
    <t>P68366</t>
  </si>
  <si>
    <t>TBA4A_HUMAN</t>
  </si>
  <si>
    <t>TUBA4A</t>
  </si>
  <si>
    <t>Tubulin alpha-4A chain</t>
  </si>
  <si>
    <t>sp|P68371|TBB4B_HUMAN</t>
  </si>
  <si>
    <t>P68371</t>
  </si>
  <si>
    <t>TBB4B_HUMAN</t>
  </si>
  <si>
    <t>TUBB4B</t>
  </si>
  <si>
    <t>Tubulin beta-4B chain</t>
  </si>
  <si>
    <t>sp|P68400|CSK21_HUMAN</t>
  </si>
  <si>
    <t>P68400</t>
  </si>
  <si>
    <t>CSK21_HUMAN</t>
  </si>
  <si>
    <t>CSNK2A1</t>
  </si>
  <si>
    <t>Casein kinase II subunit alpha</t>
  </si>
  <si>
    <t>sp|P68402|PA1B2_HUMAN</t>
  </si>
  <si>
    <t>P68402</t>
  </si>
  <si>
    <t>PA1B2_HUMAN</t>
  </si>
  <si>
    <t>PAFAH1B2</t>
  </si>
  <si>
    <t>Platelet-activating factor acetylhydrolase IB subunit alpha2</t>
  </si>
  <si>
    <t>sp|P68431|H31_HUMAN</t>
  </si>
  <si>
    <t>P68431</t>
  </si>
  <si>
    <t>H31_HUMAN</t>
  </si>
  <si>
    <t>H3C1</t>
  </si>
  <si>
    <t>Histone H3.1</t>
  </si>
  <si>
    <t>sp|P68871|HBB_HUMAN</t>
  </si>
  <si>
    <t>P68871</t>
  </si>
  <si>
    <t>HBB_HUMAN</t>
  </si>
  <si>
    <t>HBB</t>
  </si>
  <si>
    <t>Hemoglobin subunit beta</t>
  </si>
  <si>
    <t>sp|P69849|NOMO3_HUMAN</t>
  </si>
  <si>
    <t>P69849</t>
  </si>
  <si>
    <t>NOMO3_HUMAN</t>
  </si>
  <si>
    <t>NOMO3</t>
  </si>
  <si>
    <t>BOS complex subunit NOMO3</t>
  </si>
  <si>
    <t>sp|P69905|HBA_HUMAN</t>
  </si>
  <si>
    <t>P69905</t>
  </si>
  <si>
    <t>HBA_HUMAN</t>
  </si>
  <si>
    <t>HBA2</t>
  </si>
  <si>
    <t>Hemoglobin subunit alpha</t>
  </si>
  <si>
    <t>sp|P78318|IGBP1_HUMAN</t>
  </si>
  <si>
    <t>P78318</t>
  </si>
  <si>
    <t>IGBP1_HUMAN</t>
  </si>
  <si>
    <t>IGBP1</t>
  </si>
  <si>
    <t>Immunoglobulin-binding protein 1</t>
  </si>
  <si>
    <t>sp|P78344|IF4G2_HUMAN</t>
  </si>
  <si>
    <t>P78344</t>
  </si>
  <si>
    <t>IF4G2_HUMAN</t>
  </si>
  <si>
    <t>EIF4G2</t>
  </si>
  <si>
    <t>Eukaryotic translation initiation factor 4 gamma 2</t>
  </si>
  <si>
    <t>sp|P78346|RPP30_HUMAN</t>
  </si>
  <si>
    <t>P78346</t>
  </si>
  <si>
    <t>RPP30_HUMAN</t>
  </si>
  <si>
    <t>RPP30</t>
  </si>
  <si>
    <t>Ribonuclease P protein subunit p30</t>
  </si>
  <si>
    <t>sp|P78347|GTF2I_HUMAN</t>
  </si>
  <si>
    <t>P78347</t>
  </si>
  <si>
    <t>GTF2I_HUMAN</t>
  </si>
  <si>
    <t>GTF2I</t>
  </si>
  <si>
    <t>General transcription factor II-I</t>
  </si>
  <si>
    <t>sp|P78371|TCPB_HUMAN</t>
  </si>
  <si>
    <t>P78371</t>
  </si>
  <si>
    <t>TCPB_HUMAN</t>
  </si>
  <si>
    <t>CCT2</t>
  </si>
  <si>
    <t>T-complex protein 1 subunit beta</t>
  </si>
  <si>
    <t>sp|P78386|KRT85_HUMAN</t>
  </si>
  <si>
    <t>P78386</t>
  </si>
  <si>
    <t>KRT85_HUMAN</t>
  </si>
  <si>
    <t>KRT85</t>
  </si>
  <si>
    <t>Keratin, type II cuticular Hb5</t>
  </si>
  <si>
    <t>sp|P78417|GSTO1_HUMAN</t>
  </si>
  <si>
    <t>P78417</t>
  </si>
  <si>
    <t>GSTO1_HUMAN</t>
  </si>
  <si>
    <t>GSTO1</t>
  </si>
  <si>
    <t>Glutathione S-transferase omega-1</t>
  </si>
  <si>
    <t>sp|P78527|PRKDC_HUMAN</t>
  </si>
  <si>
    <t>P78527</t>
  </si>
  <si>
    <t>PRKDC_HUMAN</t>
  </si>
  <si>
    <t>PRKDC</t>
  </si>
  <si>
    <t>DNA-dependent protein kinase catalytic subunit</t>
  </si>
  <si>
    <t>sp|P81605|DCD_HUMAN</t>
  </si>
  <si>
    <t>P81605</t>
  </si>
  <si>
    <t>DCD_HUMAN</t>
  </si>
  <si>
    <t>DCD</t>
  </si>
  <si>
    <t>Dermcidin</t>
  </si>
  <si>
    <t>sp|P82650|RT22_HUMAN</t>
  </si>
  <si>
    <t>P82650</t>
  </si>
  <si>
    <t>RT22_HUMAN</t>
  </si>
  <si>
    <t>MRPS22</t>
  </si>
  <si>
    <t>Small ribosomal subunit protein mS22</t>
  </si>
  <si>
    <t>sp|P82673|RT35_HUMAN</t>
  </si>
  <si>
    <t>P82673</t>
  </si>
  <si>
    <t>RT35_HUMAN</t>
  </si>
  <si>
    <t>MRPS35</t>
  </si>
  <si>
    <t>Small ribosomal subunit protein mS35</t>
  </si>
  <si>
    <t>sp|P82930|RT34_HUMAN</t>
  </si>
  <si>
    <t>P82930</t>
  </si>
  <si>
    <t>RT34_HUMAN</t>
  </si>
  <si>
    <t>MRPS34</t>
  </si>
  <si>
    <t>Small ribosomal subunit protein mS34</t>
  </si>
  <si>
    <t>sp|P82933|RT09_HUMAN</t>
  </si>
  <si>
    <t>P82933</t>
  </si>
  <si>
    <t>RT09_HUMAN</t>
  </si>
  <si>
    <t>MRPS9</t>
  </si>
  <si>
    <t>Small ribosomal subunit protein uS9m</t>
  </si>
  <si>
    <t>sp|P82979|SARNP_HUMAN</t>
  </si>
  <si>
    <t>P82979</t>
  </si>
  <si>
    <t>SARNP_HUMAN</t>
  </si>
  <si>
    <t>SARNP</t>
  </si>
  <si>
    <t>SAP domain-containing ribonucleoprotein</t>
  </si>
  <si>
    <t>sp|P83731|RL24_HUMAN</t>
  </si>
  <si>
    <t>P83731</t>
  </si>
  <si>
    <t>RL24_HUMAN</t>
  </si>
  <si>
    <t>RPL24</t>
  </si>
  <si>
    <t>Large ribosomal subunit protein eL24</t>
  </si>
  <si>
    <t>sp|P83881|RL36A_HUMAN</t>
  </si>
  <si>
    <t>P83881</t>
  </si>
  <si>
    <t>RL36A_HUMAN</t>
  </si>
  <si>
    <t>RPL36A</t>
  </si>
  <si>
    <t>Large ribosomal subunit protein eL42</t>
  </si>
  <si>
    <t>sp|P83916|CBX1_HUMAN</t>
  </si>
  <si>
    <t>P83916</t>
  </si>
  <si>
    <t>CBX1_HUMAN</t>
  </si>
  <si>
    <t>CBX1</t>
  </si>
  <si>
    <t>Chromobox protein homolog 1</t>
  </si>
  <si>
    <t>sp|P84022|SMAD3_HUMAN</t>
  </si>
  <si>
    <t>P84022</t>
  </si>
  <si>
    <t>SMAD3_HUMAN</t>
  </si>
  <si>
    <t>SMAD3</t>
  </si>
  <si>
    <t>Mothers against decapentaplegic homolog 3</t>
  </si>
  <si>
    <t>sp|P84090|ERH_HUMAN</t>
  </si>
  <si>
    <t>P84090</t>
  </si>
  <si>
    <t>ERH_HUMAN</t>
  </si>
  <si>
    <t>ERH</t>
  </si>
  <si>
    <t>Enhancer of rudimentary homolog</t>
  </si>
  <si>
    <t>sp|P84095|RHOG_HUMAN</t>
  </si>
  <si>
    <t>P84095</t>
  </si>
  <si>
    <t>RHOG_HUMAN</t>
  </si>
  <si>
    <t>RHOG</t>
  </si>
  <si>
    <t>Rho-related GTP-binding protein RhoG</t>
  </si>
  <si>
    <t>sp|P84098|RL19_HUMAN</t>
  </si>
  <si>
    <t>P84098</t>
  </si>
  <si>
    <t>RL19_HUMAN</t>
  </si>
  <si>
    <t>RPL19</t>
  </si>
  <si>
    <t>Large ribosomal subunit protein eL19</t>
  </si>
  <si>
    <t>sp|P84103|SRSF3_HUMAN</t>
  </si>
  <si>
    <t>P84103</t>
  </si>
  <si>
    <t>SRSF3_HUMAN</t>
  </si>
  <si>
    <t>SRSF3</t>
  </si>
  <si>
    <t>Serine/arginine-rich splicing factor 3</t>
  </si>
  <si>
    <t>sp|P85037|FOXK1_HUMAN</t>
  </si>
  <si>
    <t>P85037</t>
  </si>
  <si>
    <t>FOXK1_HUMAN</t>
  </si>
  <si>
    <t>FOXK1</t>
  </si>
  <si>
    <t>Forkhead box protein K1</t>
  </si>
  <si>
    <t>sp|Q00059|TFAM_HUMAN</t>
  </si>
  <si>
    <t>Q00059</t>
  </si>
  <si>
    <t>TFAM_HUMAN</t>
  </si>
  <si>
    <t>TFAM</t>
  </si>
  <si>
    <t>Transcription factor A, mitochondrial</t>
  </si>
  <si>
    <t>sp|Q00325|S25A3_HUMAN</t>
  </si>
  <si>
    <t>Q00325</t>
  </si>
  <si>
    <t>S25A3_HUMAN</t>
  </si>
  <si>
    <t>SLC25A3</t>
  </si>
  <si>
    <t>Solute carrier family 25 member 3</t>
  </si>
  <si>
    <t>sp|Q00341|VIGLN_HUMAN</t>
  </si>
  <si>
    <t>Q00341</t>
  </si>
  <si>
    <t>VIGLN_HUMAN</t>
  </si>
  <si>
    <t>HDLBP</t>
  </si>
  <si>
    <t>Vigilin</t>
  </si>
  <si>
    <t>sp|Q00577|PURA_HUMAN</t>
  </si>
  <si>
    <t>Q00577</t>
  </si>
  <si>
    <t>PURA_HUMAN</t>
  </si>
  <si>
    <t>PURA</t>
  </si>
  <si>
    <t>Transcriptional activator protein Pur-alpha</t>
  </si>
  <si>
    <t>sp|Q00610|CLH1_HUMAN</t>
  </si>
  <si>
    <t>Q00610</t>
  </si>
  <si>
    <t>CLH1_HUMAN</t>
  </si>
  <si>
    <t>CLTC</t>
  </si>
  <si>
    <t>Clathrin heavy chain 1</t>
  </si>
  <si>
    <t>sp|Q00653|NFKB2_HUMAN</t>
  </si>
  <si>
    <t>Q00653</t>
  </si>
  <si>
    <t>NFKB2_HUMAN</t>
  </si>
  <si>
    <t>NFKB2</t>
  </si>
  <si>
    <t>Nuclear factor NF-kappa-B p100 subunit</t>
  </si>
  <si>
    <t>sp|Q00688|FKBP3_HUMAN</t>
  </si>
  <si>
    <t>Q00688</t>
  </si>
  <si>
    <t>FKBP3_HUMAN</t>
  </si>
  <si>
    <t>FKBP3</t>
  </si>
  <si>
    <t>Peptidyl-prolyl cis-trans isomerase FKBP3</t>
  </si>
  <si>
    <t>sp|Q00796|DHSO_HUMAN</t>
  </si>
  <si>
    <t>Q00796</t>
  </si>
  <si>
    <t>DHSO_HUMAN</t>
  </si>
  <si>
    <t>SORD</t>
  </si>
  <si>
    <t>Sorbitol dehydrogenase</t>
  </si>
  <si>
    <t>sp|Q00839|HNRPU_HUMAN</t>
  </si>
  <si>
    <t>Q00839</t>
  </si>
  <si>
    <t>HNRPU_HUMAN</t>
  </si>
  <si>
    <t>HNRNPU</t>
  </si>
  <si>
    <t>Heterogeneous nuclear ribonucleoprotein U</t>
  </si>
  <si>
    <t>sp|Q01081|U2AF1_HUMAN</t>
  </si>
  <si>
    <t>Q01081</t>
  </si>
  <si>
    <t>U2AF1_HUMAN</t>
  </si>
  <si>
    <t>U2AF1</t>
  </si>
  <si>
    <t>Splicing factor U2AF 35 kDa subunit</t>
  </si>
  <si>
    <t>sp|Q01082|SPTB2_HUMAN</t>
  </si>
  <si>
    <t>Q01082</t>
  </si>
  <si>
    <t>SPTB2_HUMAN</t>
  </si>
  <si>
    <t>SPTBN1</t>
  </si>
  <si>
    <t>Spectrin beta chain, non-erythrocytic 1</t>
  </si>
  <si>
    <t>sp|Q01085|TIAR_HUMAN</t>
  </si>
  <si>
    <t>Q01085</t>
  </si>
  <si>
    <t>TIAR_HUMAN</t>
  </si>
  <si>
    <t>TIAL1</t>
  </si>
  <si>
    <t>Nucleolysin TIAR</t>
  </si>
  <si>
    <t>sp|Q01415|GALK2_HUMAN</t>
  </si>
  <si>
    <t>Q01415</t>
  </si>
  <si>
    <t>GALK2_HUMAN</t>
  </si>
  <si>
    <t>GALK2</t>
  </si>
  <si>
    <t>N-acetylgalactosamine kinase</t>
  </si>
  <si>
    <t>sp|Q01433|AMPD2_HUMAN</t>
  </si>
  <si>
    <t>Q01433</t>
  </si>
  <si>
    <t>AMPD2_HUMAN</t>
  </si>
  <si>
    <t>AMPD2</t>
  </si>
  <si>
    <t>AMP deaminase 2</t>
  </si>
  <si>
    <t>sp|Q01469|FABP5_HUMAN</t>
  </si>
  <si>
    <t>Q01469</t>
  </si>
  <si>
    <t>FABP5_HUMAN</t>
  </si>
  <si>
    <t>FABP5</t>
  </si>
  <si>
    <t>Fatty acid-binding protein 5</t>
  </si>
  <si>
    <t>sp|Q01518|CAP1_HUMAN</t>
  </si>
  <si>
    <t>Q01518</t>
  </si>
  <si>
    <t>CAP1_HUMAN</t>
  </si>
  <si>
    <t>CAP1</t>
  </si>
  <si>
    <t>Adenylyl cyclase-associated protein 1</t>
  </si>
  <si>
    <t>sp|Q01581|HMCS1_HUMAN</t>
  </si>
  <si>
    <t>Q01581</t>
  </si>
  <si>
    <t>HMCS1_HUMAN</t>
  </si>
  <si>
    <t>HMGCS1</t>
  </si>
  <si>
    <t>Hydroxymethylglutaryl-CoA synthase, cytoplasmic</t>
  </si>
  <si>
    <t>sp|Q01780|EXOSX_HUMAN</t>
  </si>
  <si>
    <t>Q01780</t>
  </si>
  <si>
    <t>EXOSX_HUMAN</t>
  </si>
  <si>
    <t>EXOSC10</t>
  </si>
  <si>
    <t>Exosome complex component 10</t>
  </si>
  <si>
    <t>sp|Q01813|PFKAP_HUMAN</t>
  </si>
  <si>
    <t>Q01813</t>
  </si>
  <si>
    <t>PFKAP_HUMAN</t>
  </si>
  <si>
    <t>PFKP</t>
  </si>
  <si>
    <t>ATP-dependent 6-phosphofructokinase, platelet type</t>
  </si>
  <si>
    <t>sp|Q01970|PLCB3_HUMAN</t>
  </si>
  <si>
    <t>Q01970</t>
  </si>
  <si>
    <t>PLCB3_HUMAN</t>
  </si>
  <si>
    <t>PLCB3</t>
  </si>
  <si>
    <t>1-phosphatidylinositol 4,5-bisphosphate phosphodiesterase beta-3</t>
  </si>
  <si>
    <t>sp|Q02218|ODO1_HUMAN</t>
  </si>
  <si>
    <t>Q02218</t>
  </si>
  <si>
    <t>ODO1_HUMAN</t>
  </si>
  <si>
    <t>OGDH</t>
  </si>
  <si>
    <t>2-oxoglutarate dehydrogenase complex component E1</t>
  </si>
  <si>
    <t>sp|Q02383|SEMG2_HUMAN</t>
  </si>
  <si>
    <t>Q02383</t>
  </si>
  <si>
    <t>SEMG2_HUMAN</t>
  </si>
  <si>
    <t>SEMG2</t>
  </si>
  <si>
    <t>Semenogelin-2</t>
  </si>
  <si>
    <t>sp|Q02413|DSG1_HUMAN</t>
  </si>
  <si>
    <t>Q02413</t>
  </si>
  <si>
    <t>DSG1_HUMAN</t>
  </si>
  <si>
    <t>DSG1</t>
  </si>
  <si>
    <t>Desmoglein-1</t>
  </si>
  <si>
    <t>sp|Q02543|RL18A_HUMAN</t>
  </si>
  <si>
    <t>Q02543</t>
  </si>
  <si>
    <t>RL18A_HUMAN</t>
  </si>
  <si>
    <t>RPL18A</t>
  </si>
  <si>
    <t>Large ribosomal subunit protein eL20</t>
  </si>
  <si>
    <t>sp|Q02750|MP2K1_HUMAN</t>
  </si>
  <si>
    <t>Q02750</t>
  </si>
  <si>
    <t>MP2K1_HUMAN</t>
  </si>
  <si>
    <t>MAP2K1</t>
  </si>
  <si>
    <t>Dual specificity mitogen-activated protein kinase kinase 1</t>
  </si>
  <si>
    <t>sp|Q02790|FKBP4_HUMAN</t>
  </si>
  <si>
    <t>Q02790</t>
  </si>
  <si>
    <t>FKBP4_HUMAN</t>
  </si>
  <si>
    <t>FKBP4</t>
  </si>
  <si>
    <t>Peptidyl-prolyl cis-trans isomerase FKBP4</t>
  </si>
  <si>
    <t>sp|Q02809|PLOD1_HUMAN</t>
  </si>
  <si>
    <t>Q02809</t>
  </si>
  <si>
    <t>PLOD1_HUMAN</t>
  </si>
  <si>
    <t>PLOD1</t>
  </si>
  <si>
    <t>Procollagen-lysine,2-oxoglutarate 5-dioxygenase 1</t>
  </si>
  <si>
    <t>sp|Q02878|RL6_HUMAN</t>
  </si>
  <si>
    <t>Q02878</t>
  </si>
  <si>
    <t>RL6_HUMAN</t>
  </si>
  <si>
    <t>RPL6</t>
  </si>
  <si>
    <t>Large ribosomal subunit protein eL6</t>
  </si>
  <si>
    <t>sp|Q02880|TOP2B_HUMAN</t>
  </si>
  <si>
    <t>Q02880</t>
  </si>
  <si>
    <t>TOP2B_HUMAN</t>
  </si>
  <si>
    <t>TOP2B</t>
  </si>
  <si>
    <t>DNA topoisomerase 2-beta</t>
  </si>
  <si>
    <t>sp|Q02978|M2OM_HUMAN</t>
  </si>
  <si>
    <t>Q02978</t>
  </si>
  <si>
    <t>M2OM_HUMAN</t>
  </si>
  <si>
    <t>SLC25A11</t>
  </si>
  <si>
    <t>Mitochondrial 2-oxoglutarate/malate carrier protein</t>
  </si>
  <si>
    <t>sp|Q03001|DYST_HUMAN</t>
  </si>
  <si>
    <t>Q03001</t>
  </si>
  <si>
    <t>DYST_HUMAN</t>
  </si>
  <si>
    <t>DST</t>
  </si>
  <si>
    <t>Dystonin</t>
  </si>
  <si>
    <t>sp|Q03252|LMNB2_HUMAN</t>
  </si>
  <si>
    <t>Q03252</t>
  </si>
  <si>
    <t>LMNB2_HUMAN</t>
  </si>
  <si>
    <t>LMNB2</t>
  </si>
  <si>
    <t>Lamin-B2</t>
  </si>
  <si>
    <t>sp|Q03426|KIME_HUMAN</t>
  </si>
  <si>
    <t>Q03426</t>
  </si>
  <si>
    <t>KIME_HUMAN</t>
  </si>
  <si>
    <t>MVK</t>
  </si>
  <si>
    <t>Mevalonate kinase</t>
  </si>
  <si>
    <t>sp|Q04206|TF65_HUMAN</t>
  </si>
  <si>
    <t>Q04206</t>
  </si>
  <si>
    <t>TF65_HUMAN</t>
  </si>
  <si>
    <t>RELA</t>
  </si>
  <si>
    <t>Transcription factor p65</t>
  </si>
  <si>
    <t>sp|Q04637|IF4G1_HUMAN</t>
  </si>
  <si>
    <t>Q04637</t>
  </si>
  <si>
    <t>IF4G1_HUMAN</t>
  </si>
  <si>
    <t>EIF4G1</t>
  </si>
  <si>
    <t>Eukaryotic translation initiation factor 4 gamma 1</t>
  </si>
  <si>
    <t>sp|Q04695|K1C17_HUMAN</t>
  </si>
  <si>
    <t>Q04695</t>
  </si>
  <si>
    <t>K1C17_HUMAN</t>
  </si>
  <si>
    <t>KRT17</t>
  </si>
  <si>
    <t>Keratin, type I cytoskeletal 17</t>
  </si>
  <si>
    <t>sp|Q04760|LGUL_HUMAN</t>
  </si>
  <si>
    <t>Q04760</t>
  </si>
  <si>
    <t>LGUL_HUMAN</t>
  </si>
  <si>
    <t>GLO1</t>
  </si>
  <si>
    <t>Lactoylglutathione lyase</t>
  </si>
  <si>
    <t>sp|Q04837|SSBP_HUMAN</t>
  </si>
  <si>
    <t>Q04837</t>
  </si>
  <si>
    <t>SSBP_HUMAN</t>
  </si>
  <si>
    <t>SSBP1</t>
  </si>
  <si>
    <t>Single-stranded DNA-binding protein, mitochondrial</t>
  </si>
  <si>
    <t>sp|Q04917|1433F_HUMAN</t>
  </si>
  <si>
    <t>Q04917</t>
  </si>
  <si>
    <t>1433F_HUMAN</t>
  </si>
  <si>
    <t>YWHAH</t>
  </si>
  <si>
    <t>14-3-3 protein eta</t>
  </si>
  <si>
    <t>sp|Q05086|UBE3A_HUMAN</t>
  </si>
  <si>
    <t>Q05086</t>
  </si>
  <si>
    <t>UBE3A_HUMAN</t>
  </si>
  <si>
    <t>UBE3A</t>
  </si>
  <si>
    <t>Ubiquitin-protein ligase E3A</t>
  </si>
  <si>
    <t>sp|Q05209|PTN12_HUMAN</t>
  </si>
  <si>
    <t>Q05209</t>
  </si>
  <si>
    <t>PTN12_HUMAN</t>
  </si>
  <si>
    <t>PTPN12</t>
  </si>
  <si>
    <t>Tyrosine-protein phosphatase non-receptor type 12</t>
  </si>
  <si>
    <t>sp|Q05639|EF1A2_HUMAN</t>
  </si>
  <si>
    <t>Q05639</t>
  </si>
  <si>
    <t>EF1A2_HUMAN</t>
  </si>
  <si>
    <t>EEF1A2</t>
  </si>
  <si>
    <t>Elongation factor 1-alpha 2</t>
  </si>
  <si>
    <t>sp|Q05682|CALD1_HUMAN</t>
  </si>
  <si>
    <t>Q05682</t>
  </si>
  <si>
    <t>CALD1_HUMAN</t>
  </si>
  <si>
    <t>CALD1</t>
  </si>
  <si>
    <t>Caldesmon</t>
  </si>
  <si>
    <t>sp|Q06124|PTN11_HUMAN</t>
  </si>
  <si>
    <t>Q06124</t>
  </si>
  <si>
    <t>PTN11_HUMAN</t>
  </si>
  <si>
    <t>PTPN11</t>
  </si>
  <si>
    <t>Tyrosine-protein phosphatase non-receptor type 11</t>
  </si>
  <si>
    <t>sp|Q06203|PUR1_HUMAN</t>
  </si>
  <si>
    <t>Q06203</t>
  </si>
  <si>
    <t>PUR1_HUMAN</t>
  </si>
  <si>
    <t>PPAT</t>
  </si>
  <si>
    <t>Amidophosphoribosyltransferase</t>
  </si>
  <si>
    <t>sp|Q06210|GFPT1_HUMAN</t>
  </si>
  <si>
    <t>Q06210</t>
  </si>
  <si>
    <t>GFPT1_HUMAN</t>
  </si>
  <si>
    <t>GFPT1</t>
  </si>
  <si>
    <t>Glutamine--fructose-6-phosphate aminotransferase [isomerizing] 1</t>
  </si>
  <si>
    <t>sp|Q06265|EXOS9_HUMAN</t>
  </si>
  <si>
    <t>Q06265</t>
  </si>
  <si>
    <t>EXOS9_HUMAN</t>
  </si>
  <si>
    <t>EXOSC9</t>
  </si>
  <si>
    <t>Exosome complex component RRP45</t>
  </si>
  <si>
    <t>sp|Q06323|PSME1_HUMAN</t>
  </si>
  <si>
    <t>Q06323</t>
  </si>
  <si>
    <t>PSME1_HUMAN</t>
  </si>
  <si>
    <t>PSME1</t>
  </si>
  <si>
    <t>Proteasome activator complex subunit 1</t>
  </si>
  <si>
    <t>sp|Q06587|RING1_HUMAN</t>
  </si>
  <si>
    <t>Q06587</t>
  </si>
  <si>
    <t>RING1_HUMAN</t>
  </si>
  <si>
    <t>RING1</t>
  </si>
  <si>
    <t>E3 ubiquitin-protein ligase RING1</t>
  </si>
  <si>
    <t>sp|Q06787|FMR1_HUMAN</t>
  </si>
  <si>
    <t>Q06787</t>
  </si>
  <si>
    <t>FMR1_HUMAN</t>
  </si>
  <si>
    <t>FMR1</t>
  </si>
  <si>
    <t>Fragile X messenger ribonucleoprotein 1</t>
  </si>
  <si>
    <t>sp|Q06830|PRDX1_HUMAN</t>
  </si>
  <si>
    <t>Q06830</t>
  </si>
  <si>
    <t>PRDX1_HUMAN</t>
  </si>
  <si>
    <t>PRDX1</t>
  </si>
  <si>
    <t>Peroxiredoxin-1</t>
  </si>
  <si>
    <t>sp|Q07020|RL18_HUMAN</t>
  </si>
  <si>
    <t>Q07020</t>
  </si>
  <si>
    <t>RL18_HUMAN</t>
  </si>
  <si>
    <t>RPL18</t>
  </si>
  <si>
    <t>Large ribosomal subunit protein eL18</t>
  </si>
  <si>
    <t>sp|Q07021|C1QBP_HUMAN</t>
  </si>
  <si>
    <t>Q07021</t>
  </si>
  <si>
    <t>C1QBP_HUMAN</t>
  </si>
  <si>
    <t>C1QBP</t>
  </si>
  <si>
    <t>Complement component 1 Q subcomponent-binding protein, mitochondrial</t>
  </si>
  <si>
    <t>sp|Q07065|CKAP4_HUMAN</t>
  </si>
  <si>
    <t>Q07065</t>
  </si>
  <si>
    <t>CKAP4_HUMAN</t>
  </si>
  <si>
    <t>CKAP4</t>
  </si>
  <si>
    <t>Cytoskeleton-associated protein 4</t>
  </si>
  <si>
    <t>sp|Q07157|ZO1_HUMAN</t>
  </si>
  <si>
    <t>Q07157</t>
  </si>
  <si>
    <t>ZO1_HUMAN</t>
  </si>
  <si>
    <t>TJP1</t>
  </si>
  <si>
    <t>Tight junction protein 1</t>
  </si>
  <si>
    <t>sp|Q07666|KHDR1_HUMAN</t>
  </si>
  <si>
    <t>Q07666</t>
  </si>
  <si>
    <t>KHDR1_HUMAN</t>
  </si>
  <si>
    <t>KHDRBS1</t>
  </si>
  <si>
    <t>KH domain-containing, RNA-binding, signal transduction-associated protein 1</t>
  </si>
  <si>
    <t>sp|Q07864|DPOE1_HUMAN</t>
  </si>
  <si>
    <t>Q07864</t>
  </si>
  <si>
    <t>DPOE1_HUMAN</t>
  </si>
  <si>
    <t>POLE</t>
  </si>
  <si>
    <t>DNA polymerase epsilon catalytic subunit A</t>
  </si>
  <si>
    <t>sp|Q07955|SRSF1_HUMAN</t>
  </si>
  <si>
    <t>Q07955</t>
  </si>
  <si>
    <t>SRSF1_HUMAN</t>
  </si>
  <si>
    <t>SRSF1</t>
  </si>
  <si>
    <t>Serine/arginine-rich splicing factor 1</t>
  </si>
  <si>
    <t>sp|Q08188|TGM3_HUMAN</t>
  </si>
  <si>
    <t>Q08188</t>
  </si>
  <si>
    <t>TGM3_HUMAN</t>
  </si>
  <si>
    <t>TGM3</t>
  </si>
  <si>
    <t>Protein-glutamine gamma-glutamyltransferase E</t>
  </si>
  <si>
    <t>sp|Q08209|PP2BA_HUMAN</t>
  </si>
  <si>
    <t>Q08209</t>
  </si>
  <si>
    <t>PP2BA_HUMAN</t>
  </si>
  <si>
    <t>PPP3CA</t>
  </si>
  <si>
    <t>Protein phosphatase 3 catalytic subunit alpha</t>
  </si>
  <si>
    <t>sp|Q08211|DHX9_HUMAN</t>
  </si>
  <si>
    <t>Q08211</t>
  </si>
  <si>
    <t>DHX9_HUMAN</t>
  </si>
  <si>
    <t>DHX9</t>
  </si>
  <si>
    <t>ATP-dependent RNA helicase A</t>
  </si>
  <si>
    <t>sp|Q08257|QOR_HUMAN</t>
  </si>
  <si>
    <t>Q08257</t>
  </si>
  <si>
    <t>QOR_HUMAN</t>
  </si>
  <si>
    <t>CRYZ</t>
  </si>
  <si>
    <t>Quinone oxidoreductase</t>
  </si>
  <si>
    <t>sp|Q08380|LG3BP_HUMAN</t>
  </si>
  <si>
    <t>Q08380</t>
  </si>
  <si>
    <t>LG3BP_HUMAN</t>
  </si>
  <si>
    <t>LGALS3BP</t>
  </si>
  <si>
    <t>Galectin-3-binding protein</t>
  </si>
  <si>
    <t>sp|Q08554|DSC1_HUMAN</t>
  </si>
  <si>
    <t>Q08554</t>
  </si>
  <si>
    <t>DSC1_HUMAN</t>
  </si>
  <si>
    <t>DSC1</t>
  </si>
  <si>
    <t>Desmocollin-1</t>
  </si>
  <si>
    <t>sp|Q08752|PPID_HUMAN</t>
  </si>
  <si>
    <t>Q08752</t>
  </si>
  <si>
    <t>PPID_HUMAN</t>
  </si>
  <si>
    <t>PPID</t>
  </si>
  <si>
    <t>Peptidyl-prolyl cis-trans isomerase D</t>
  </si>
  <si>
    <t>sp|Q08945|SSRP1_HUMAN</t>
  </si>
  <si>
    <t>Q08945</t>
  </si>
  <si>
    <t>SSRP1_HUMAN</t>
  </si>
  <si>
    <t>SSRP1</t>
  </si>
  <si>
    <t>FACT complex subunit SSRP1</t>
  </si>
  <si>
    <t>sp|Q08J23|NSUN2_HUMAN</t>
  </si>
  <si>
    <t>Q08J23</t>
  </si>
  <si>
    <t>NSUN2_HUMAN</t>
  </si>
  <si>
    <t>NSUN2</t>
  </si>
  <si>
    <t>RNA cytosine C(5)-methyltransferase NSUN2</t>
  </si>
  <si>
    <t>sp|Q09028|RBBP4_HUMAN</t>
  </si>
  <si>
    <t>Q09028</t>
  </si>
  <si>
    <t>RBBP4_HUMAN</t>
  </si>
  <si>
    <t>RBBP4</t>
  </si>
  <si>
    <t>Histone-binding protein RBBP4</t>
  </si>
  <si>
    <t>sp|Q09666|AHNK_HUMAN</t>
  </si>
  <si>
    <t>Q09666</t>
  </si>
  <si>
    <t>AHNK_HUMAN</t>
  </si>
  <si>
    <t>AHNAK</t>
  </si>
  <si>
    <t>Neuroblast differentiation-associated protein AHNAK</t>
  </si>
  <si>
    <t>sp|Q0VDF9|HSP7E_HUMAN</t>
  </si>
  <si>
    <t>Q0VDF9</t>
  </si>
  <si>
    <t>HSP7E_HUMAN</t>
  </si>
  <si>
    <t>HSPA14</t>
  </si>
  <si>
    <t>Heat shock 70 kDa protein 14</t>
  </si>
  <si>
    <t>sp|Q0VGL1|LTOR4_HUMAN</t>
  </si>
  <si>
    <t>Q0VGL1</t>
  </si>
  <si>
    <t>LTOR4_HUMAN</t>
  </si>
  <si>
    <t>LAMTOR4</t>
  </si>
  <si>
    <t>Ragulator complex protein LAMTOR4</t>
  </si>
  <si>
    <t>sp|Q10567|AP1B1_HUMAN</t>
  </si>
  <si>
    <t>Q10567</t>
  </si>
  <si>
    <t>AP1B1_HUMAN</t>
  </si>
  <si>
    <t>AP1B1</t>
  </si>
  <si>
    <t>AP-1 complex subunit beta-1</t>
  </si>
  <si>
    <t>sp|Q10570|CPSF1_HUMAN</t>
  </si>
  <si>
    <t>Q10570</t>
  </si>
  <si>
    <t>CPSF1_HUMAN</t>
  </si>
  <si>
    <t>CPSF1</t>
  </si>
  <si>
    <t>Cleavage and polyadenylation specificity factor subunit 1</t>
  </si>
  <si>
    <t>sp|Q10713|MPPA_HUMAN</t>
  </si>
  <si>
    <t>Q10713</t>
  </si>
  <si>
    <t>MPPA_HUMAN</t>
  </si>
  <si>
    <t>PMPCA</t>
  </si>
  <si>
    <t>Mitochondrial-processing peptidase subunit alpha</t>
  </si>
  <si>
    <t>sp|Q12765|SCRN1_HUMAN</t>
  </si>
  <si>
    <t>Q12765</t>
  </si>
  <si>
    <t>SCRN1_HUMAN</t>
  </si>
  <si>
    <t>SCRN1</t>
  </si>
  <si>
    <t>Secernin-1</t>
  </si>
  <si>
    <t>sp|Q12768|WASC5_HUMAN</t>
  </si>
  <si>
    <t>Q12768</t>
  </si>
  <si>
    <t>WASC5_HUMAN</t>
  </si>
  <si>
    <t>WASHC5</t>
  </si>
  <si>
    <t>WASH complex subunit 5</t>
  </si>
  <si>
    <t>sp|Q12769|NU160_HUMAN</t>
  </si>
  <si>
    <t>Q12769</t>
  </si>
  <si>
    <t>NU160_HUMAN</t>
  </si>
  <si>
    <t>NUP160</t>
  </si>
  <si>
    <t>Nuclear pore complex protein Nup160</t>
  </si>
  <si>
    <t>sp|Q12788|TBL3_HUMAN</t>
  </si>
  <si>
    <t>Q12788</t>
  </si>
  <si>
    <t>TBL3_HUMAN</t>
  </si>
  <si>
    <t>TBL3</t>
  </si>
  <si>
    <t>Transducin beta-like protein 3</t>
  </si>
  <si>
    <t>sp|Q12789|TF3C1_HUMAN</t>
  </si>
  <si>
    <t>Q12789</t>
  </si>
  <si>
    <t>TF3C1_HUMAN</t>
  </si>
  <si>
    <t>GTF3C1</t>
  </si>
  <si>
    <t>General transcription factor 3C polypeptide 1</t>
  </si>
  <si>
    <t>sp|Q12797|ASPH_HUMAN</t>
  </si>
  <si>
    <t>Q12797</t>
  </si>
  <si>
    <t>ASPH_HUMAN</t>
  </si>
  <si>
    <t>ASPH</t>
  </si>
  <si>
    <t>Aspartyl/asparaginyl beta-hydroxylase</t>
  </si>
  <si>
    <t>sp|Q12802|AKP13_HUMAN</t>
  </si>
  <si>
    <t>Q12802</t>
  </si>
  <si>
    <t>AKP13_HUMAN</t>
  </si>
  <si>
    <t>AKAP13</t>
  </si>
  <si>
    <t>A-kinase anchor protein 13</t>
  </si>
  <si>
    <t>sp|Q12824|SNF5_HUMAN</t>
  </si>
  <si>
    <t>Q12824</t>
  </si>
  <si>
    <t>SNF5_HUMAN</t>
  </si>
  <si>
    <t>SMARCB1</t>
  </si>
  <si>
    <t>SWI/SNF-related matrix-associated actin-dependent regulator of chromatin subfamily B member 1</t>
  </si>
  <si>
    <t>sp|Q12849|GRSF1_HUMAN</t>
  </si>
  <si>
    <t>Q12849</t>
  </si>
  <si>
    <t>GRSF1_HUMAN</t>
  </si>
  <si>
    <t>GRSF1</t>
  </si>
  <si>
    <t>G-rich sequence factor 1</t>
  </si>
  <si>
    <t>sp|Q12874|SF3A3_HUMAN</t>
  </si>
  <si>
    <t>Q12874</t>
  </si>
  <si>
    <t>SF3A3_HUMAN</t>
  </si>
  <si>
    <t>SF3A3</t>
  </si>
  <si>
    <t>Splicing factor 3A subunit 3</t>
  </si>
  <si>
    <t>sp|Q12888|TP53B_HUMAN</t>
  </si>
  <si>
    <t>Q12888</t>
  </si>
  <si>
    <t>TP53B_HUMAN</t>
  </si>
  <si>
    <t>TP53BP1</t>
  </si>
  <si>
    <t>TP53-binding protein 1</t>
  </si>
  <si>
    <t>sp|Q12904|AIMP1_HUMAN</t>
  </si>
  <si>
    <t>Q12904</t>
  </si>
  <si>
    <t>AIMP1_HUMAN</t>
  </si>
  <si>
    <t>AIMP1</t>
  </si>
  <si>
    <t>Aminoacyl tRNA synthase complex-interacting multifunctional protein 1</t>
  </si>
  <si>
    <t>sp|Q12905|ILF2_HUMAN</t>
  </si>
  <si>
    <t>Q12905</t>
  </si>
  <si>
    <t>ILF2_HUMAN</t>
  </si>
  <si>
    <t>ILF2</t>
  </si>
  <si>
    <t>Interleukin enhancer-binding factor 2</t>
  </si>
  <si>
    <t>sp|Q12906|ILF3_HUMAN</t>
  </si>
  <si>
    <t>Q12906</t>
  </si>
  <si>
    <t>ILF3_HUMAN</t>
  </si>
  <si>
    <t>ILF3</t>
  </si>
  <si>
    <t>Interleukin enhancer-binding factor 3</t>
  </si>
  <si>
    <t>sp|Q12931|TRAP1_HUMAN</t>
  </si>
  <si>
    <t>Q12931</t>
  </si>
  <si>
    <t>TRAP1_HUMAN</t>
  </si>
  <si>
    <t>TRAP1</t>
  </si>
  <si>
    <t>Heat shock protein 75 kDa, mitochondrial</t>
  </si>
  <si>
    <t>sp|Q12959|DLG1_HUMAN</t>
  </si>
  <si>
    <t>Q12959</t>
  </si>
  <si>
    <t>DLG1_HUMAN</t>
  </si>
  <si>
    <t>DLG1</t>
  </si>
  <si>
    <t>Disks large homolog 1</t>
  </si>
  <si>
    <t>sp|Q12962|TAF10_HUMAN</t>
  </si>
  <si>
    <t>Q12962</t>
  </si>
  <si>
    <t>TAF10_HUMAN</t>
  </si>
  <si>
    <t>TAF10</t>
  </si>
  <si>
    <t>Transcription initiation factor TFIID subunit 10</t>
  </si>
  <si>
    <t>sp|Q12996|CSTF3_HUMAN</t>
  </si>
  <si>
    <t>Q12996</t>
  </si>
  <si>
    <t>CSTF3_HUMAN</t>
  </si>
  <si>
    <t>CSTF3</t>
  </si>
  <si>
    <t>Cleavage stimulation factor subunit 3</t>
  </si>
  <si>
    <t>sp|Q13011|ECH1_HUMAN</t>
  </si>
  <si>
    <t>Q13011</t>
  </si>
  <si>
    <t>ECH1_HUMAN</t>
  </si>
  <si>
    <t>ECH1</t>
  </si>
  <si>
    <t>Delta(3,5)-Delta(2,4)-dienoyl-CoA isomerase, mitochondrial</t>
  </si>
  <si>
    <t>sp|Q13045|FLII_HUMAN</t>
  </si>
  <si>
    <t>Q13045</t>
  </si>
  <si>
    <t>FLII_HUMAN</t>
  </si>
  <si>
    <t>FLII</t>
  </si>
  <si>
    <t>Protein flightless-1 homolog</t>
  </si>
  <si>
    <t>sp|Q13057|COASY_HUMAN</t>
  </si>
  <si>
    <t>Q13057</t>
  </si>
  <si>
    <t>COASY_HUMAN</t>
  </si>
  <si>
    <t>COASY</t>
  </si>
  <si>
    <t>Bifunctional coenzyme A synthase</t>
  </si>
  <si>
    <t>sp|Q13085|ACACA_HUMAN</t>
  </si>
  <si>
    <t>Q13085</t>
  </si>
  <si>
    <t>ACACA_HUMAN</t>
  </si>
  <si>
    <t>ACACA</t>
  </si>
  <si>
    <t>Acetyl-CoA carboxylase 1</t>
  </si>
  <si>
    <t>sp|Q13098|CSN1_HUMAN</t>
  </si>
  <si>
    <t>Q13098</t>
  </si>
  <si>
    <t>CSN1_HUMAN</t>
  </si>
  <si>
    <t>GPS1</t>
  </si>
  <si>
    <t>COP9 signalosome complex subunit 1</t>
  </si>
  <si>
    <t>sp|Q13112|CAF1B_HUMAN</t>
  </si>
  <si>
    <t>Q13112</t>
  </si>
  <si>
    <t>CAF1B_HUMAN</t>
  </si>
  <si>
    <t>CHAF1B</t>
  </si>
  <si>
    <t>Chromatin assembly factor 1 subunit B</t>
  </si>
  <si>
    <t>sp|Q13126|MTAP_HUMAN</t>
  </si>
  <si>
    <t>Q13126</t>
  </si>
  <si>
    <t>MTAP_HUMAN</t>
  </si>
  <si>
    <t>MTAP</t>
  </si>
  <si>
    <t>S-methyl-5'-thioadenosine phosphorylase</t>
  </si>
  <si>
    <t>sp|Q13131|AAPK1_HUMAN</t>
  </si>
  <si>
    <t>Q13131</t>
  </si>
  <si>
    <t>AAPK1_HUMAN</t>
  </si>
  <si>
    <t>PRKAA1</t>
  </si>
  <si>
    <t>5'-AMP-activated protein kinase catalytic subunit alpha-1</t>
  </si>
  <si>
    <t>sp|Q13144|EI2BE_HUMAN</t>
  </si>
  <si>
    <t>Q13144</t>
  </si>
  <si>
    <t>EI2BE_HUMAN</t>
  </si>
  <si>
    <t>EIF2B5</t>
  </si>
  <si>
    <t>Translation initiation factor eIF2B subunit epsilon</t>
  </si>
  <si>
    <t>sp|Q13148|TADBP_HUMAN</t>
  </si>
  <si>
    <t>Q13148</t>
  </si>
  <si>
    <t>TADBP_HUMAN</t>
  </si>
  <si>
    <t>TARDBP</t>
  </si>
  <si>
    <t>TAR DNA-binding protein 43</t>
  </si>
  <si>
    <t>sp|Q13151|ROA0_HUMAN</t>
  </si>
  <si>
    <t>Q13151</t>
  </si>
  <si>
    <t>ROA0_HUMAN</t>
  </si>
  <si>
    <t>HNRNPA0</t>
  </si>
  <si>
    <t>Heterogeneous nuclear ribonucleoprotein A0</t>
  </si>
  <si>
    <t>sp|Q13153|PAK1_HUMAN</t>
  </si>
  <si>
    <t>Q13153</t>
  </si>
  <si>
    <t>PAK1_HUMAN</t>
  </si>
  <si>
    <t>PAK1</t>
  </si>
  <si>
    <t>Serine/threonine-protein kinase PAK 1</t>
  </si>
  <si>
    <t>sp|Q13155|AIMP2_HUMAN</t>
  </si>
  <si>
    <t>Q13155</t>
  </si>
  <si>
    <t>AIMP2_HUMAN</t>
  </si>
  <si>
    <t>AIMP2</t>
  </si>
  <si>
    <t>Aminoacyl tRNA synthase complex-interacting multifunctional protein 2</t>
  </si>
  <si>
    <t>sp|Q13162|PRDX4_HUMAN</t>
  </si>
  <si>
    <t>Q13162</t>
  </si>
  <si>
    <t>PRDX4_HUMAN</t>
  </si>
  <si>
    <t>PRDX4</t>
  </si>
  <si>
    <t>Peroxiredoxin-4</t>
  </si>
  <si>
    <t>sp|Q13185|CBX3_HUMAN</t>
  </si>
  <si>
    <t>Q13185</t>
  </si>
  <si>
    <t>CBX3_HUMAN</t>
  </si>
  <si>
    <t>CBX3</t>
  </si>
  <si>
    <t>Chromobox protein homolog 3</t>
  </si>
  <si>
    <t>sp|Q13200|PSMD2_HUMAN</t>
  </si>
  <si>
    <t>Q13200</t>
  </si>
  <si>
    <t>PSMD2_HUMAN</t>
  </si>
  <si>
    <t>PSMD2</t>
  </si>
  <si>
    <t>26S proteasome non-ATPase regulatory subunit 2</t>
  </si>
  <si>
    <t>sp|Q13242|SRSF9_HUMAN</t>
  </si>
  <si>
    <t>Q13242</t>
  </si>
  <si>
    <t>SRSF9_HUMAN</t>
  </si>
  <si>
    <t>SRSF9</t>
  </si>
  <si>
    <t>Serine/arginine-rich splicing factor 9</t>
  </si>
  <si>
    <t>sp|Q13243|SRSF5_HUMAN</t>
  </si>
  <si>
    <t>Q13243</t>
  </si>
  <si>
    <t>SRSF5_HUMAN</t>
  </si>
  <si>
    <t>SRSF5</t>
  </si>
  <si>
    <t>Serine/arginine-rich splicing factor 5</t>
  </si>
  <si>
    <t>sp|Q13247|SRSF6_HUMAN</t>
  </si>
  <si>
    <t>Q13247</t>
  </si>
  <si>
    <t>SRSF6_HUMAN</t>
  </si>
  <si>
    <t>SRSF6</t>
  </si>
  <si>
    <t>Serine/arginine-rich splicing factor 6</t>
  </si>
  <si>
    <t>sp|Q13257|MD2L1_HUMAN</t>
  </si>
  <si>
    <t>Q13257</t>
  </si>
  <si>
    <t>MD2L1_HUMAN</t>
  </si>
  <si>
    <t>MAD2L1</t>
  </si>
  <si>
    <t>Mitotic spindle assembly checkpoint protein MAD2A</t>
  </si>
  <si>
    <t>sp|Q13263|TIF1B_HUMAN</t>
  </si>
  <si>
    <t>Q13263</t>
  </si>
  <si>
    <t>TIF1B_HUMAN</t>
  </si>
  <si>
    <t>TRIM28</t>
  </si>
  <si>
    <t>Transcription intermediary factor 1-beta</t>
  </si>
  <si>
    <t>sp|Q13268|DHRS2_HUMAN</t>
  </si>
  <si>
    <t>Q13268</t>
  </si>
  <si>
    <t>DHRS2_HUMAN</t>
  </si>
  <si>
    <t>DHRS2</t>
  </si>
  <si>
    <t>Dehydrogenase/reductase SDR family member 2, mitochondrial</t>
  </si>
  <si>
    <t>sp|Q13283|G3BP1_HUMAN</t>
  </si>
  <si>
    <t>Q13283</t>
  </si>
  <si>
    <t>G3BP1_HUMAN</t>
  </si>
  <si>
    <t>G3BP1</t>
  </si>
  <si>
    <t>Ras GTPase-activating protein-binding protein 1</t>
  </si>
  <si>
    <t>sp|Q13310|PABP4_HUMAN</t>
  </si>
  <si>
    <t>Q13310</t>
  </si>
  <si>
    <t>PABP4_HUMAN</t>
  </si>
  <si>
    <t>PABPC4</t>
  </si>
  <si>
    <t>Polyadenylate-binding protein 4</t>
  </si>
  <si>
    <t>sp|Q13347|EIF3I_HUMAN</t>
  </si>
  <si>
    <t>Q13347</t>
  </si>
  <si>
    <t>EIF3I_HUMAN</t>
  </si>
  <si>
    <t>EIF3I</t>
  </si>
  <si>
    <t>Eukaryotic translation initiation factor 3 subunit I</t>
  </si>
  <si>
    <t>sp|Q13363|CTBP1_HUMAN</t>
  </si>
  <si>
    <t>Q13363</t>
  </si>
  <si>
    <t>CTBP1_HUMAN</t>
  </si>
  <si>
    <t>CTBP1</t>
  </si>
  <si>
    <t>C-terminal-binding protein 1</t>
  </si>
  <si>
    <t>sp|Q13404|UB2V1_HUMAN</t>
  </si>
  <si>
    <t>Q13404</t>
  </si>
  <si>
    <t>UB2V1_HUMAN</t>
  </si>
  <si>
    <t>UBE2V1</t>
  </si>
  <si>
    <t>Ubiquitin-conjugating enzyme E2 variant 1</t>
  </si>
  <si>
    <t>sp|Q13409|DC1I2_HUMAN</t>
  </si>
  <si>
    <t>Q13409</t>
  </si>
  <si>
    <t>DC1I2_HUMAN</t>
  </si>
  <si>
    <t>DYNC1I2</t>
  </si>
  <si>
    <t>Cytoplasmic dynein 1 intermediate chain 2</t>
  </si>
  <si>
    <t>sp|Q13418|ILK_HUMAN</t>
  </si>
  <si>
    <t>Q13418</t>
  </si>
  <si>
    <t>ILK_HUMAN</t>
  </si>
  <si>
    <t>ILK</t>
  </si>
  <si>
    <t>Scaffold protein ILK</t>
  </si>
  <si>
    <t>sp|Q13423|NNTM_HUMAN</t>
  </si>
  <si>
    <t>Q13423</t>
  </si>
  <si>
    <t>NNTM_HUMAN</t>
  </si>
  <si>
    <t>NNT</t>
  </si>
  <si>
    <t>NAD(P) transhydrogenase, mitochondrial</t>
  </si>
  <si>
    <t>sp|Q13428|TCOF_HUMAN</t>
  </si>
  <si>
    <t>Q13428</t>
  </si>
  <si>
    <t>TCOF_HUMAN</t>
  </si>
  <si>
    <t>TCOF1</t>
  </si>
  <si>
    <t>Treacle protein</t>
  </si>
  <si>
    <t>sp|Q13435|SF3B2_HUMAN</t>
  </si>
  <si>
    <t>Q13435</t>
  </si>
  <si>
    <t>SF3B2_HUMAN</t>
  </si>
  <si>
    <t>SF3B2</t>
  </si>
  <si>
    <t>Splicing factor 3B subunit 2</t>
  </si>
  <si>
    <t>sp|Q13442|HAP28_HUMAN</t>
  </si>
  <si>
    <t>Q13442</t>
  </si>
  <si>
    <t>HAP28_HUMAN</t>
  </si>
  <si>
    <t>PDAP1</t>
  </si>
  <si>
    <t>28 kDa heat- and acid-stable phosphoprotein</t>
  </si>
  <si>
    <t>sp|Q13501|SQSTM_HUMAN</t>
  </si>
  <si>
    <t>Q13501</t>
  </si>
  <si>
    <t>SQSTM_HUMAN</t>
  </si>
  <si>
    <t>SQSTM1</t>
  </si>
  <si>
    <t>Sequestosome-1</t>
  </si>
  <si>
    <t>sp|Q13509|TBB3_HUMAN</t>
  </si>
  <si>
    <t>Q13509</t>
  </si>
  <si>
    <t>TBB3_HUMAN</t>
  </si>
  <si>
    <t>TUBB3</t>
  </si>
  <si>
    <t>Tubulin beta-3 chain</t>
  </si>
  <si>
    <t>sp|Q13526|PIN1_HUMAN</t>
  </si>
  <si>
    <t>Q13526</t>
  </si>
  <si>
    <t>PIN1_HUMAN</t>
  </si>
  <si>
    <t>PIN1</t>
  </si>
  <si>
    <t>Peptidyl-prolyl cis-trans isomerase NIMA-interacting 1</t>
  </si>
  <si>
    <t>sp|Q13547|HDAC1_HUMAN</t>
  </si>
  <si>
    <t>Q13547</t>
  </si>
  <si>
    <t>HDAC1_HUMAN</t>
  </si>
  <si>
    <t>HDAC1</t>
  </si>
  <si>
    <t>Histone deacetylase 1</t>
  </si>
  <si>
    <t>sp|Q13557|KCC2D_HUMAN</t>
  </si>
  <si>
    <t>Q13557</t>
  </si>
  <si>
    <t>KCC2D_HUMAN</t>
  </si>
  <si>
    <t>CAMK2D</t>
  </si>
  <si>
    <t>Calcium/calmodulin-dependent protein kinase type II subunit delta</t>
  </si>
  <si>
    <t>sp|Q13561|DCTN2_HUMAN</t>
  </si>
  <si>
    <t>Q13561</t>
  </si>
  <si>
    <t>DCTN2_HUMAN</t>
  </si>
  <si>
    <t>DCTN2</t>
  </si>
  <si>
    <t>Dynactin subunit 2</t>
  </si>
  <si>
    <t>sp|Q13573|SNW1_HUMAN</t>
  </si>
  <si>
    <t>Q13573</t>
  </si>
  <si>
    <t>SNW1_HUMAN</t>
  </si>
  <si>
    <t>SNW1</t>
  </si>
  <si>
    <t>SNW domain-containing protein 1</t>
  </si>
  <si>
    <t>sp|Q13595|TRA2A_HUMAN</t>
  </si>
  <si>
    <t>Q13595</t>
  </si>
  <si>
    <t>TRA2A_HUMAN</t>
  </si>
  <si>
    <t>TRA2A</t>
  </si>
  <si>
    <t>Transformer-2 protein homolog alpha</t>
  </si>
  <si>
    <t>sp|Q13596|SNX1_HUMAN</t>
  </si>
  <si>
    <t>Q13596</t>
  </si>
  <si>
    <t>SNX1_HUMAN</t>
  </si>
  <si>
    <t>SNX1</t>
  </si>
  <si>
    <t>Sorting nexin-1</t>
  </si>
  <si>
    <t>sp|Q13620|CUL4B_HUMAN</t>
  </si>
  <si>
    <t>Q13620</t>
  </si>
  <si>
    <t>CUL4B_HUMAN</t>
  </si>
  <si>
    <t>CUL4B</t>
  </si>
  <si>
    <t>Cullin-4B</t>
  </si>
  <si>
    <t>sp|Q13642|FHL1_HUMAN</t>
  </si>
  <si>
    <t>Q13642</t>
  </si>
  <si>
    <t>FHL1_HUMAN</t>
  </si>
  <si>
    <t>FHL1</t>
  </si>
  <si>
    <t>Four and a half LIM domains protein 1</t>
  </si>
  <si>
    <t>sp|Q13724|MOGS_HUMAN</t>
  </si>
  <si>
    <t>Q13724</t>
  </si>
  <si>
    <t>MOGS_HUMAN</t>
  </si>
  <si>
    <t>MOGS</t>
  </si>
  <si>
    <t>Mannosyl-oligosaccharide glucosidase</t>
  </si>
  <si>
    <t>sp|Q13813|SPTN1_HUMAN</t>
  </si>
  <si>
    <t>Q13813</t>
  </si>
  <si>
    <t>SPTN1_HUMAN</t>
  </si>
  <si>
    <t>SPTAN1</t>
  </si>
  <si>
    <t>Spectrin alpha chain, non-erythrocytic 1</t>
  </si>
  <si>
    <t>sp|Q13835|PKP1_HUMAN</t>
  </si>
  <si>
    <t>Q13835</t>
  </si>
  <si>
    <t>PKP1_HUMAN</t>
  </si>
  <si>
    <t>PKP1</t>
  </si>
  <si>
    <t>Plakophilin-1</t>
  </si>
  <si>
    <t>sp|Q13838|DX39B_HUMAN</t>
  </si>
  <si>
    <t>Q13838</t>
  </si>
  <si>
    <t>DX39B_HUMAN</t>
  </si>
  <si>
    <t>DDX39B</t>
  </si>
  <si>
    <t>Spliceosome RNA helicase DDX39B</t>
  </si>
  <si>
    <t>sp|Q13867|BLMH_HUMAN</t>
  </si>
  <si>
    <t>Q13867</t>
  </si>
  <si>
    <t>BLMH_HUMAN</t>
  </si>
  <si>
    <t>BLMH</t>
  </si>
  <si>
    <t>Bleomycin hydrolase</t>
  </si>
  <si>
    <t>sp|Q13868|EXOS2_HUMAN</t>
  </si>
  <si>
    <t>Q13868</t>
  </si>
  <si>
    <t>EXOS2_HUMAN</t>
  </si>
  <si>
    <t>EXOSC2</t>
  </si>
  <si>
    <t>Exosome complex component RRP4</t>
  </si>
  <si>
    <t>sp|Q13885|TBB2A_HUMAN</t>
  </si>
  <si>
    <t>Q13885</t>
  </si>
  <si>
    <t>TBB2A_HUMAN</t>
  </si>
  <si>
    <t>TUBB2A</t>
  </si>
  <si>
    <t>Tubulin beta-2A chain</t>
  </si>
  <si>
    <t>sp|Q13951|PEBB_HUMAN</t>
  </si>
  <si>
    <t>Q13951</t>
  </si>
  <si>
    <t>PEBB_HUMAN</t>
  </si>
  <si>
    <t>CBFB</t>
  </si>
  <si>
    <t>Core-binding factor subunit beta</t>
  </si>
  <si>
    <t>sp|Q14008|CKAP5_HUMAN</t>
  </si>
  <si>
    <t>Q14008</t>
  </si>
  <si>
    <t>CKAP5_HUMAN</t>
  </si>
  <si>
    <t>CKAP5</t>
  </si>
  <si>
    <t>Cytoskeleton-associated protein 5</t>
  </si>
  <si>
    <t>sp|Q14103|HNRPD_HUMAN</t>
  </si>
  <si>
    <t>Q14103</t>
  </si>
  <si>
    <t>HNRPD_HUMAN</t>
  </si>
  <si>
    <t>HNRNPD</t>
  </si>
  <si>
    <t>Heterogeneous nuclear ribonucleoprotein D0</t>
  </si>
  <si>
    <t>sp|Q14137|BOP1_HUMAN</t>
  </si>
  <si>
    <t>Q14137</t>
  </si>
  <si>
    <t>BOP1_HUMAN</t>
  </si>
  <si>
    <t>BOP1</t>
  </si>
  <si>
    <t>Ribosome biogenesis protein BOP1</t>
  </si>
  <si>
    <t>sp|Q14152|EIF3A_HUMAN</t>
  </si>
  <si>
    <t>Q14152</t>
  </si>
  <si>
    <t>EIF3A_HUMAN</t>
  </si>
  <si>
    <t>EIF3A</t>
  </si>
  <si>
    <t>Eukaryotic translation initiation factor 3 subunit A</t>
  </si>
  <si>
    <t>sp|Q14157|UBP2L_HUMAN</t>
  </si>
  <si>
    <t>Q14157</t>
  </si>
  <si>
    <t>UBP2L_HUMAN</t>
  </si>
  <si>
    <t>UBAP2L</t>
  </si>
  <si>
    <t>Ubiquitin-associated protein 2-like</t>
  </si>
  <si>
    <t>sp|Q14160|SCRIB_HUMAN</t>
  </si>
  <si>
    <t>Q14160</t>
  </si>
  <si>
    <t>SCRIB_HUMAN</t>
  </si>
  <si>
    <t>SCRIB</t>
  </si>
  <si>
    <t>Protein scribble homolog</t>
  </si>
  <si>
    <t>sp|Q14181|DPOA2_HUMAN</t>
  </si>
  <si>
    <t>Q14181</t>
  </si>
  <si>
    <t>DPOA2_HUMAN</t>
  </si>
  <si>
    <t>POLA2</t>
  </si>
  <si>
    <t>DNA polymerase alpha subunit B</t>
  </si>
  <si>
    <t>sp|Q14194|DPYL1_HUMAN</t>
  </si>
  <si>
    <t>Q14194</t>
  </si>
  <si>
    <t>DPYL1_HUMAN</t>
  </si>
  <si>
    <t>CRMP1</t>
  </si>
  <si>
    <t>Dihydropyrimidinase-related protein 1</t>
  </si>
  <si>
    <t>sp|Q14195|DPYL3_HUMAN</t>
  </si>
  <si>
    <t>Q14195</t>
  </si>
  <si>
    <t>DPYL3_HUMAN</t>
  </si>
  <si>
    <t>DPYSL3</t>
  </si>
  <si>
    <t>Dihydropyrimidinase-related protein 3</t>
  </si>
  <si>
    <t>sp|Q14203|DCTN1_HUMAN</t>
  </si>
  <si>
    <t>Q14203</t>
  </si>
  <si>
    <t>DCTN1_HUMAN</t>
  </si>
  <si>
    <t>DCTN1</t>
  </si>
  <si>
    <t>Dynactin subunit 1</t>
  </si>
  <si>
    <t>sp|Q14204|DYHC1_HUMAN</t>
  </si>
  <si>
    <t>Q14204</t>
  </si>
  <si>
    <t>DYHC1_HUMAN</t>
  </si>
  <si>
    <t>DYNC1H1</t>
  </si>
  <si>
    <t>Cytoplasmic dynein 1 heavy chain 1</t>
  </si>
  <si>
    <t>sp|Q14232|EI2BA_HUMAN</t>
  </si>
  <si>
    <t>Q14232</t>
  </si>
  <si>
    <t>EI2BA_HUMAN</t>
  </si>
  <si>
    <t>EIF2B1</t>
  </si>
  <si>
    <t>Translation initiation factor eIF2B subunit alpha</t>
  </si>
  <si>
    <t>sp|Q14247|SRC8_HUMAN</t>
  </si>
  <si>
    <t>Q14247</t>
  </si>
  <si>
    <t>SRC8_HUMAN</t>
  </si>
  <si>
    <t>CTTN</t>
  </si>
  <si>
    <t>Src substrate cortactin</t>
  </si>
  <si>
    <t>sp|Q14254|FLOT2_HUMAN</t>
  </si>
  <si>
    <t>Q14254</t>
  </si>
  <si>
    <t>FLOT2_HUMAN</t>
  </si>
  <si>
    <t>FLOT2</t>
  </si>
  <si>
    <t>Flotillin-2</t>
  </si>
  <si>
    <t>sp|Q14258|TRI25_HUMAN</t>
  </si>
  <si>
    <t>Q14258</t>
  </si>
  <si>
    <t>TRI25_HUMAN</t>
  </si>
  <si>
    <t>TRIM25</t>
  </si>
  <si>
    <t>E3 ubiquitin/ISG15 ligase TRIM25</t>
  </si>
  <si>
    <t>sp|Q14315|FLNC_HUMAN</t>
  </si>
  <si>
    <t>Q14315</t>
  </si>
  <si>
    <t>FLNC_HUMAN</t>
  </si>
  <si>
    <t>FLNC</t>
  </si>
  <si>
    <t>Filamin-C</t>
  </si>
  <si>
    <t>sp|Q14318|FKBP8_HUMAN</t>
  </si>
  <si>
    <t>Q14318</t>
  </si>
  <si>
    <t>FKBP8_HUMAN</t>
  </si>
  <si>
    <t>FKBP8</t>
  </si>
  <si>
    <t>Peptidyl-prolyl cis-trans isomerase FKBP8</t>
  </si>
  <si>
    <t>sp|Q14444|CAPR1_HUMAN</t>
  </si>
  <si>
    <t>Q14444</t>
  </si>
  <si>
    <t>CAPR1_HUMAN</t>
  </si>
  <si>
    <t>CAPRIN1</t>
  </si>
  <si>
    <t>Caprin-1</t>
  </si>
  <si>
    <t>sp|Q14498|RBM39_HUMAN</t>
  </si>
  <si>
    <t>Q14498</t>
  </si>
  <si>
    <t>RBM39_HUMAN</t>
  </si>
  <si>
    <t>RBM39</t>
  </si>
  <si>
    <t>RNA-binding protein 39</t>
  </si>
  <si>
    <t>sp|Q14558|KPRA_HUMAN</t>
  </si>
  <si>
    <t>Q14558</t>
  </si>
  <si>
    <t>KPRA_HUMAN</t>
  </si>
  <si>
    <t>PRPSAP1</t>
  </si>
  <si>
    <t>Phosphoribosyl pyrophosphate synthase-associated protein 1</t>
  </si>
  <si>
    <t>sp|Q14562|DHX8_HUMAN</t>
  </si>
  <si>
    <t>Q14562</t>
  </si>
  <si>
    <t>DHX8_HUMAN</t>
  </si>
  <si>
    <t>DHX8</t>
  </si>
  <si>
    <t>ATP-dependent RNA helicase DHX8</t>
  </si>
  <si>
    <t>sp|Q14566|MCM6_HUMAN</t>
  </si>
  <si>
    <t>Q14566</t>
  </si>
  <si>
    <t>MCM6_HUMAN</t>
  </si>
  <si>
    <t>MCM6</t>
  </si>
  <si>
    <t>DNA replication licensing factor MCM6</t>
  </si>
  <si>
    <t>sp|Q14669|TRIPC_HUMAN</t>
  </si>
  <si>
    <t>Q14669</t>
  </si>
  <si>
    <t>TRIPC_HUMAN</t>
  </si>
  <si>
    <t>TRIP12</t>
  </si>
  <si>
    <t>E3 ubiquitin-protein ligase TRIP12</t>
  </si>
  <si>
    <t>sp|Q14676|MDC1_HUMAN</t>
  </si>
  <si>
    <t>Q14676</t>
  </si>
  <si>
    <t>MDC1_HUMAN</t>
  </si>
  <si>
    <t>MDC1</t>
  </si>
  <si>
    <t>Mediator of DNA damage checkpoint protein 1</t>
  </si>
  <si>
    <t>sp|Q14683|SMC1A_HUMAN</t>
  </si>
  <si>
    <t>Q14683</t>
  </si>
  <si>
    <t>SMC1A_HUMAN</t>
  </si>
  <si>
    <t>SMC1A</t>
  </si>
  <si>
    <t>Structural maintenance of chromosomes protein 1A</t>
  </si>
  <si>
    <t>sp|Q14694|UBP10_HUMAN</t>
  </si>
  <si>
    <t>Q14694</t>
  </si>
  <si>
    <t>UBP10_HUMAN</t>
  </si>
  <si>
    <t>USP10</t>
  </si>
  <si>
    <t>Ubiquitin carboxyl-terminal hydrolase 10</t>
  </si>
  <si>
    <t>sp|Q14697|GANAB_HUMAN</t>
  </si>
  <si>
    <t>Q14697</t>
  </si>
  <si>
    <t>GANAB_HUMAN</t>
  </si>
  <si>
    <t>GANAB</t>
  </si>
  <si>
    <t>Neutral alpha-glucosidase AB</t>
  </si>
  <si>
    <t>sp|Q14738|2A5D_HUMAN</t>
  </si>
  <si>
    <t>Q14738</t>
  </si>
  <si>
    <t>2A5D_HUMAN</t>
  </si>
  <si>
    <t>PPP2R5D</t>
  </si>
  <si>
    <t>Serine/threonine-protein phosphatase 2A 56 kDa regulatory subunit delta isoform</t>
  </si>
  <si>
    <t>sp|Q14739|LBR_HUMAN</t>
  </si>
  <si>
    <t>Q14739</t>
  </si>
  <si>
    <t>LBR_HUMAN</t>
  </si>
  <si>
    <t>LBR</t>
  </si>
  <si>
    <t>Delta(14)-sterol reductase LBR</t>
  </si>
  <si>
    <t>sp|Q14789|GOGB1_HUMAN</t>
  </si>
  <si>
    <t>Q14789</t>
  </si>
  <si>
    <t>GOGB1_HUMAN</t>
  </si>
  <si>
    <t>GOLGB1</t>
  </si>
  <si>
    <t>Golgin subfamily B member 1</t>
  </si>
  <si>
    <t>sp|Q14807|KIF22_HUMAN</t>
  </si>
  <si>
    <t>Q14807</t>
  </si>
  <si>
    <t>KIF22_HUMAN</t>
  </si>
  <si>
    <t>KIF22</t>
  </si>
  <si>
    <t>Kinesin-like protein KIF22</t>
  </si>
  <si>
    <t>sp|Q14839|CHD4_HUMAN</t>
  </si>
  <si>
    <t>Q14839</t>
  </si>
  <si>
    <t>CHD4_HUMAN</t>
  </si>
  <si>
    <t>CHD4</t>
  </si>
  <si>
    <t>Chromodomain-helicase-DNA-binding protein 4</t>
  </si>
  <si>
    <t>sp|Q14847|LASP1_HUMAN</t>
  </si>
  <si>
    <t>Q14847</t>
  </si>
  <si>
    <t>LASP1_HUMAN</t>
  </si>
  <si>
    <t>LASP1</t>
  </si>
  <si>
    <t>LIM and SH3 domain protein 1</t>
  </si>
  <si>
    <t>sp|Q14966|ZN638_HUMAN</t>
  </si>
  <si>
    <t>Q14966</t>
  </si>
  <si>
    <t>ZN638_HUMAN</t>
  </si>
  <si>
    <t>ZNF638</t>
  </si>
  <si>
    <t>Zinc finger protein 638</t>
  </si>
  <si>
    <t>sp|Q14974|IMB1_HUMAN</t>
  </si>
  <si>
    <t>Q14974</t>
  </si>
  <si>
    <t>IMB1_HUMAN</t>
  </si>
  <si>
    <t>KPNB1</t>
  </si>
  <si>
    <t>Importin subunit beta-1</t>
  </si>
  <si>
    <t>sp|Q14978|NOLC1_HUMAN</t>
  </si>
  <si>
    <t>Q14978</t>
  </si>
  <si>
    <t>NOLC1_HUMAN</t>
  </si>
  <si>
    <t>NOLC1</t>
  </si>
  <si>
    <t>Nucleolar and coiled-body phosphoprotein 1</t>
  </si>
  <si>
    <t>sp|Q14980|NUMA1_HUMAN</t>
  </si>
  <si>
    <t>Q14980</t>
  </si>
  <si>
    <t>NUMA1_HUMAN</t>
  </si>
  <si>
    <t>NUMA1</t>
  </si>
  <si>
    <t>Nuclear mitotic apparatus protein 1</t>
  </si>
  <si>
    <t>sp|Q15003|CND2_HUMAN</t>
  </si>
  <si>
    <t>Q15003</t>
  </si>
  <si>
    <t>CND2_HUMAN</t>
  </si>
  <si>
    <t>NCAPH</t>
  </si>
  <si>
    <t>Condensin complex subunit 2</t>
  </si>
  <si>
    <t>sp|Q15004|PAF15_HUMAN</t>
  </si>
  <si>
    <t>Q15004</t>
  </si>
  <si>
    <t>PAF15_HUMAN</t>
  </si>
  <si>
    <t>PCLAF</t>
  </si>
  <si>
    <t>PCNA-associated factor</t>
  </si>
  <si>
    <t>sp|Q15005|SPCS2_HUMAN</t>
  </si>
  <si>
    <t>Q15005</t>
  </si>
  <si>
    <t>SPCS2_HUMAN</t>
  </si>
  <si>
    <t>SPCS2</t>
  </si>
  <si>
    <t>Signal peptidase complex subunit 2</t>
  </si>
  <si>
    <t>sp|Q15007|FL2D_HUMAN</t>
  </si>
  <si>
    <t>Q15007</t>
  </si>
  <si>
    <t>FL2D_HUMAN</t>
  </si>
  <si>
    <t>WTAP</t>
  </si>
  <si>
    <t>Pre-mRNA-splicing regulator WTAP</t>
  </si>
  <si>
    <t>sp|Q15008|PSMD6_HUMAN</t>
  </si>
  <si>
    <t>Q15008</t>
  </si>
  <si>
    <t>PSMD6_HUMAN</t>
  </si>
  <si>
    <t>PSMD6</t>
  </si>
  <si>
    <t>26S proteasome non-ATPase regulatory subunit 6</t>
  </si>
  <si>
    <t>sp|Q15019|SEPT2_HUMAN</t>
  </si>
  <si>
    <t>Q15019</t>
  </si>
  <si>
    <t>SEPT2_HUMAN</t>
  </si>
  <si>
    <t>SEPTIN2</t>
  </si>
  <si>
    <t>Septin-2</t>
  </si>
  <si>
    <t>sp|Q15020|SART3_HUMAN</t>
  </si>
  <si>
    <t>Q15020</t>
  </si>
  <si>
    <t>SART3_HUMAN</t>
  </si>
  <si>
    <t>SART3</t>
  </si>
  <si>
    <t>Spliceosome associated factor 3, U4/U6 recycling protein</t>
  </si>
  <si>
    <t>sp|Q15021|CND1_HUMAN</t>
  </si>
  <si>
    <t>Q15021</t>
  </si>
  <si>
    <t>CND1_HUMAN</t>
  </si>
  <si>
    <t>NCAPD2</t>
  </si>
  <si>
    <t>Condensin complex subunit 1</t>
  </si>
  <si>
    <t>sp|Q15024|EXOS7_HUMAN</t>
  </si>
  <si>
    <t>Q15024</t>
  </si>
  <si>
    <t>EXOS7_HUMAN</t>
  </si>
  <si>
    <t>EXOSC7</t>
  </si>
  <si>
    <t>Exosome complex component RRP42</t>
  </si>
  <si>
    <t>sp|Q15029|U5S1_HUMAN</t>
  </si>
  <si>
    <t>Q15029</t>
  </si>
  <si>
    <t>U5S1_HUMAN</t>
  </si>
  <si>
    <t>EFTUD2</t>
  </si>
  <si>
    <t>116 kDa U5 small nuclear ribonucleoprotein component</t>
  </si>
  <si>
    <t>sp|Q15046|SYK_HUMAN</t>
  </si>
  <si>
    <t>Q15046</t>
  </si>
  <si>
    <t>SYK_HUMAN</t>
  </si>
  <si>
    <t>KARS1</t>
  </si>
  <si>
    <t>Lysine--tRNA ligase</t>
  </si>
  <si>
    <t>sp|Q15054|DPOD3_HUMAN</t>
  </si>
  <si>
    <t>Q15054</t>
  </si>
  <si>
    <t>DPOD3_HUMAN</t>
  </si>
  <si>
    <t>POLD3</t>
  </si>
  <si>
    <t>DNA polymerase delta subunit 3</t>
  </si>
  <si>
    <t>sp|Q15056|IF4H_HUMAN</t>
  </si>
  <si>
    <t>Q15056</t>
  </si>
  <si>
    <t>IF4H_HUMAN</t>
  </si>
  <si>
    <t>EIF4H</t>
  </si>
  <si>
    <t>Eukaryotic translation initiation factor 4H</t>
  </si>
  <si>
    <t>sp|Q15067|ACOX1_HUMAN</t>
  </si>
  <si>
    <t>Q15067</t>
  </si>
  <si>
    <t>ACOX1_HUMAN</t>
  </si>
  <si>
    <t>ACOX1</t>
  </si>
  <si>
    <t>Peroxisomal acyl-coenzyme A oxidase 1</t>
  </si>
  <si>
    <t>sp|Q15075|EEA1_HUMAN</t>
  </si>
  <si>
    <t>Q15075</t>
  </si>
  <si>
    <t>EEA1_HUMAN</t>
  </si>
  <si>
    <t>EEA1</t>
  </si>
  <si>
    <t>Early endosome antigen 1</t>
  </si>
  <si>
    <t>sp|Q15084|PDIA6_HUMAN</t>
  </si>
  <si>
    <t>Q15084</t>
  </si>
  <si>
    <t>PDIA6_HUMAN</t>
  </si>
  <si>
    <t>PDIA6</t>
  </si>
  <si>
    <t>Protein disulfide-isomerase A6</t>
  </si>
  <si>
    <t>sp|Q15102|PA1B3_HUMAN</t>
  </si>
  <si>
    <t>Q15102</t>
  </si>
  <si>
    <t>PA1B3_HUMAN</t>
  </si>
  <si>
    <t>PAFAH1B3</t>
  </si>
  <si>
    <t>Platelet-activating factor acetylhydrolase IB subunit alpha1</t>
  </si>
  <si>
    <t>sp|Q15149|PLEC_HUMAN</t>
  </si>
  <si>
    <t>Q15149</t>
  </si>
  <si>
    <t>PLEC_HUMAN</t>
  </si>
  <si>
    <t>PLEC</t>
  </si>
  <si>
    <t>Plectin</t>
  </si>
  <si>
    <t>sp|Q15181|IPYR_HUMAN</t>
  </si>
  <si>
    <t>Q15181</t>
  </si>
  <si>
    <t>IPYR_HUMAN</t>
  </si>
  <si>
    <t>PPA1</t>
  </si>
  <si>
    <t>Inorganic pyrophosphatase</t>
  </si>
  <si>
    <t>sp|Q15185|TEBP_HUMAN</t>
  </si>
  <si>
    <t>Q15185</t>
  </si>
  <si>
    <t>TEBP_HUMAN</t>
  </si>
  <si>
    <t>PTGES3</t>
  </si>
  <si>
    <t>Prostaglandin E synthase 3</t>
  </si>
  <si>
    <t>sp|Q15233|NONO_HUMAN</t>
  </si>
  <si>
    <t>Q15233</t>
  </si>
  <si>
    <t>NONO_HUMAN</t>
  </si>
  <si>
    <t>NONO</t>
  </si>
  <si>
    <t>Non-POU domain-containing octamer-binding protein</t>
  </si>
  <si>
    <t>sp|Q15291|RBBP5_HUMAN</t>
  </si>
  <si>
    <t>Q15291</t>
  </si>
  <si>
    <t>RBBP5_HUMAN</t>
  </si>
  <si>
    <t>RBBP5</t>
  </si>
  <si>
    <t>Retinoblastoma-binding protein 5</t>
  </si>
  <si>
    <t>sp|Q15334|L2GL1_HUMAN</t>
  </si>
  <si>
    <t>Q15334</t>
  </si>
  <si>
    <t>L2GL1_HUMAN</t>
  </si>
  <si>
    <t>LLGL1</t>
  </si>
  <si>
    <t>Lethal(2) giant larvae protein homolog 1</t>
  </si>
  <si>
    <t>sp|Q15365|PCBP1_HUMAN</t>
  </si>
  <si>
    <t>Q15365</t>
  </si>
  <si>
    <t>PCBP1_HUMAN</t>
  </si>
  <si>
    <t>PCBP1</t>
  </si>
  <si>
    <t>Poly(rC)-binding protein 1</t>
  </si>
  <si>
    <t>sp|Q15366|PCBP2_HUMAN</t>
  </si>
  <si>
    <t>Q15366</t>
  </si>
  <si>
    <t>PCBP2_HUMAN</t>
  </si>
  <si>
    <t>PCBP2</t>
  </si>
  <si>
    <t>Poly(rC)-binding protein 2</t>
  </si>
  <si>
    <t>sp|Q15369|ELOC_HUMAN</t>
  </si>
  <si>
    <t>Q15369</t>
  </si>
  <si>
    <t>ELOC_HUMAN</t>
  </si>
  <si>
    <t>ELOC</t>
  </si>
  <si>
    <t>Elongin-C</t>
  </si>
  <si>
    <t>sp|Q15370|ELOB_HUMAN</t>
  </si>
  <si>
    <t>Q15370</t>
  </si>
  <si>
    <t>ELOB_HUMAN</t>
  </si>
  <si>
    <t>ELOB</t>
  </si>
  <si>
    <t>Elongin-B</t>
  </si>
  <si>
    <t>sp|Q15388|TOM20_HUMAN</t>
  </si>
  <si>
    <t>Q15388</t>
  </si>
  <si>
    <t>TOM20_HUMAN</t>
  </si>
  <si>
    <t>TOMM20</t>
  </si>
  <si>
    <t>Mitochondrial import receptor subunit TOM20 homolog</t>
  </si>
  <si>
    <t>sp|Q15393|SF3B3_HUMAN</t>
  </si>
  <si>
    <t>Q15393</t>
  </si>
  <si>
    <t>SF3B3_HUMAN</t>
  </si>
  <si>
    <t>SF3B3</t>
  </si>
  <si>
    <t>Splicing factor 3B subunit 3</t>
  </si>
  <si>
    <t>sp|Q15417|CNN3_HUMAN</t>
  </si>
  <si>
    <t>Q15417</t>
  </si>
  <si>
    <t>CNN3_HUMAN</t>
  </si>
  <si>
    <t>CNN3</t>
  </si>
  <si>
    <t>Calponin-3</t>
  </si>
  <si>
    <t>sp|Q15424|SAFB1_HUMAN</t>
  </si>
  <si>
    <t>Q15424</t>
  </si>
  <si>
    <t>SAFB1_HUMAN</t>
  </si>
  <si>
    <t>SAFB</t>
  </si>
  <si>
    <t>Scaffold attachment factor B1</t>
  </si>
  <si>
    <t>sp|Q15427|SF3B4_HUMAN</t>
  </si>
  <si>
    <t>Q15427</t>
  </si>
  <si>
    <t>SF3B4_HUMAN</t>
  </si>
  <si>
    <t>SF3B4</t>
  </si>
  <si>
    <t>Splicing factor 3B subunit 4</t>
  </si>
  <si>
    <t>sp|Q15428|SF3A2_HUMAN</t>
  </si>
  <si>
    <t>Q15428</t>
  </si>
  <si>
    <t>SF3A2_HUMAN</t>
  </si>
  <si>
    <t>SF3A2</t>
  </si>
  <si>
    <t>Splicing factor 3A subunit 2</t>
  </si>
  <si>
    <t>sp|Q15436|SC23A_HUMAN</t>
  </si>
  <si>
    <t>Q15436</t>
  </si>
  <si>
    <t>SC23A_HUMAN</t>
  </si>
  <si>
    <t>SEC23A</t>
  </si>
  <si>
    <t>Protein transport protein Sec23A</t>
  </si>
  <si>
    <t>sp|Q15437|SC23B_HUMAN</t>
  </si>
  <si>
    <t>Q15437</t>
  </si>
  <si>
    <t>SC23B_HUMAN</t>
  </si>
  <si>
    <t>SEC23B</t>
  </si>
  <si>
    <t>Protein transport protein Sec23B</t>
  </si>
  <si>
    <t>sp|Q15459|SF3A1_HUMAN</t>
  </si>
  <si>
    <t>Q15459</t>
  </si>
  <si>
    <t>SF3A1_HUMAN</t>
  </si>
  <si>
    <t>SF3A1</t>
  </si>
  <si>
    <t>Splicing factor 3A subunit 1</t>
  </si>
  <si>
    <t>sp|Q15477|SKI2_HUMAN</t>
  </si>
  <si>
    <t>Q15477</t>
  </si>
  <si>
    <t>SKI2_HUMAN</t>
  </si>
  <si>
    <t>SKIC2</t>
  </si>
  <si>
    <t>Superkiller complex protein 2</t>
  </si>
  <si>
    <t>sp|Q15517|CDSN_HUMAN</t>
  </si>
  <si>
    <t>Q15517</t>
  </si>
  <si>
    <t>CDSN_HUMAN</t>
  </si>
  <si>
    <t>CDSN</t>
  </si>
  <si>
    <t>Corneodesmosin</t>
  </si>
  <si>
    <t>sp|Q15631|TSN_HUMAN</t>
  </si>
  <si>
    <t>Q15631</t>
  </si>
  <si>
    <t>TSN_HUMAN</t>
  </si>
  <si>
    <t>TSN</t>
  </si>
  <si>
    <t>Translin</t>
  </si>
  <si>
    <t>sp|Q15637|SF01_HUMAN</t>
  </si>
  <si>
    <t>Q15637</t>
  </si>
  <si>
    <t>SF01_HUMAN</t>
  </si>
  <si>
    <t>SF1</t>
  </si>
  <si>
    <t>Splicing factor 1</t>
  </si>
  <si>
    <t>sp|Q15642|CIP4_HUMAN</t>
  </si>
  <si>
    <t>Q15642</t>
  </si>
  <si>
    <t>CIP4_HUMAN</t>
  </si>
  <si>
    <t>TRIP10</t>
  </si>
  <si>
    <t>Cdc42-interacting protein 4</t>
  </si>
  <si>
    <t>sp|Q15691|MARE1_HUMAN</t>
  </si>
  <si>
    <t>Q15691</t>
  </si>
  <si>
    <t>MARE1_HUMAN</t>
  </si>
  <si>
    <t>MAPRE1</t>
  </si>
  <si>
    <t>Microtubule-associated protein RP/EB family member 1</t>
  </si>
  <si>
    <t>sp|Q15717|ELAV1_HUMAN</t>
  </si>
  <si>
    <t>Q15717</t>
  </si>
  <si>
    <t>ELAV1_HUMAN</t>
  </si>
  <si>
    <t>ELAVL1</t>
  </si>
  <si>
    <t>ELAV-like protein 1</t>
  </si>
  <si>
    <t>sp|Q15758|AAAT_HUMAN</t>
  </si>
  <si>
    <t>Q15758</t>
  </si>
  <si>
    <t>AAAT_HUMAN</t>
  </si>
  <si>
    <t>SLC1A5</t>
  </si>
  <si>
    <t>Neutral amino acid transporter B(0)</t>
  </si>
  <si>
    <t>sp|Q15785|TOM34_HUMAN</t>
  </si>
  <si>
    <t>Q15785</t>
  </si>
  <si>
    <t>TOM34_HUMAN</t>
  </si>
  <si>
    <t>TOMM34</t>
  </si>
  <si>
    <t>Mitochondrial import receptor subunit TOM34</t>
  </si>
  <si>
    <t>sp|Q15942|ZYX_HUMAN</t>
  </si>
  <si>
    <t>Q15942</t>
  </si>
  <si>
    <t>ZYX_HUMAN</t>
  </si>
  <si>
    <t>ZYX</t>
  </si>
  <si>
    <t>Zyxin</t>
  </si>
  <si>
    <t>sp|Q16181|SEPT7_HUMAN</t>
  </si>
  <si>
    <t>Q16181</t>
  </si>
  <si>
    <t>SEPT7_HUMAN</t>
  </si>
  <si>
    <t>SEPTIN7</t>
  </si>
  <si>
    <t>Septin-7</t>
  </si>
  <si>
    <t>sp|Q16186|ADRM1_HUMAN</t>
  </si>
  <si>
    <t>Q16186</t>
  </si>
  <si>
    <t>ADRM1_HUMAN</t>
  </si>
  <si>
    <t>ADRM1</t>
  </si>
  <si>
    <t>Proteasomal ubiquitin receptor ADRM1</t>
  </si>
  <si>
    <t>sp|Q16513|PKN2_HUMAN</t>
  </si>
  <si>
    <t>Q16513</t>
  </si>
  <si>
    <t>PKN2_HUMAN</t>
  </si>
  <si>
    <t>PKN2</t>
  </si>
  <si>
    <t>Serine/threonine-protein kinase N2</t>
  </si>
  <si>
    <t>sp|Q16531|DDB1_HUMAN</t>
  </si>
  <si>
    <t>Q16531</t>
  </si>
  <si>
    <t>DDB1_HUMAN</t>
  </si>
  <si>
    <t>DDB1</t>
  </si>
  <si>
    <t>DNA damage-binding protein 1</t>
  </si>
  <si>
    <t>sp|Q16537|2A5E_HUMAN</t>
  </si>
  <si>
    <t>Q16537</t>
  </si>
  <si>
    <t>2A5E_HUMAN</t>
  </si>
  <si>
    <t>PPP2R5E</t>
  </si>
  <si>
    <t>Serine/threonine-protein phosphatase 2A 56 kDa regulatory subunit epsilon isoform</t>
  </si>
  <si>
    <t>sp|Q16543|CDC37_HUMAN</t>
  </si>
  <si>
    <t>Q16543</t>
  </si>
  <si>
    <t>CDC37_HUMAN</t>
  </si>
  <si>
    <t>CDC37</t>
  </si>
  <si>
    <t>Hsp90 co-chaperone Cdc37</t>
  </si>
  <si>
    <t>sp|Q16555|DPYL2_HUMAN</t>
  </si>
  <si>
    <t>Q16555</t>
  </si>
  <si>
    <t>DPYL2_HUMAN</t>
  </si>
  <si>
    <t>DPYSL2</t>
  </si>
  <si>
    <t>Dihydropyrimidinase-related protein 2</t>
  </si>
  <si>
    <t>sp|Q16576|RBBP7_HUMAN</t>
  </si>
  <si>
    <t>Q16576</t>
  </si>
  <si>
    <t>RBBP7_HUMAN</t>
  </si>
  <si>
    <t>RBBP7</t>
  </si>
  <si>
    <t>Histone-binding protein RBBP7</t>
  </si>
  <si>
    <t>sp|Q16629|SRSF7_HUMAN</t>
  </si>
  <si>
    <t>Q16629</t>
  </si>
  <si>
    <t>SRSF7_HUMAN</t>
  </si>
  <si>
    <t>SRSF7</t>
  </si>
  <si>
    <t>Serine/arginine-rich splicing factor 7</t>
  </si>
  <si>
    <t>sp|Q16630|CPSF6_HUMAN</t>
  </si>
  <si>
    <t>Q16630</t>
  </si>
  <si>
    <t>CPSF6_HUMAN</t>
  </si>
  <si>
    <t>CPSF6</t>
  </si>
  <si>
    <t>Cleavage and polyadenylation specificity factor subunit 6</t>
  </si>
  <si>
    <t>sp|Q16643|DREB_HUMAN</t>
  </si>
  <si>
    <t>Q16643</t>
  </si>
  <si>
    <t>DREB_HUMAN</t>
  </si>
  <si>
    <t>DBN1</t>
  </si>
  <si>
    <t>Drebrin</t>
  </si>
  <si>
    <t>sp|Q16658|FSCN1_HUMAN</t>
  </si>
  <si>
    <t>Q16658</t>
  </si>
  <si>
    <t>FSCN1_HUMAN</t>
  </si>
  <si>
    <t>FSCN1</t>
  </si>
  <si>
    <t>Fascin</t>
  </si>
  <si>
    <t>sp|Q16698|DECR_HUMAN</t>
  </si>
  <si>
    <t>Q16698</t>
  </si>
  <si>
    <t>DECR_HUMAN</t>
  </si>
  <si>
    <t>DECR1</t>
  </si>
  <si>
    <t>2,4-dienoyl-CoA reductase [(3E)-enoyl-CoA-producing], mitochondrial</t>
  </si>
  <si>
    <t>sp|Q16718|NDUA5_HUMAN</t>
  </si>
  <si>
    <t>Q16718</t>
  </si>
  <si>
    <t>NDUA5_HUMAN</t>
  </si>
  <si>
    <t>NDUFA5</t>
  </si>
  <si>
    <t>NADH dehydrogenase [ubiquinone] 1 alpha subcomplex subunit 5</t>
  </si>
  <si>
    <t>sp|Q16822|PCKGM_HUMAN</t>
  </si>
  <si>
    <t>Q16822</t>
  </si>
  <si>
    <t>PCKGM_HUMAN</t>
  </si>
  <si>
    <t>PCK2</t>
  </si>
  <si>
    <t>Phosphoenolpyruvate carboxykinase [GTP], mitochondrial</t>
  </si>
  <si>
    <t>sp|Q16836|HCDH_HUMAN</t>
  </si>
  <si>
    <t>Q16836</t>
  </si>
  <si>
    <t>HCDH_HUMAN</t>
  </si>
  <si>
    <t>HADH</t>
  </si>
  <si>
    <t>Hydroxyacyl-coenzyme A dehydrogenase, mitochondrial</t>
  </si>
  <si>
    <t>sp|Q16851|UGPA_HUMAN</t>
  </si>
  <si>
    <t>Q16851</t>
  </si>
  <si>
    <t>UGPA_HUMAN</t>
  </si>
  <si>
    <t>UGP2</t>
  </si>
  <si>
    <t>UTP--glucose-1-phosphate uridylyltransferase</t>
  </si>
  <si>
    <t>sp|Q16881|TRXR1_HUMAN</t>
  </si>
  <si>
    <t>Q16881</t>
  </si>
  <si>
    <t>TRXR1_HUMAN</t>
  </si>
  <si>
    <t>TXNRD1</t>
  </si>
  <si>
    <t>Thioredoxin reductase 1, cytoplasmic</t>
  </si>
  <si>
    <t>sp|Q16891|MIC60_HUMAN</t>
  </si>
  <si>
    <t>Q16891</t>
  </si>
  <si>
    <t>MIC60_HUMAN</t>
  </si>
  <si>
    <t>IMMT</t>
  </si>
  <si>
    <t>MICOS complex subunit MIC60</t>
  </si>
  <si>
    <t>sp|Q1KMD3|HNRL2_HUMAN</t>
  </si>
  <si>
    <t>Q1KMD3</t>
  </si>
  <si>
    <t>HNRL2_HUMAN</t>
  </si>
  <si>
    <t>HNRNPUL2</t>
  </si>
  <si>
    <t>Heterogeneous nuclear ribonucleoprotein U-like protein 2</t>
  </si>
  <si>
    <t>sp|Q27J81|INF2_HUMAN</t>
  </si>
  <si>
    <t>Q27J81</t>
  </si>
  <si>
    <t>INF2_HUMAN</t>
  </si>
  <si>
    <t>INF2</t>
  </si>
  <si>
    <t>Inverted formin-2</t>
  </si>
  <si>
    <t>sp|Q29RF7|PDS5A_HUMAN</t>
  </si>
  <si>
    <t>Q29RF7</t>
  </si>
  <si>
    <t>PDS5A_HUMAN</t>
  </si>
  <si>
    <t>PDS5A</t>
  </si>
  <si>
    <t>Sister chromatid cohesion protein PDS5 homolog A</t>
  </si>
  <si>
    <t>sp|Q2M2I8|AAK1_HUMAN</t>
  </si>
  <si>
    <t>Q2M2I8</t>
  </si>
  <si>
    <t>AAK1_HUMAN</t>
  </si>
  <si>
    <t>AAK1</t>
  </si>
  <si>
    <t>AP2-associated protein kinase 1</t>
  </si>
  <si>
    <t>sp|Q2NL82|TSR1_HUMAN</t>
  </si>
  <si>
    <t>Q2NL82</t>
  </si>
  <si>
    <t>TSR1_HUMAN</t>
  </si>
  <si>
    <t>TSR1</t>
  </si>
  <si>
    <t>Pre-rRNA-processing protein TSR1 homolog</t>
  </si>
  <si>
    <t>sp|Q2TAY7|SMU1_HUMAN</t>
  </si>
  <si>
    <t>Q2TAY7</t>
  </si>
  <si>
    <t>SMU1_HUMAN</t>
  </si>
  <si>
    <t>SMU1</t>
  </si>
  <si>
    <t>WD40 repeat-containing protein SMU1</t>
  </si>
  <si>
    <t>sp|Q32MZ4|LRRF1_HUMAN</t>
  </si>
  <si>
    <t>Q32MZ4</t>
  </si>
  <si>
    <t>LRRF1_HUMAN</t>
  </si>
  <si>
    <t>LRRFIP1</t>
  </si>
  <si>
    <t>Leucine-rich repeat flightless-interacting protein 1</t>
  </si>
  <si>
    <t>sp|Q3SY84|K2C71_HUMAN</t>
  </si>
  <si>
    <t>Q3SY84</t>
  </si>
  <si>
    <t>K2C71_HUMAN</t>
  </si>
  <si>
    <t>KRT71</t>
  </si>
  <si>
    <t>Keratin, type II cytoskeletal 71</t>
  </si>
  <si>
    <t>sp|Q3ZCQ8|TIM50_HUMAN</t>
  </si>
  <si>
    <t>Q3ZCQ8</t>
  </si>
  <si>
    <t>TIM50_HUMAN</t>
  </si>
  <si>
    <t>TIMM50</t>
  </si>
  <si>
    <t>Mitochondrial import inner membrane translocase subunit TIM50</t>
  </si>
  <si>
    <t>sp|Q49A26|GLYR1_HUMAN</t>
  </si>
  <si>
    <t>Q49A26</t>
  </si>
  <si>
    <t>GLYR1_HUMAN</t>
  </si>
  <si>
    <t>GLYR1</t>
  </si>
  <si>
    <t>Cytokine-like nuclear factor N-PAC</t>
  </si>
  <si>
    <t>sp|Q4G0J3|LARP7_HUMAN</t>
  </si>
  <si>
    <t>Q4G0J3</t>
  </si>
  <si>
    <t>LARP7_HUMAN</t>
  </si>
  <si>
    <t>LARP7</t>
  </si>
  <si>
    <t>La-related protein 7</t>
  </si>
  <si>
    <t>sp|Q52LJ0|FA98B_HUMAN</t>
  </si>
  <si>
    <t>Q52LJ0</t>
  </si>
  <si>
    <t>FA98B_HUMAN</t>
  </si>
  <si>
    <t>FAM98B</t>
  </si>
  <si>
    <t>Protein FAM98B</t>
  </si>
  <si>
    <t>sp|Q53EL6|PDCD4_HUMAN</t>
  </si>
  <si>
    <t>Q53EL6</t>
  </si>
  <si>
    <t>PDCD4_HUMAN</t>
  </si>
  <si>
    <t>PDCD4</t>
  </si>
  <si>
    <t>Programmed cell death protein 4</t>
  </si>
  <si>
    <t>sp|Q53GS9|UBP39_HUMAN</t>
  </si>
  <si>
    <t>Q53GS9</t>
  </si>
  <si>
    <t>UBP39_HUMAN</t>
  </si>
  <si>
    <t>USP39</t>
  </si>
  <si>
    <t>Ubiquitin carboxyl-terminal hydrolase 39</t>
  </si>
  <si>
    <t>sp|Q53H96|P5CR3_HUMAN</t>
  </si>
  <si>
    <t>Q53H96</t>
  </si>
  <si>
    <t>P5CR3_HUMAN</t>
  </si>
  <si>
    <t>PYCR3</t>
  </si>
  <si>
    <t>Pyrroline-5-carboxylate reductase 3</t>
  </si>
  <si>
    <t>sp|Q5BKZ1|ZN326_HUMAN</t>
  </si>
  <si>
    <t>Q5BKZ1</t>
  </si>
  <si>
    <t>ZN326_HUMAN</t>
  </si>
  <si>
    <t>ZNF326</t>
  </si>
  <si>
    <t>DBIRD complex subunit ZNF326</t>
  </si>
  <si>
    <t>sp|Q5D862|FILA2_HUMAN</t>
  </si>
  <si>
    <t>Q5D862</t>
  </si>
  <si>
    <t>FILA2_HUMAN</t>
  </si>
  <si>
    <t>FLG2</t>
  </si>
  <si>
    <t>Filaggrin-2</t>
  </si>
  <si>
    <t>sp|Q5JTV8|TOIP1_HUMAN</t>
  </si>
  <si>
    <t>Q5JTV8</t>
  </si>
  <si>
    <t>TOIP1_HUMAN</t>
  </si>
  <si>
    <t>TOR1AIP1</t>
  </si>
  <si>
    <t>Torsin-1A-interacting protein 1</t>
  </si>
  <si>
    <t>sp|Q5QJE6|TDIF2_HUMAN</t>
  </si>
  <si>
    <t>Q5QJE6</t>
  </si>
  <si>
    <t>TDIF2_HUMAN</t>
  </si>
  <si>
    <t>DNTTIP2</t>
  </si>
  <si>
    <t>Deoxynucleotidyltransferase terminal-interacting protein 2</t>
  </si>
  <si>
    <t>sp|Q5RKV6|EXOS6_HUMAN</t>
  </si>
  <si>
    <t>Q5RKV6</t>
  </si>
  <si>
    <t>EXOS6_HUMAN</t>
  </si>
  <si>
    <t>EXOSC6</t>
  </si>
  <si>
    <t>Exosome complex component MTR3</t>
  </si>
  <si>
    <t>sp|Q5SRE5|NU188_HUMAN</t>
  </si>
  <si>
    <t>Q5SRE5</t>
  </si>
  <si>
    <t>NU188_HUMAN</t>
  </si>
  <si>
    <t>NUP188</t>
  </si>
  <si>
    <t>Nucleoporin NUP188</t>
  </si>
  <si>
    <t>sp|Q5SSJ5|HP1B3_HUMAN</t>
  </si>
  <si>
    <t>Q5SSJ5</t>
  </si>
  <si>
    <t>HP1B3_HUMAN</t>
  </si>
  <si>
    <t>HP1BP3</t>
  </si>
  <si>
    <t>Heterochromatin protein 1-binding protein 3</t>
  </si>
  <si>
    <t>sp|Q5SY16|NOL9_HUMAN</t>
  </si>
  <si>
    <t>Q5SY16</t>
  </si>
  <si>
    <t>NOL9_HUMAN</t>
  </si>
  <si>
    <t>NOL9</t>
  </si>
  <si>
    <t>Polynucleotide 5'-hydroxyl-kinase NOL9</t>
  </si>
  <si>
    <t>5:Protein uncertain</t>
  </si>
  <si>
    <t>sp|Q5T4S7|UBR4_HUMAN</t>
  </si>
  <si>
    <t>Q5T4S7</t>
  </si>
  <si>
    <t>UBR4_HUMAN</t>
  </si>
  <si>
    <t>UBR4</t>
  </si>
  <si>
    <t>E3 ubiquitin-protein ligase UBR4</t>
  </si>
  <si>
    <t>sp|Q5T6F2|UBAP2_HUMAN</t>
  </si>
  <si>
    <t>Q5T6F2</t>
  </si>
  <si>
    <t>UBAP2_HUMAN</t>
  </si>
  <si>
    <t>UBAP2</t>
  </si>
  <si>
    <t>Ubiquitin-associated protein 2</t>
  </si>
  <si>
    <t>sp|Q5T749|KPRP_HUMAN</t>
  </si>
  <si>
    <t>Q5T749</t>
  </si>
  <si>
    <t>KPRP_HUMAN</t>
  </si>
  <si>
    <t>KPRP</t>
  </si>
  <si>
    <t>Keratinocyte proline-rich protein</t>
  </si>
  <si>
    <t>sp|Q5TDH0|DDI2_HUMAN</t>
  </si>
  <si>
    <t>Q5TDH0</t>
  </si>
  <si>
    <t>DDI2_HUMAN</t>
  </si>
  <si>
    <t>DDI2</t>
  </si>
  <si>
    <t>Protein DDI1 homolog 2</t>
  </si>
  <si>
    <t>sp|Q5UIP0|RIF1_HUMAN</t>
  </si>
  <si>
    <t>Q5UIP0</t>
  </si>
  <si>
    <t>RIF1_HUMAN</t>
  </si>
  <si>
    <t>RIF1</t>
  </si>
  <si>
    <t>Telomere-associated protein RIF1</t>
  </si>
  <si>
    <t>sp|Q5VTR2|BRE1A_HUMAN</t>
  </si>
  <si>
    <t>Q5VTR2</t>
  </si>
  <si>
    <t>BRE1A_HUMAN</t>
  </si>
  <si>
    <t>RNF20</t>
  </si>
  <si>
    <t>E3 ubiquitin-protein ligase BRE1A</t>
  </si>
  <si>
    <t>sp|Q5VYK3|ECM29_HUMAN</t>
  </si>
  <si>
    <t>Q5VYK3</t>
  </si>
  <si>
    <t>ECM29_HUMAN</t>
  </si>
  <si>
    <t>ECPAS</t>
  </si>
  <si>
    <t>Proteasome adapter and scaffold protein ECM29</t>
  </si>
  <si>
    <t>sp|Q66K74|MAP1S_HUMAN</t>
  </si>
  <si>
    <t>Q66K74</t>
  </si>
  <si>
    <t>MAP1S_HUMAN</t>
  </si>
  <si>
    <t>MAP1S</t>
  </si>
  <si>
    <t>Microtubule-associated protein 1S</t>
  </si>
  <si>
    <t>sp|Q6DN03|H2B2C_HUMAN</t>
  </si>
  <si>
    <t>Q6DN03</t>
  </si>
  <si>
    <t>H2B2C_HUMAN</t>
  </si>
  <si>
    <t>H2BC20P</t>
  </si>
  <si>
    <t>Putative histone H2B type 2-C</t>
  </si>
  <si>
    <t>sp|Q6IBS0|TWF2_HUMAN</t>
  </si>
  <si>
    <t>Q6IBS0</t>
  </si>
  <si>
    <t>TWF2_HUMAN</t>
  </si>
  <si>
    <t>TWF2</t>
  </si>
  <si>
    <t>Twinfilin-2</t>
  </si>
  <si>
    <t>sp|Q6KB66|K2C80_HUMAN</t>
  </si>
  <si>
    <t>Q6KB66</t>
  </si>
  <si>
    <t>K2C80_HUMAN</t>
  </si>
  <si>
    <t>KRT80</t>
  </si>
  <si>
    <t>Keratin, type II cytoskeletal 80</t>
  </si>
  <si>
    <t>sp|Q6L8Q7|PDE12_HUMAN</t>
  </si>
  <si>
    <t>Q6L8Q7</t>
  </si>
  <si>
    <t>PDE12_HUMAN</t>
  </si>
  <si>
    <t>PDE12</t>
  </si>
  <si>
    <t>2',5'-phosphodiesterase 12</t>
  </si>
  <si>
    <t>sp|Q6NUQ4|TM214_HUMAN</t>
  </si>
  <si>
    <t>Q6NUQ4</t>
  </si>
  <si>
    <t>TM214_HUMAN</t>
  </si>
  <si>
    <t>TMEM214</t>
  </si>
  <si>
    <t>Transmembrane protein 214</t>
  </si>
  <si>
    <t>sp|Q6NYC8|PPR18_HUMAN</t>
  </si>
  <si>
    <t>Q6NYC8</t>
  </si>
  <si>
    <t>PPR18_HUMAN</t>
  </si>
  <si>
    <t>PPP1R18</t>
  </si>
  <si>
    <t>Phostensin</t>
  </si>
  <si>
    <t>sp|Q6P1J9|CDC73_HUMAN</t>
  </si>
  <si>
    <t>Q6P1J9</t>
  </si>
  <si>
    <t>CDC73_HUMAN</t>
  </si>
  <si>
    <t>CDC73</t>
  </si>
  <si>
    <t>Parafibromin</t>
  </si>
  <si>
    <t>sp|Q6P2E9|EDC4_HUMAN</t>
  </si>
  <si>
    <t>Q6P2E9</t>
  </si>
  <si>
    <t>EDC4_HUMAN</t>
  </si>
  <si>
    <t>EDC4</t>
  </si>
  <si>
    <t>Enhancer of mRNA-decapping protein 4</t>
  </si>
  <si>
    <t>sp|Q6P2Q9|PRP8_HUMAN</t>
  </si>
  <si>
    <t>Q6P2Q9</t>
  </si>
  <si>
    <t>PRP8_HUMAN</t>
  </si>
  <si>
    <t>PRPF8</t>
  </si>
  <si>
    <t>Pre-mRNA-processing-splicing factor 8</t>
  </si>
  <si>
    <t>sp|Q6PGP7|SKI3_HUMAN</t>
  </si>
  <si>
    <t>Q6PGP7</t>
  </si>
  <si>
    <t>SKI3_HUMAN</t>
  </si>
  <si>
    <t>SKIC3</t>
  </si>
  <si>
    <t>Superkiller complex protein 3</t>
  </si>
  <si>
    <t>sp|Q6PJG6|BRAT1_HUMAN</t>
  </si>
  <si>
    <t>Q6PJG6</t>
  </si>
  <si>
    <t>BRAT1_HUMAN</t>
  </si>
  <si>
    <t>BRAT1</t>
  </si>
  <si>
    <t>Integrator complex assembly factor BRAT1</t>
  </si>
  <si>
    <t>sp|Q6PKG0|LARP1_HUMAN</t>
  </si>
  <si>
    <t>Q6PKG0</t>
  </si>
  <si>
    <t>LARP1_HUMAN</t>
  </si>
  <si>
    <t>LARP1</t>
  </si>
  <si>
    <t>La-related protein 1</t>
  </si>
  <si>
    <t>sp|Q6PL18|ATAD2_HUMAN</t>
  </si>
  <si>
    <t>Q6PL18</t>
  </si>
  <si>
    <t>ATAD2_HUMAN</t>
  </si>
  <si>
    <t>ATAD2</t>
  </si>
  <si>
    <t>ATPase family AAA domain-containing protein 2</t>
  </si>
  <si>
    <t>sp|Q6UB35|C1TM_HUMAN</t>
  </si>
  <si>
    <t>Q6UB35</t>
  </si>
  <si>
    <t>C1TM_HUMAN</t>
  </si>
  <si>
    <t>MTHFD1L</t>
  </si>
  <si>
    <t>Monofunctional C1-tetrahydrofolate synthase, mitochondrial</t>
  </si>
  <si>
    <t>sp|Q6UN15|FIP1_HUMAN</t>
  </si>
  <si>
    <t>Q6UN15</t>
  </si>
  <si>
    <t>FIP1_HUMAN</t>
  </si>
  <si>
    <t>FIP1L1</t>
  </si>
  <si>
    <t>Pre-mRNA 3'-end-processing factor FIP1</t>
  </si>
  <si>
    <t>sp|Q6UWP8|SBSN_HUMAN</t>
  </si>
  <si>
    <t>Q6UWP8</t>
  </si>
  <si>
    <t>SBSN_HUMAN</t>
  </si>
  <si>
    <t>SBSN</t>
  </si>
  <si>
    <t>Suprabasin</t>
  </si>
  <si>
    <t>sp|Q6UXN9|WDR82_HUMAN</t>
  </si>
  <si>
    <t>Q6UXN9</t>
  </si>
  <si>
    <t>WDR82_HUMAN</t>
  </si>
  <si>
    <t>WDR82</t>
  </si>
  <si>
    <t>WD repeat-containing protein 82</t>
  </si>
  <si>
    <t>sp|Q6VMQ6|MCAF1_HUMAN</t>
  </si>
  <si>
    <t>Q6VMQ6</t>
  </si>
  <si>
    <t>MCAF1_HUMAN</t>
  </si>
  <si>
    <t>ATF7IP</t>
  </si>
  <si>
    <t>Activating transcription factor 7-interacting protein 1</t>
  </si>
  <si>
    <t>sp|Q6Y7W6|GGYF2_HUMAN</t>
  </si>
  <si>
    <t>Q6Y7W6</t>
  </si>
  <si>
    <t>GGYF2_HUMAN</t>
  </si>
  <si>
    <t>GIGYF2</t>
  </si>
  <si>
    <t>GRB10-interacting GYF protein 2</t>
  </si>
  <si>
    <t>sp|Q709C8|VP13C_HUMAN</t>
  </si>
  <si>
    <t>Q709C8</t>
  </si>
  <si>
    <t>VP13C_HUMAN</t>
  </si>
  <si>
    <t>VPS13C</t>
  </si>
  <si>
    <t>Intermembrane lipid transfer protein VPS13C</t>
  </si>
  <si>
    <t>sp|Q71RC2|LARP4_HUMAN</t>
  </si>
  <si>
    <t>Q71RC2</t>
  </si>
  <si>
    <t>LARP4_HUMAN</t>
  </si>
  <si>
    <t>LARP4</t>
  </si>
  <si>
    <t>La-related protein 4</t>
  </si>
  <si>
    <t>sp|Q7KZ85|SPT6H_HUMAN</t>
  </si>
  <si>
    <t>Q7KZ85</t>
  </si>
  <si>
    <t>SPT6H_HUMAN</t>
  </si>
  <si>
    <t>SUPT6H</t>
  </si>
  <si>
    <t>Transcription elongation factor SPT6</t>
  </si>
  <si>
    <t>sp|Q7KZF4|SND1_HUMAN</t>
  </si>
  <si>
    <t>Q7KZF4</t>
  </si>
  <si>
    <t>SND1_HUMAN</t>
  </si>
  <si>
    <t>SND1</t>
  </si>
  <si>
    <t>Staphylococcal nuclease domain-containing protein 1</t>
  </si>
  <si>
    <t>sp|Q7L014|DDX46_HUMAN</t>
  </si>
  <si>
    <t>Q7L014</t>
  </si>
  <si>
    <t>DDX46_HUMAN</t>
  </si>
  <si>
    <t>DDX46</t>
  </si>
  <si>
    <t>Probable ATP-dependent RNA helicase DDX46</t>
  </si>
  <si>
    <t>sp|Q7L1Q6|5MP2_HUMAN</t>
  </si>
  <si>
    <t>Q7L1Q6</t>
  </si>
  <si>
    <t>5MP2_HUMAN</t>
  </si>
  <si>
    <t>BZW1</t>
  </si>
  <si>
    <t>eIF5-mimic protein 2</t>
  </si>
  <si>
    <t>sp|Q7L2E3|DHX30_HUMAN</t>
  </si>
  <si>
    <t>Q7L2E3</t>
  </si>
  <si>
    <t>DHX30_HUMAN</t>
  </si>
  <si>
    <t>DHX30</t>
  </si>
  <si>
    <t>ATP-dependent RNA helicase DHX30</t>
  </si>
  <si>
    <t>sp|Q7L2H7|EIF3M_HUMAN</t>
  </si>
  <si>
    <t>Q7L2H7</t>
  </si>
  <si>
    <t>EIF3M_HUMAN</t>
  </si>
  <si>
    <t>EIF3M</t>
  </si>
  <si>
    <t>Eukaryotic translation initiation factor 3 subunit M</t>
  </si>
  <si>
    <t>sp|Q7L576|CYFP1_HUMAN</t>
  </si>
  <si>
    <t>Q7L576</t>
  </si>
  <si>
    <t>CYFP1_HUMAN</t>
  </si>
  <si>
    <t>CYFIP1</t>
  </si>
  <si>
    <t>Cytoplasmic FMR1-interacting protein 1</t>
  </si>
  <si>
    <t>sp|Q7LBC6|KDM3B_HUMAN</t>
  </si>
  <si>
    <t>Q7LBC6</t>
  </si>
  <si>
    <t>KDM3B_HUMAN</t>
  </si>
  <si>
    <t>KDM3B</t>
  </si>
  <si>
    <t>Lysine-specific demethylase 3B</t>
  </si>
  <si>
    <t>sp|Q7RTV0|PHF5A_HUMAN</t>
  </si>
  <si>
    <t>Q7RTV0</t>
  </si>
  <si>
    <t>PHF5A_HUMAN</t>
  </si>
  <si>
    <t>PHF5A</t>
  </si>
  <si>
    <t>PHD finger-like domain-containing protein 5A</t>
  </si>
  <si>
    <t>sp|Q7Z2W4|ZCCHV_HUMAN</t>
  </si>
  <si>
    <t>Q7Z2W4</t>
  </si>
  <si>
    <t>ZCCHV_HUMAN</t>
  </si>
  <si>
    <t>ZC3HAV1</t>
  </si>
  <si>
    <t>Zinc finger CCCH-type antiviral protein 1</t>
  </si>
  <si>
    <t>sp|Q7Z2W9|RM21_HUMAN</t>
  </si>
  <si>
    <t>Q7Z2W9</t>
  </si>
  <si>
    <t>RM21_HUMAN</t>
  </si>
  <si>
    <t>MRPL21</t>
  </si>
  <si>
    <t>Large ribosomal subunit protein bL21m</t>
  </si>
  <si>
    <t>sp|Q7Z2Z2|EFL1_HUMAN</t>
  </si>
  <si>
    <t>Q7Z2Z2</t>
  </si>
  <si>
    <t>EFL1_HUMAN</t>
  </si>
  <si>
    <t>EFL1</t>
  </si>
  <si>
    <t>Elongation factor-like GTPase 1</t>
  </si>
  <si>
    <t>sp|Q7Z3B4|NUP54_HUMAN</t>
  </si>
  <si>
    <t>Q7Z3B4</t>
  </si>
  <si>
    <t>NUP54_HUMAN</t>
  </si>
  <si>
    <t>NUP54</t>
  </si>
  <si>
    <t>Nucleoporin p54</t>
  </si>
  <si>
    <t>sp|Q7Z3K3|POGZ_HUMAN</t>
  </si>
  <si>
    <t>Q7Z3K3</t>
  </si>
  <si>
    <t>POGZ_HUMAN</t>
  </si>
  <si>
    <t>POGZ</t>
  </si>
  <si>
    <t>Pogo transposable element with ZNF domain</t>
  </si>
  <si>
    <t>sp|Q7Z3U7|MON2_HUMAN</t>
  </si>
  <si>
    <t>Q7Z3U7</t>
  </si>
  <si>
    <t>MON2_HUMAN</t>
  </si>
  <si>
    <t>MON2</t>
  </si>
  <si>
    <t>Protein MON2 homolog</t>
  </si>
  <si>
    <t>sp|Q7Z3Y8|K1C27_HUMAN</t>
  </si>
  <si>
    <t>Q7Z3Y8</t>
  </si>
  <si>
    <t>K1C27_HUMAN</t>
  </si>
  <si>
    <t>KRT27</t>
  </si>
  <si>
    <t>Keratin, type I cytoskeletal 27</t>
  </si>
  <si>
    <t>sp|Q7Z434|MAVS_HUMAN</t>
  </si>
  <si>
    <t>Q7Z434</t>
  </si>
  <si>
    <t>MAVS_HUMAN</t>
  </si>
  <si>
    <t>MAVS</t>
  </si>
  <si>
    <t>Mitochondrial antiviral-signaling protein</t>
  </si>
  <si>
    <t>sp|Q7Z460|CLAP1_HUMAN</t>
  </si>
  <si>
    <t>Q7Z460</t>
  </si>
  <si>
    <t>CLAP1_HUMAN</t>
  </si>
  <si>
    <t>CLASP1</t>
  </si>
  <si>
    <t>CLIP-associating protein 1</t>
  </si>
  <si>
    <t>sp|Q7Z478|DHX29_HUMAN</t>
  </si>
  <si>
    <t>Q7Z478</t>
  </si>
  <si>
    <t>DHX29_HUMAN</t>
  </si>
  <si>
    <t>DHX29</t>
  </si>
  <si>
    <t>ATP-dependent RNA helicase DHX29</t>
  </si>
  <si>
    <t>sp|Q7Z4V5|HDGR2_HUMAN</t>
  </si>
  <si>
    <t>Q7Z4V5</t>
  </si>
  <si>
    <t>HDGR2_HUMAN</t>
  </si>
  <si>
    <t>HDGFL2</t>
  </si>
  <si>
    <t>Hepatoma-derived growth factor-related protein 2</t>
  </si>
  <si>
    <t>sp|Q7Z4W1|DCXR_HUMAN</t>
  </si>
  <si>
    <t>Q7Z4W1</t>
  </si>
  <si>
    <t>DCXR_HUMAN</t>
  </si>
  <si>
    <t>DCXR</t>
  </si>
  <si>
    <t>L-xylulose reductase</t>
  </si>
  <si>
    <t>sp|Q7Z5K2|WAPL_HUMAN</t>
  </si>
  <si>
    <t>Q7Z5K2</t>
  </si>
  <si>
    <t>WAPL_HUMAN</t>
  </si>
  <si>
    <t>WAPL</t>
  </si>
  <si>
    <t>Wings apart-like protein homolog</t>
  </si>
  <si>
    <t>sp|Q7Z6Z7|HUWE1_HUMAN</t>
  </si>
  <si>
    <t>Q7Z6Z7</t>
  </si>
  <si>
    <t>HUWE1_HUMAN</t>
  </si>
  <si>
    <t>HUWE1</t>
  </si>
  <si>
    <t>E3 ubiquitin-protein ligase HUWE1</t>
  </si>
  <si>
    <t>sp|Q7Z739|YTHD3_HUMAN</t>
  </si>
  <si>
    <t>Q7Z739</t>
  </si>
  <si>
    <t>YTHD3_HUMAN</t>
  </si>
  <si>
    <t>YTHDF3</t>
  </si>
  <si>
    <t>YTH domain-containing family protein 3</t>
  </si>
  <si>
    <t>sp|Q7Z794|K2C1B_HUMAN</t>
  </si>
  <si>
    <t>Q7Z794</t>
  </si>
  <si>
    <t>K2C1B_HUMAN</t>
  </si>
  <si>
    <t>KRT77</t>
  </si>
  <si>
    <t>Keratin, type II cytoskeletal 1b</t>
  </si>
  <si>
    <t>sp|Q86TB9|PATL1_HUMAN</t>
  </si>
  <si>
    <t>Q86TB9</t>
  </si>
  <si>
    <t>PATL1_HUMAN</t>
  </si>
  <si>
    <t>PATL1</t>
  </si>
  <si>
    <t>Protein PAT1 homolog 1</t>
  </si>
  <si>
    <t>sp|Q86U42|PABP2_HUMAN</t>
  </si>
  <si>
    <t>Q86U42</t>
  </si>
  <si>
    <t>PABP2_HUMAN</t>
  </si>
  <si>
    <t>PABPN1</t>
  </si>
  <si>
    <t>Polyadenylate-binding protein 2</t>
  </si>
  <si>
    <t>sp|Q86UP2|KTN1_HUMAN</t>
  </si>
  <si>
    <t>Q86UP2</t>
  </si>
  <si>
    <t>KTN1_HUMAN</t>
  </si>
  <si>
    <t>KTN1</t>
  </si>
  <si>
    <t>Kinectin</t>
  </si>
  <si>
    <t>sp|Q86V81|THOC4_HUMAN</t>
  </si>
  <si>
    <t>Q86V81</t>
  </si>
  <si>
    <t>THOC4_HUMAN</t>
  </si>
  <si>
    <t>ALYREF</t>
  </si>
  <si>
    <t>THO complex subunit 4</t>
  </si>
  <si>
    <t>sp|Q86VI3|IQGA3_HUMAN</t>
  </si>
  <si>
    <t>Q86VI3</t>
  </si>
  <si>
    <t>IQGA3_HUMAN</t>
  </si>
  <si>
    <t>IQGAP3</t>
  </si>
  <si>
    <t>Ras GTPase-activating-like protein IQGAP3</t>
  </si>
  <si>
    <t>sp|Q86VP6|CAND1_HUMAN</t>
  </si>
  <si>
    <t>Q86VP6</t>
  </si>
  <si>
    <t>CAND1_HUMAN</t>
  </si>
  <si>
    <t>CAND1</t>
  </si>
  <si>
    <t>Cullin-associated NEDD8-dissociated protein 1</t>
  </si>
  <si>
    <t>sp|Q86W42|THOC6_HUMAN</t>
  </si>
  <si>
    <t>Q86W42</t>
  </si>
  <si>
    <t>THOC6_HUMAN</t>
  </si>
  <si>
    <t>THOC6</t>
  </si>
  <si>
    <t>THO complex subunit 6</t>
  </si>
  <si>
    <t>sp|Q86X55|CARM1_HUMAN</t>
  </si>
  <si>
    <t>Q86X55</t>
  </si>
  <si>
    <t>CARM1_HUMAN</t>
  </si>
  <si>
    <t>CARM1</t>
  </si>
  <si>
    <t>Histone-arginine methyltransferase CARM1</t>
  </si>
  <si>
    <t>sp|Q86XP3|DDX42_HUMAN</t>
  </si>
  <si>
    <t>Q86XP3</t>
  </si>
  <si>
    <t>DDX42_HUMAN</t>
  </si>
  <si>
    <t>DDX42</t>
  </si>
  <si>
    <t>ATP-dependent RNA helicase DDX42</t>
  </si>
  <si>
    <t>sp|Q86Y56|DAAF5_HUMAN</t>
  </si>
  <si>
    <t>Q86Y56</t>
  </si>
  <si>
    <t>DAAF5_HUMAN</t>
  </si>
  <si>
    <t>DNAAF5</t>
  </si>
  <si>
    <t>Dynein axonemal assembly factor 5</t>
  </si>
  <si>
    <t>sp|Q86YP4|P66A_HUMAN</t>
  </si>
  <si>
    <t>Q86YP4</t>
  </si>
  <si>
    <t>P66A_HUMAN</t>
  </si>
  <si>
    <t>GATAD2A</t>
  </si>
  <si>
    <t>Transcriptional repressor p66-alpha</t>
  </si>
  <si>
    <t>sp|Q86YZ3|HORN_HUMAN</t>
  </si>
  <si>
    <t>Q86YZ3</t>
  </si>
  <si>
    <t>HORN_HUMAN</t>
  </si>
  <si>
    <t>HRNR</t>
  </si>
  <si>
    <t>Hornerin</t>
  </si>
  <si>
    <t>sp|Q8IUD2|RB6I2_HUMAN</t>
  </si>
  <si>
    <t>Q8IUD2</t>
  </si>
  <si>
    <t>RB6I2_HUMAN</t>
  </si>
  <si>
    <t>ERC1</t>
  </si>
  <si>
    <t>ELKS/Rab6-interacting/CAST family member 1</t>
  </si>
  <si>
    <t>sp|Q8IW75|SPA12_HUMAN</t>
  </si>
  <si>
    <t>Q8IW75</t>
  </si>
  <si>
    <t>SPA12_HUMAN</t>
  </si>
  <si>
    <t>SERPINA12</t>
  </si>
  <si>
    <t>Serpin A12</t>
  </si>
  <si>
    <t>sp|Q8IX12|CCAR1_HUMAN</t>
  </si>
  <si>
    <t>Q8IX12</t>
  </si>
  <si>
    <t>CCAR1_HUMAN</t>
  </si>
  <si>
    <t>CCAR1</t>
  </si>
  <si>
    <t>Cell division cycle and apoptosis regulator protein 1</t>
  </si>
  <si>
    <t>sp|Q8IXI1|MIRO2_HUMAN</t>
  </si>
  <si>
    <t>Q8IXI1</t>
  </si>
  <si>
    <t>MIRO2_HUMAN</t>
  </si>
  <si>
    <t>RHOT2</t>
  </si>
  <si>
    <t>Mitochondrial Rho GTPase 2</t>
  </si>
  <si>
    <t>sp|Q8IXM2|BAP18_HUMAN</t>
  </si>
  <si>
    <t>Q8IXM2</t>
  </si>
  <si>
    <t>BAP18_HUMAN</t>
  </si>
  <si>
    <t>BACC1</t>
  </si>
  <si>
    <t>BPTF-associated chromatin complex component 1</t>
  </si>
  <si>
    <t>sp|Q8IY67|RAVR1_HUMAN</t>
  </si>
  <si>
    <t>Q8IY67</t>
  </si>
  <si>
    <t>RAVR1_HUMAN</t>
  </si>
  <si>
    <t>RAVER1</t>
  </si>
  <si>
    <t>Ribonucleoprotein PTB-binding 1</t>
  </si>
  <si>
    <t>sp|Q8IZ83|A16A1_HUMAN</t>
  </si>
  <si>
    <t>Q8IZ83</t>
  </si>
  <si>
    <t>A16A1_HUMAN</t>
  </si>
  <si>
    <t>ALDH16A1</t>
  </si>
  <si>
    <t>Aldehyde dehydrogenase family 16 member A1</t>
  </si>
  <si>
    <t>sp|Q8IZL8|PELP1_HUMAN</t>
  </si>
  <si>
    <t>Q8IZL8</t>
  </si>
  <si>
    <t>PELP1_HUMAN</t>
  </si>
  <si>
    <t>PELP1</t>
  </si>
  <si>
    <t>Proline-, glutamic acid- and leucine-rich protein 1</t>
  </si>
  <si>
    <t>sp|Q8IZP0|ABI1_HUMAN</t>
  </si>
  <si>
    <t>Q8IZP0</t>
  </si>
  <si>
    <t>ABI1_HUMAN</t>
  </si>
  <si>
    <t>ABI1</t>
  </si>
  <si>
    <t>Abl interactor 1</t>
  </si>
  <si>
    <t>sp|Q8N163|CCAR2_HUMAN</t>
  </si>
  <si>
    <t>Q8N163</t>
  </si>
  <si>
    <t>CCAR2_HUMAN</t>
  </si>
  <si>
    <t>CCAR2</t>
  </si>
  <si>
    <t>Cell cycle and apoptosis regulator protein 2</t>
  </si>
  <si>
    <t>sp|Q8N1F7|NUP93_HUMAN</t>
  </si>
  <si>
    <t>Q8N1F7</t>
  </si>
  <si>
    <t>NUP93_HUMAN</t>
  </si>
  <si>
    <t>NUP93</t>
  </si>
  <si>
    <t>Nuclear pore complex protein Nup93</t>
  </si>
  <si>
    <t>sp|Q8N1G2|CMTR1_HUMAN</t>
  </si>
  <si>
    <t>Q8N1G2</t>
  </si>
  <si>
    <t>CMTR1_HUMAN</t>
  </si>
  <si>
    <t>CMTR1</t>
  </si>
  <si>
    <t>Cap-specific mRNA (nucleoside-2'-O-)-methyltransferase 1</t>
  </si>
  <si>
    <t>sp|Q8N1G4|LRC47_HUMAN</t>
  </si>
  <si>
    <t>Q8N1G4</t>
  </si>
  <si>
    <t>LRC47_HUMAN</t>
  </si>
  <si>
    <t>LRRC47</t>
  </si>
  <si>
    <t>Leucine-rich repeat-containing protein 47</t>
  </si>
  <si>
    <t>sp|Q8N1N4|K2C78_HUMAN</t>
  </si>
  <si>
    <t>Q8N1N4</t>
  </si>
  <si>
    <t>K2C78_HUMAN</t>
  </si>
  <si>
    <t>KRT78</t>
  </si>
  <si>
    <t>Keratin, type II cytoskeletal 78</t>
  </si>
  <si>
    <t>sp|Q8N3D4|EH1L1_HUMAN</t>
  </si>
  <si>
    <t>Q8N3D4</t>
  </si>
  <si>
    <t>EH1L1_HUMAN</t>
  </si>
  <si>
    <t>EHBP1L1</t>
  </si>
  <si>
    <t>EH domain-binding protein 1-like protein 1</t>
  </si>
  <si>
    <t>sp|Q8N3U4|STAG2_HUMAN</t>
  </si>
  <si>
    <t>Q8N3U4</t>
  </si>
  <si>
    <t>STAG2_HUMAN</t>
  </si>
  <si>
    <t>STAG2</t>
  </si>
  <si>
    <t>Cohesin subunit SA-2</t>
  </si>
  <si>
    <t>sp|Q8N684|CPSF7_HUMAN</t>
  </si>
  <si>
    <t>Q8N684</t>
  </si>
  <si>
    <t>CPSF7_HUMAN</t>
  </si>
  <si>
    <t>CPSF7</t>
  </si>
  <si>
    <t>Cleavage and polyadenylation specificity factor subunit 7</t>
  </si>
  <si>
    <t>sp|Q8N6T3|ARFG1_HUMAN</t>
  </si>
  <si>
    <t>Q8N6T3</t>
  </si>
  <si>
    <t>ARFG1_HUMAN</t>
  </si>
  <si>
    <t>ARFGAP1</t>
  </si>
  <si>
    <t>ADP-ribosylation factor GTPase-activating protein 1</t>
  </si>
  <si>
    <t>sp|Q8N766|EMC1_HUMAN</t>
  </si>
  <si>
    <t>Q8N766</t>
  </si>
  <si>
    <t>EMC1_HUMAN</t>
  </si>
  <si>
    <t>EMC1</t>
  </si>
  <si>
    <t>ER membrane protein complex subunit 1</t>
  </si>
  <si>
    <t>sp|Q8NBJ5|GT251_HUMAN</t>
  </si>
  <si>
    <t>Q8NBJ5</t>
  </si>
  <si>
    <t>GT251_HUMAN</t>
  </si>
  <si>
    <t>COLGALT1</t>
  </si>
  <si>
    <t>Procollagen galactosyltransferase 1</t>
  </si>
  <si>
    <t>sp|Q8NBS9|TXND5_HUMAN</t>
  </si>
  <si>
    <t>Q8NBS9</t>
  </si>
  <si>
    <t>TXND5_HUMAN</t>
  </si>
  <si>
    <t>TXNDC5</t>
  </si>
  <si>
    <t>Thioredoxin domain-containing protein 5</t>
  </si>
  <si>
    <t>sp|Q8NBT2|SPC24_HUMAN</t>
  </si>
  <si>
    <t>Q8NBT2</t>
  </si>
  <si>
    <t>SPC24_HUMAN</t>
  </si>
  <si>
    <t>SPC24</t>
  </si>
  <si>
    <t>Kinetochore protein Spc24</t>
  </si>
  <si>
    <t>sp|Q8NC51|SERB1_HUMAN</t>
  </si>
  <si>
    <t>Q8NC51</t>
  </si>
  <si>
    <t>SERB1_HUMAN</t>
  </si>
  <si>
    <t>SERBP1</t>
  </si>
  <si>
    <t>SERPINE1 mRNA-binding protein 1</t>
  </si>
  <si>
    <t>sp|Q8NCA5|FA98A_HUMAN</t>
  </si>
  <si>
    <t>Q8NCA5</t>
  </si>
  <si>
    <t>FA98A_HUMAN</t>
  </si>
  <si>
    <t>FAM98A</t>
  </si>
  <si>
    <t>Protein FAM98A</t>
  </si>
  <si>
    <t>sp|Q8NE71|ABCF1_HUMAN</t>
  </si>
  <si>
    <t>Q8NE71</t>
  </si>
  <si>
    <t>ABCF1_HUMAN</t>
  </si>
  <si>
    <t>ABCF1</t>
  </si>
  <si>
    <t>ATP-binding cassette sub-family F member 1</t>
  </si>
  <si>
    <t>sp|Q8NEZ5|FBX22_HUMAN</t>
  </si>
  <si>
    <t>Q8NEZ5</t>
  </si>
  <si>
    <t>FBX22_HUMAN</t>
  </si>
  <si>
    <t>FBXO22</t>
  </si>
  <si>
    <t>F-box only protein 22</t>
  </si>
  <si>
    <t>sp|Q8NFH3|NUP43_HUMAN</t>
  </si>
  <si>
    <t>Q8NFH3</t>
  </si>
  <si>
    <t>NUP43_HUMAN</t>
  </si>
  <si>
    <t>NUP43</t>
  </si>
  <si>
    <t>Nucleoporin Nup43</t>
  </si>
  <si>
    <t>sp|Q8NFW8|NEUA_HUMAN</t>
  </si>
  <si>
    <t>Q8NFW8</t>
  </si>
  <si>
    <t>NEUA_HUMAN</t>
  </si>
  <si>
    <t>CMAS</t>
  </si>
  <si>
    <t>N-acylneuraminate cytidylyltransferase</t>
  </si>
  <si>
    <t>sp|Q8NI27|THOC2_HUMAN</t>
  </si>
  <si>
    <t>Q8NI27</t>
  </si>
  <si>
    <t>THOC2_HUMAN</t>
  </si>
  <si>
    <t>THOC2</t>
  </si>
  <si>
    <t>THO complex subunit 2</t>
  </si>
  <si>
    <t>sp|Q8NI36|WDR36_HUMAN</t>
  </si>
  <si>
    <t>Q8NI36</t>
  </si>
  <si>
    <t>WDR36_HUMAN</t>
  </si>
  <si>
    <t>WDR36</t>
  </si>
  <si>
    <t>WD repeat-containing protein 36</t>
  </si>
  <si>
    <t>sp|Q8TAQ2|SMRC2_HUMAN</t>
  </si>
  <si>
    <t>Q8TAQ2</t>
  </si>
  <si>
    <t>SMRC2_HUMAN</t>
  </si>
  <si>
    <t>SMARCC2</t>
  </si>
  <si>
    <t>SWI/SNF complex subunit SMARCC2</t>
  </si>
  <si>
    <t>sp|Q8TAT6|NPL4_HUMAN</t>
  </si>
  <si>
    <t>Q8TAT6</t>
  </si>
  <si>
    <t>NPL4_HUMAN</t>
  </si>
  <si>
    <t>NPLOC4</t>
  </si>
  <si>
    <t>Nuclear protein localization protein 4 homolog</t>
  </si>
  <si>
    <t>sp|Q8TC12|RDH11_HUMAN</t>
  </si>
  <si>
    <t>Q8TC12</t>
  </si>
  <si>
    <t>RDH11_HUMAN</t>
  </si>
  <si>
    <t>RDH11</t>
  </si>
  <si>
    <t>Retinol dehydrogenase 11</t>
  </si>
  <si>
    <t>sp|Q8TCG1|CIP2A_HUMAN</t>
  </si>
  <si>
    <t>Q8TCG1</t>
  </si>
  <si>
    <t>CIP2A_HUMAN</t>
  </si>
  <si>
    <t>CIP2A</t>
  </si>
  <si>
    <t>Protein CIP2A</t>
  </si>
  <si>
    <t>sp|Q8TCS8|PNPT1_HUMAN</t>
  </si>
  <si>
    <t>Q8TCS8</t>
  </si>
  <si>
    <t>PNPT1_HUMAN</t>
  </si>
  <si>
    <t>PNPT1</t>
  </si>
  <si>
    <t>Polyribonucleotide nucleotidyltransferase 1, mitochondrial</t>
  </si>
  <si>
    <t>sp|Q8TDX7|NEK7_HUMAN</t>
  </si>
  <si>
    <t>Q8TDX7</t>
  </si>
  <si>
    <t>NEK7_HUMAN</t>
  </si>
  <si>
    <t>NEK7</t>
  </si>
  <si>
    <t>Serine/threonine-protein kinase Nek7</t>
  </si>
  <si>
    <t>sp|Q8TEM1|PO210_HUMAN</t>
  </si>
  <si>
    <t>Q8TEM1</t>
  </si>
  <si>
    <t>PO210_HUMAN</t>
  </si>
  <si>
    <t>NUP210</t>
  </si>
  <si>
    <t>Nuclear pore membrane glycoprotein 210</t>
  </si>
  <si>
    <t>sp|Q8TEQ6|GEMI5_HUMAN</t>
  </si>
  <si>
    <t>Q8TEQ6</t>
  </si>
  <si>
    <t>GEMI5_HUMAN</t>
  </si>
  <si>
    <t>GEMIN5</t>
  </si>
  <si>
    <t>Gem-associated protein 5</t>
  </si>
  <si>
    <t>sp|Q8TEX9|IPO4_HUMAN</t>
  </si>
  <si>
    <t>Q8TEX9</t>
  </si>
  <si>
    <t>IPO4_HUMAN</t>
  </si>
  <si>
    <t>IPO4</t>
  </si>
  <si>
    <t>Importin-4</t>
  </si>
  <si>
    <t>sp|Q8WU90|ZC3HF_HUMAN</t>
  </si>
  <si>
    <t>Q8WU90</t>
  </si>
  <si>
    <t>ZC3HF_HUMAN</t>
  </si>
  <si>
    <t>ZC3H15</t>
  </si>
  <si>
    <t>Zinc finger CCCH domain-containing protein 15</t>
  </si>
  <si>
    <t>sp|Q8WUM0|NU133_HUMAN</t>
  </si>
  <si>
    <t>Q8WUM0</t>
  </si>
  <si>
    <t>NU133_HUMAN</t>
  </si>
  <si>
    <t>NUP133</t>
  </si>
  <si>
    <t>Nuclear pore complex protein Nup133</t>
  </si>
  <si>
    <t>sp|Q8WUM4|PDC6I_HUMAN</t>
  </si>
  <si>
    <t>Q8WUM4</t>
  </si>
  <si>
    <t>PDC6I_HUMAN</t>
  </si>
  <si>
    <t>PDCD6IP</t>
  </si>
  <si>
    <t>Programmed cell death 6-interacting protein</t>
  </si>
  <si>
    <t>sp|Q8WVB6|CTF18_HUMAN</t>
  </si>
  <si>
    <t>Q8WVB6</t>
  </si>
  <si>
    <t>CTF18_HUMAN</t>
  </si>
  <si>
    <t>CHTF18</t>
  </si>
  <si>
    <t>Chromosome transmission fidelity protein 18 homolog</t>
  </si>
  <si>
    <t>sp|Q8WVJ2|NUDC2_HUMAN</t>
  </si>
  <si>
    <t>Q8WVJ2</t>
  </si>
  <si>
    <t>NUDC2_HUMAN</t>
  </si>
  <si>
    <t>NUDCD2</t>
  </si>
  <si>
    <t>NudC domain-containing protein 2</t>
  </si>
  <si>
    <t>sp|Q8WVM8|SCFD1_HUMAN</t>
  </si>
  <si>
    <t>Q8WVM8</t>
  </si>
  <si>
    <t>SCFD1_HUMAN</t>
  </si>
  <si>
    <t>SCFD1</t>
  </si>
  <si>
    <t>Sec1 family domain-containing protein 1</t>
  </si>
  <si>
    <t>sp|Q8WVV4|POF1B_HUMAN</t>
  </si>
  <si>
    <t>Q8WVV4</t>
  </si>
  <si>
    <t>POF1B_HUMAN</t>
  </si>
  <si>
    <t>POF1B</t>
  </si>
  <si>
    <t>Protein POF1B</t>
  </si>
  <si>
    <t>sp|Q8WW12|PCNP_HUMAN</t>
  </si>
  <si>
    <t>Q8WW12</t>
  </si>
  <si>
    <t>PCNP_HUMAN</t>
  </si>
  <si>
    <t>PCNP</t>
  </si>
  <si>
    <t>PEST proteolytic signal-containing nuclear protein</t>
  </si>
  <si>
    <t>sp|Q8WWI1|LMO7_HUMAN</t>
  </si>
  <si>
    <t>Q8WWI1</t>
  </si>
  <si>
    <t>LMO7_HUMAN</t>
  </si>
  <si>
    <t>LMO7</t>
  </si>
  <si>
    <t>LIM domain only protein 7</t>
  </si>
  <si>
    <t>sp|Q8WWM7|ATX2L_HUMAN</t>
  </si>
  <si>
    <t>Q8WWM7</t>
  </si>
  <si>
    <t>ATX2L_HUMAN</t>
  </si>
  <si>
    <t>ATXN2L</t>
  </si>
  <si>
    <t>Ataxin-2-like protein</t>
  </si>
  <si>
    <t>sp|Q8WWY3|PRP31_HUMAN</t>
  </si>
  <si>
    <t>Q8WWY3</t>
  </si>
  <si>
    <t>PRP31_HUMAN</t>
  </si>
  <si>
    <t>PRPF31</t>
  </si>
  <si>
    <t>U4/U6 small nuclear ribonucleoprotein Prp31</t>
  </si>
  <si>
    <t>sp|Q8WX92|NELFB_HUMAN</t>
  </si>
  <si>
    <t>Q8WX92</t>
  </si>
  <si>
    <t>NELFB_HUMAN</t>
  </si>
  <si>
    <t>NELFB</t>
  </si>
  <si>
    <t>Negative elongation factor B</t>
  </si>
  <si>
    <t>sp|Q8WX93|PALLD_HUMAN</t>
  </si>
  <si>
    <t>Q8WX93</t>
  </si>
  <si>
    <t>PALLD_HUMAN</t>
  </si>
  <si>
    <t>PALLD</t>
  </si>
  <si>
    <t>Palladin</t>
  </si>
  <si>
    <t>sp|Q8WXF1|PSPC1_HUMAN</t>
  </si>
  <si>
    <t>Q8WXF1</t>
  </si>
  <si>
    <t>PSPC1_HUMAN</t>
  </si>
  <si>
    <t>PSPC1</t>
  </si>
  <si>
    <t>Paraspeckle component 1</t>
  </si>
  <si>
    <t>sp|Q8WXH0|SYNE2_HUMAN</t>
  </si>
  <si>
    <t>Q8WXH0</t>
  </si>
  <si>
    <t>SYNE2_HUMAN</t>
  </si>
  <si>
    <t>SYNE2</t>
  </si>
  <si>
    <t>Nesprin-2</t>
  </si>
  <si>
    <t>sp|Q8WXI9|P66B_HUMAN</t>
  </si>
  <si>
    <t>Q8WXI9</t>
  </si>
  <si>
    <t>P66B_HUMAN</t>
  </si>
  <si>
    <t>GATAD2B</t>
  </si>
  <si>
    <t>Transcriptional repressor p66-beta</t>
  </si>
  <si>
    <t>sp|Q8WXX5|DNJC9_HUMAN</t>
  </si>
  <si>
    <t>Q8WXX5</t>
  </si>
  <si>
    <t>DNJC9_HUMAN</t>
  </si>
  <si>
    <t>DNAJC9</t>
  </si>
  <si>
    <t>DnaJ homolog subfamily C member 9</t>
  </si>
  <si>
    <t>sp|Q8WYA6|CTBL1_HUMAN</t>
  </si>
  <si>
    <t>Q8WYA6</t>
  </si>
  <si>
    <t>CTBL1_HUMAN</t>
  </si>
  <si>
    <t>CTNNBL1</t>
  </si>
  <si>
    <t>Beta-catenin-like protein 1</t>
  </si>
  <si>
    <t>sp|Q8WYP5|ELYS_HUMAN</t>
  </si>
  <si>
    <t>Q8WYP5</t>
  </si>
  <si>
    <t>ELYS_HUMAN</t>
  </si>
  <si>
    <t>AHCTF1</t>
  </si>
  <si>
    <t>Protein ELYS</t>
  </si>
  <si>
    <t>sp|Q8WZ42|TITIN_HUMAN</t>
  </si>
  <si>
    <t>Q8WZ42</t>
  </si>
  <si>
    <t>TITIN_HUMAN</t>
  </si>
  <si>
    <t>TTN</t>
  </si>
  <si>
    <t>Titin</t>
  </si>
  <si>
    <t>sp|Q92499|DDX1_HUMAN</t>
  </si>
  <si>
    <t>Q92499</t>
  </si>
  <si>
    <t>DDX1_HUMAN</t>
  </si>
  <si>
    <t>DDX1</t>
  </si>
  <si>
    <t>ATP-dependent RNA helicase DDX1</t>
  </si>
  <si>
    <t>sp|Q92522|H1X_HUMAN</t>
  </si>
  <si>
    <t>Q92522</t>
  </si>
  <si>
    <t>H1X_HUMAN</t>
  </si>
  <si>
    <t>H1-10</t>
  </si>
  <si>
    <t>Histone H1.10</t>
  </si>
  <si>
    <t>sp|Q92552|RT27_HUMAN</t>
  </si>
  <si>
    <t>Q92552</t>
  </si>
  <si>
    <t>RT27_HUMAN</t>
  </si>
  <si>
    <t>MRPS27</t>
  </si>
  <si>
    <t>Small ribosomal subunit protein mS27</t>
  </si>
  <si>
    <t>sp|Q92572|AP3S1_HUMAN</t>
  </si>
  <si>
    <t>Q92572</t>
  </si>
  <si>
    <t>AP3S1_HUMAN</t>
  </si>
  <si>
    <t>AP3S1</t>
  </si>
  <si>
    <t>AP-3 complex subunit sigma-1</t>
  </si>
  <si>
    <t>sp|Q92598|HS105_HUMAN</t>
  </si>
  <si>
    <t>Q92598</t>
  </si>
  <si>
    <t>HS105_HUMAN</t>
  </si>
  <si>
    <t>HSPH1</t>
  </si>
  <si>
    <t>Heat shock protein 105 kDa</t>
  </si>
  <si>
    <t>sp|Q92600|CNOT9_HUMAN</t>
  </si>
  <si>
    <t>Q92600</t>
  </si>
  <si>
    <t>CNOT9_HUMAN</t>
  </si>
  <si>
    <t>CNOT9</t>
  </si>
  <si>
    <t>CCR4-NOT transcription complex subunit 9</t>
  </si>
  <si>
    <t>sp|Q92616|GCN1_HUMAN</t>
  </si>
  <si>
    <t>Q92616</t>
  </si>
  <si>
    <t>GCN1_HUMAN</t>
  </si>
  <si>
    <t>GCN1</t>
  </si>
  <si>
    <t>Stalled ribosome sensor GCN1</t>
  </si>
  <si>
    <t>sp|Q92621|NU205_HUMAN</t>
  </si>
  <si>
    <t>Q92621</t>
  </si>
  <si>
    <t>NU205_HUMAN</t>
  </si>
  <si>
    <t>NUP205</t>
  </si>
  <si>
    <t>Nuclear pore complex protein Nup205</t>
  </si>
  <si>
    <t>sp|Q92688|AN32B_HUMAN</t>
  </si>
  <si>
    <t>Q92688</t>
  </si>
  <si>
    <t>AN32B_HUMAN</t>
  </si>
  <si>
    <t>ANP32B</t>
  </si>
  <si>
    <t>Acidic leucine-rich nuclear phosphoprotein 32 family member B</t>
  </si>
  <si>
    <t>sp|Q92734|TFG_HUMAN</t>
  </si>
  <si>
    <t>Q92734</t>
  </si>
  <si>
    <t>TFG_HUMAN</t>
  </si>
  <si>
    <t>TFG</t>
  </si>
  <si>
    <t>Protein TFG</t>
  </si>
  <si>
    <t>sp|Q92783|STAM1_HUMAN</t>
  </si>
  <si>
    <t>Q92783</t>
  </si>
  <si>
    <t>STAM1_HUMAN</t>
  </si>
  <si>
    <t>STAM</t>
  </si>
  <si>
    <t>Signal transducing adapter molecule 1</t>
  </si>
  <si>
    <t>sp|Q92785|REQU_HUMAN</t>
  </si>
  <si>
    <t>Q92785</t>
  </si>
  <si>
    <t>REQU_HUMAN</t>
  </si>
  <si>
    <t>DPF2</t>
  </si>
  <si>
    <t>Zinc finger protein ubi-d4</t>
  </si>
  <si>
    <t>sp|Q92797|SYMPK_HUMAN</t>
  </si>
  <si>
    <t>Q92797</t>
  </si>
  <si>
    <t>SYMPK_HUMAN</t>
  </si>
  <si>
    <t>SYMPK</t>
  </si>
  <si>
    <t>Symplekin</t>
  </si>
  <si>
    <t>sp|Q92804|RBP56_HUMAN</t>
  </si>
  <si>
    <t>Q92804</t>
  </si>
  <si>
    <t>RBP56_HUMAN</t>
  </si>
  <si>
    <t>TAF15</t>
  </si>
  <si>
    <t>TATA-binding protein-associated factor 2N</t>
  </si>
  <si>
    <t>sp|Q92820|GGH_HUMAN</t>
  </si>
  <si>
    <t>Q92820</t>
  </si>
  <si>
    <t>GGH_HUMAN</t>
  </si>
  <si>
    <t>GGH</t>
  </si>
  <si>
    <t>Gamma-glutamyl hydrolase</t>
  </si>
  <si>
    <t>sp|Q92841|DDX17_HUMAN</t>
  </si>
  <si>
    <t>Q92841</t>
  </si>
  <si>
    <t>DDX17_HUMAN</t>
  </si>
  <si>
    <t>DDX17</t>
  </si>
  <si>
    <t>Probable ATP-dependent RNA helicase DDX17</t>
  </si>
  <si>
    <t>sp|Q92878|RAD50_HUMAN</t>
  </si>
  <si>
    <t>Q92878</t>
  </si>
  <si>
    <t>RAD50_HUMAN</t>
  </si>
  <si>
    <t>RAD50</t>
  </si>
  <si>
    <t>DNA repair protein RAD50</t>
  </si>
  <si>
    <t>sp|Q92879|CELF1_HUMAN</t>
  </si>
  <si>
    <t>Q92879</t>
  </si>
  <si>
    <t>CELF1_HUMAN</t>
  </si>
  <si>
    <t>CELF1</t>
  </si>
  <si>
    <t>CUGBP Elav-like family member 1</t>
  </si>
  <si>
    <t>sp|Q92890|UFD1_HUMAN</t>
  </si>
  <si>
    <t>Q92890</t>
  </si>
  <si>
    <t>UFD1_HUMAN</t>
  </si>
  <si>
    <t>UFD1</t>
  </si>
  <si>
    <t>Ubiquitin recognition factor in ER-associated degradation protein 1</t>
  </si>
  <si>
    <t>sp|Q92900|RENT1_HUMAN</t>
  </si>
  <si>
    <t>Q92900</t>
  </si>
  <si>
    <t>RENT1_HUMAN</t>
  </si>
  <si>
    <t>UPF1</t>
  </si>
  <si>
    <t>Regulator of nonsense transcripts 1</t>
  </si>
  <si>
    <t>sp|Q92905|CSN5_HUMAN</t>
  </si>
  <si>
    <t>Q92905</t>
  </si>
  <si>
    <t>CSN5_HUMAN</t>
  </si>
  <si>
    <t>COPS5</t>
  </si>
  <si>
    <t>COP9 signalosome complex subunit 5</t>
  </si>
  <si>
    <t>sp|Q92922|SMRC1_HUMAN</t>
  </si>
  <si>
    <t>Q92922</t>
  </si>
  <si>
    <t>SMRC1_HUMAN</t>
  </si>
  <si>
    <t>SMARCC1</t>
  </si>
  <si>
    <t>SWI/SNF complex subunit SMARCC1</t>
  </si>
  <si>
    <t>sp|Q92925|SMRD2_HUMAN</t>
  </si>
  <si>
    <t>Q92925</t>
  </si>
  <si>
    <t>SMRD2_HUMAN</t>
  </si>
  <si>
    <t>SMARCD2</t>
  </si>
  <si>
    <t>SWI/SNF-related matrix-associated actin-dependent regulator of chromatin subfamily D member 2</t>
  </si>
  <si>
    <t>sp|Q92945|FUBP2_HUMAN</t>
  </si>
  <si>
    <t>Q92945</t>
  </si>
  <si>
    <t>FUBP2_HUMAN</t>
  </si>
  <si>
    <t>KHSRP</t>
  </si>
  <si>
    <t>Far upstream element-binding protein 2</t>
  </si>
  <si>
    <t>sp|Q92973|TNPO1_HUMAN</t>
  </si>
  <si>
    <t>Q92973</t>
  </si>
  <si>
    <t>TNPO1_HUMAN</t>
  </si>
  <si>
    <t>TNPO1</t>
  </si>
  <si>
    <t>Transportin-1</t>
  </si>
  <si>
    <t>sp|Q92979|NEP1_HUMAN</t>
  </si>
  <si>
    <t>Q92979</t>
  </si>
  <si>
    <t>NEP1_HUMAN</t>
  </si>
  <si>
    <t>EMG1</t>
  </si>
  <si>
    <t>Ribosomal RNA small subunit methyltransferase NEP1</t>
  </si>
  <si>
    <t>sp|Q93008|USP9X_HUMAN</t>
  </si>
  <si>
    <t>Q93008</t>
  </si>
  <si>
    <t>USP9X_HUMAN</t>
  </si>
  <si>
    <t>USP9X</t>
  </si>
  <si>
    <t>Ubiquitin carboxyl-terminal hydrolase 9X</t>
  </si>
  <si>
    <t>sp|Q93009|UBP7_HUMAN</t>
  </si>
  <si>
    <t>Q93009</t>
  </si>
  <si>
    <t>UBP7_HUMAN</t>
  </si>
  <si>
    <t>USP7</t>
  </si>
  <si>
    <t>Ubiquitin carboxyl-terminal hydrolase 7</t>
  </si>
  <si>
    <t>sp|Q969G3|SMCE1_HUMAN</t>
  </si>
  <si>
    <t>Q969G3</t>
  </si>
  <si>
    <t>SMCE1_HUMAN</t>
  </si>
  <si>
    <t>SMARCE1</t>
  </si>
  <si>
    <t>SWI/SNF-related matrix-associated actin-dependent regulator of chromatin subfamily E member 1</t>
  </si>
  <si>
    <t>sp|Q969V3|NCLN_HUMAN</t>
  </si>
  <si>
    <t>Q969V3</t>
  </si>
  <si>
    <t>NCLN_HUMAN</t>
  </si>
  <si>
    <t>NCLN</t>
  </si>
  <si>
    <t>BOS complex subunit NCLN</t>
  </si>
  <si>
    <t>sp|Q96A33|CCD47_HUMAN</t>
  </si>
  <si>
    <t>Q96A33</t>
  </si>
  <si>
    <t>CCD47_HUMAN</t>
  </si>
  <si>
    <t>CCDC47</t>
  </si>
  <si>
    <t>PAT complex subunit CCDC47</t>
  </si>
  <si>
    <t>sp|Q96AE4|FUBP1_HUMAN</t>
  </si>
  <si>
    <t>Q96AE4</t>
  </si>
  <si>
    <t>FUBP1_HUMAN</t>
  </si>
  <si>
    <t>FUBP1</t>
  </si>
  <si>
    <t>Far upstream element-binding protein 1</t>
  </si>
  <si>
    <t>sp|Q96AG4|LRC59_HUMAN</t>
  </si>
  <si>
    <t>Q96AG4</t>
  </si>
  <si>
    <t>LRC59_HUMAN</t>
  </si>
  <si>
    <t>LRRC59</t>
  </si>
  <si>
    <t>Leucine-rich repeat-containing protein 59</t>
  </si>
  <si>
    <t>sp|Q96B26|EXOS8_HUMAN</t>
  </si>
  <si>
    <t>Q96B26</t>
  </si>
  <si>
    <t>EXOS8_HUMAN</t>
  </si>
  <si>
    <t>EXOSC8</t>
  </si>
  <si>
    <t>Exosome complex component RRP43</t>
  </si>
  <si>
    <t>sp|Q96C01|F136A_HUMAN</t>
  </si>
  <si>
    <t>Q96C01</t>
  </si>
  <si>
    <t>F136A_HUMAN</t>
  </si>
  <si>
    <t>FAM136A</t>
  </si>
  <si>
    <t>Protein FAM136A</t>
  </si>
  <si>
    <t>sp|Q96C19|EFHD2_HUMAN</t>
  </si>
  <si>
    <t>Q96C19</t>
  </si>
  <si>
    <t>EFHD2_HUMAN</t>
  </si>
  <si>
    <t>EFHD2</t>
  </si>
  <si>
    <t>EF-hand domain-containing protein D2</t>
  </si>
  <si>
    <t>sp|Q96C36|P5CR2_HUMAN</t>
  </si>
  <si>
    <t>Q96C36</t>
  </si>
  <si>
    <t>P5CR2_HUMAN</t>
  </si>
  <si>
    <t>PYCR2</t>
  </si>
  <si>
    <t>Pyrroline-5-carboxylate reductase 2</t>
  </si>
  <si>
    <t>sp|Q96CN7|ISOC1_HUMAN</t>
  </si>
  <si>
    <t>Q96CN7</t>
  </si>
  <si>
    <t>ISOC1_HUMAN</t>
  </si>
  <si>
    <t>ISOC1</t>
  </si>
  <si>
    <t>Isochorismatase domain-containing protein 1</t>
  </si>
  <si>
    <t>sp|Q96CS3|FAF2_HUMAN</t>
  </si>
  <si>
    <t>Q96CS3</t>
  </si>
  <si>
    <t>FAF2_HUMAN</t>
  </si>
  <si>
    <t>FAF2</t>
  </si>
  <si>
    <t>FAS-associated factor 2</t>
  </si>
  <si>
    <t>sp|Q96CT7|CC124_HUMAN</t>
  </si>
  <si>
    <t>Q96CT7</t>
  </si>
  <si>
    <t>CC124_HUMAN</t>
  </si>
  <si>
    <t>CCDC124</t>
  </si>
  <si>
    <t>Coiled-coil domain-containing protein 124</t>
  </si>
  <si>
    <t>sp|Q96CW1|AP2M1_HUMAN</t>
  </si>
  <si>
    <t>Q96CW1</t>
  </si>
  <si>
    <t>AP2M1_HUMAN</t>
  </si>
  <si>
    <t>AP2M1</t>
  </si>
  <si>
    <t>AP-2 complex subunit mu</t>
  </si>
  <si>
    <t>sp|Q96DA0|PAUF_HUMAN</t>
  </si>
  <si>
    <t>Q96DA0</t>
  </si>
  <si>
    <t>PAUF_HUMAN</t>
  </si>
  <si>
    <t>ZG16B</t>
  </si>
  <si>
    <t>Pancreatic adenocarcinoma up-regulated factor</t>
  </si>
  <si>
    <t>sp|Q96DI7|SNR40_HUMAN</t>
  </si>
  <si>
    <t>Q96DI7</t>
  </si>
  <si>
    <t>SNR40_HUMAN</t>
  </si>
  <si>
    <t>SNRNP40</t>
  </si>
  <si>
    <t>U5 small nuclear ribonucleoprotein 40 kDa protein</t>
  </si>
  <si>
    <t>sp|Q96DV4|RM38_HUMAN</t>
  </si>
  <si>
    <t>Q96DV4</t>
  </si>
  <si>
    <t>RM38_HUMAN</t>
  </si>
  <si>
    <t>MRPL38</t>
  </si>
  <si>
    <t>Large ribosomal subunit protein mL38</t>
  </si>
  <si>
    <t>sp|Q96E14|RMI2_HUMAN</t>
  </si>
  <si>
    <t>Q96E14</t>
  </si>
  <si>
    <t>RMI2_HUMAN</t>
  </si>
  <si>
    <t>RMI2</t>
  </si>
  <si>
    <t>RecQ-mediated genome instability protein 2</t>
  </si>
  <si>
    <t>sp|Q96EL3|RM53_HUMAN</t>
  </si>
  <si>
    <t>Q96EL3</t>
  </si>
  <si>
    <t>RM53_HUMAN</t>
  </si>
  <si>
    <t>MRPL53</t>
  </si>
  <si>
    <t>Large ribosomal subunit protein mL53</t>
  </si>
  <si>
    <t>sp|Q96EY7|PTCD3_HUMAN</t>
  </si>
  <si>
    <t>Q96EY7</t>
  </si>
  <si>
    <t>PTCD3_HUMAN</t>
  </si>
  <si>
    <t>PTCD3</t>
  </si>
  <si>
    <t>Small ribosomal subunit protein mS39</t>
  </si>
  <si>
    <t>sp|Q96FW1|OTUB1_HUMAN</t>
  </si>
  <si>
    <t>Q96FW1</t>
  </si>
  <si>
    <t>OTUB1_HUMAN</t>
  </si>
  <si>
    <t>OTUB1</t>
  </si>
  <si>
    <t>Ubiquitin thioesterase OTUB1</t>
  </si>
  <si>
    <t>sp|Q96GC5|RM48_HUMAN</t>
  </si>
  <si>
    <t>Q96GC5</t>
  </si>
  <si>
    <t>RM48_HUMAN</t>
  </si>
  <si>
    <t>MRPL48</t>
  </si>
  <si>
    <t>Large ribosomal subunit protein mL48</t>
  </si>
  <si>
    <t>sp|Q96GK7|FAH2A_HUMAN</t>
  </si>
  <si>
    <t>Q96GK7</t>
  </si>
  <si>
    <t>FAH2A_HUMAN</t>
  </si>
  <si>
    <t>FAHD2A</t>
  </si>
  <si>
    <t>Oxaloacetate tautomerase FAHD2A, mitochondrial</t>
  </si>
  <si>
    <t>sp|Q96HC4|PDLI5_HUMAN</t>
  </si>
  <si>
    <t>Q96HC4</t>
  </si>
  <si>
    <t>PDLI5_HUMAN</t>
  </si>
  <si>
    <t>PDLIM5</t>
  </si>
  <si>
    <t>PDZ and LIM domain protein 5</t>
  </si>
  <si>
    <t>sp|Q96HE7|ERO1A_HUMAN</t>
  </si>
  <si>
    <t>Q96HE7</t>
  </si>
  <si>
    <t>ERO1A_HUMAN</t>
  </si>
  <si>
    <t>ERO1A</t>
  </si>
  <si>
    <t>ERO1-like protein alpha</t>
  </si>
  <si>
    <t>sp|Q96HS1|PGAM5_HUMAN</t>
  </si>
  <si>
    <t>Q96HS1</t>
  </si>
  <si>
    <t>PGAM5_HUMAN</t>
  </si>
  <si>
    <t>PGAM5</t>
  </si>
  <si>
    <t>Serine/threonine-protein phosphatase PGAM5, mitochondrial</t>
  </si>
  <si>
    <t>sp|Q96I24|FUBP3_HUMAN</t>
  </si>
  <si>
    <t>Q96I24</t>
  </si>
  <si>
    <t>FUBP3_HUMAN</t>
  </si>
  <si>
    <t>FUBP3</t>
  </si>
  <si>
    <t>Far upstream element-binding protein 3</t>
  </si>
  <si>
    <t>sp|Q96I99|SUCB2_HUMAN</t>
  </si>
  <si>
    <t>Q96I99</t>
  </si>
  <si>
    <t>SUCB2_HUMAN</t>
  </si>
  <si>
    <t>SUCLG2</t>
  </si>
  <si>
    <t>Succinate--CoA ligase [GDP-forming] subunit beta, mitochondrial</t>
  </si>
  <si>
    <t>sp|Q96IJ6|GMPPA_HUMAN</t>
  </si>
  <si>
    <t>Q96IJ6</t>
  </si>
  <si>
    <t>GMPPA_HUMAN</t>
  </si>
  <si>
    <t>GMPPA</t>
  </si>
  <si>
    <t>Mannose-1-phosphate guanylyltransferase regulatory subunit alpha</t>
  </si>
  <si>
    <t>sp|Q96JM3|CHAP1_HUMAN</t>
  </si>
  <si>
    <t>Q96JM3</t>
  </si>
  <si>
    <t>CHAP1_HUMAN</t>
  </si>
  <si>
    <t>CHAMP1</t>
  </si>
  <si>
    <t>Chromosome alignment-maintaining phosphoprotein 1</t>
  </si>
  <si>
    <t>sp|Q96KB5|TOPK_HUMAN</t>
  </si>
  <si>
    <t>Q96KB5</t>
  </si>
  <si>
    <t>TOPK_HUMAN</t>
  </si>
  <si>
    <t>PBK</t>
  </si>
  <si>
    <t>Lymphokine-activated killer T-cell-originated protein kinase</t>
  </si>
  <si>
    <t>sp|Q96KP1|EXOC2_HUMAN</t>
  </si>
  <si>
    <t>Q96KP1</t>
  </si>
  <si>
    <t>EXOC2_HUMAN</t>
  </si>
  <si>
    <t>EXOC2</t>
  </si>
  <si>
    <t>Exocyst complex component 2</t>
  </si>
  <si>
    <t>sp|Q96KP4|CNDP2_HUMAN</t>
  </si>
  <si>
    <t>Q96KP4</t>
  </si>
  <si>
    <t>CNDP2_HUMAN</t>
  </si>
  <si>
    <t>CNDP2</t>
  </si>
  <si>
    <t>Cytosolic non-specific dipeptidase</t>
  </si>
  <si>
    <t>sp|Q96KR1|ZFR_HUMAN</t>
  </si>
  <si>
    <t>Q96KR1</t>
  </si>
  <si>
    <t>ZFR_HUMAN</t>
  </si>
  <si>
    <t>ZFR</t>
  </si>
  <si>
    <t>Zinc finger RNA-binding protein</t>
  </si>
  <si>
    <t>sp|Q96P11|NSUN5_HUMAN</t>
  </si>
  <si>
    <t>Q96P11</t>
  </si>
  <si>
    <t>NSUN5_HUMAN</t>
  </si>
  <si>
    <t>NSUN5</t>
  </si>
  <si>
    <t>28S rRNA (cytosine-C(5))-methyltransferase</t>
  </si>
  <si>
    <t>sp|Q96P48|ARAP1_HUMAN</t>
  </si>
  <si>
    <t>Q96P48</t>
  </si>
  <si>
    <t>ARAP1_HUMAN</t>
  </si>
  <si>
    <t>ARAP1</t>
  </si>
  <si>
    <t>Arf-GAP with Rho-GAP domain, ANK repeat and PH domain-containing protein 1</t>
  </si>
  <si>
    <t>sp|Q96P63|SPB12_HUMAN</t>
  </si>
  <si>
    <t>Q96P63</t>
  </si>
  <si>
    <t>SPB12_HUMAN</t>
  </si>
  <si>
    <t>SERPINB12</t>
  </si>
  <si>
    <t>Serpin B12</t>
  </si>
  <si>
    <t>sp|Q96P70|IPO9_HUMAN</t>
  </si>
  <si>
    <t>Q96P70</t>
  </si>
  <si>
    <t>IPO9_HUMAN</t>
  </si>
  <si>
    <t>IPO9</t>
  </si>
  <si>
    <t>Importin-9</t>
  </si>
  <si>
    <t>sp|Q96PK6|RBM14_HUMAN</t>
  </si>
  <si>
    <t>Q96PK6</t>
  </si>
  <si>
    <t>RBM14_HUMAN</t>
  </si>
  <si>
    <t>RBM14</t>
  </si>
  <si>
    <t>RNA-binding protein 14</t>
  </si>
  <si>
    <t>sp|Q96PU5|NED4L_HUMAN</t>
  </si>
  <si>
    <t>Q96PU5</t>
  </si>
  <si>
    <t>NED4L_HUMAN</t>
  </si>
  <si>
    <t>NEDD4L</t>
  </si>
  <si>
    <t>E3 ubiquitin-protein ligase NEDD4-like</t>
  </si>
  <si>
    <t>sp|Q96PU8|QKI_HUMAN</t>
  </si>
  <si>
    <t>Q96PU8</t>
  </si>
  <si>
    <t>QKI_HUMAN</t>
  </si>
  <si>
    <t>QKI</t>
  </si>
  <si>
    <t>KH domain-containing RNA-binding protein QKI</t>
  </si>
  <si>
    <t>sp|Q96PZ0|PUS7_HUMAN</t>
  </si>
  <si>
    <t>Q96PZ0</t>
  </si>
  <si>
    <t>PUS7_HUMAN</t>
  </si>
  <si>
    <t>PUS7</t>
  </si>
  <si>
    <t>Pseudouridylate synthase 7 homolog</t>
  </si>
  <si>
    <t>sp|Q96QA5|GSDMA_HUMAN</t>
  </si>
  <si>
    <t>Q96QA5</t>
  </si>
  <si>
    <t>GSDMA_HUMAN</t>
  </si>
  <si>
    <t>GSDMA</t>
  </si>
  <si>
    <t>Gasdermin-A</t>
  </si>
  <si>
    <t>sp|Q96QK1|VPS35_HUMAN</t>
  </si>
  <si>
    <t>Q96QK1</t>
  </si>
  <si>
    <t>VPS35_HUMAN</t>
  </si>
  <si>
    <t>VPS35</t>
  </si>
  <si>
    <t>Vacuolar protein sorting-associated protein 35</t>
  </si>
  <si>
    <t>sp|Q96QR8|PURB_HUMAN</t>
  </si>
  <si>
    <t>Q96QR8</t>
  </si>
  <si>
    <t>PURB_HUMAN</t>
  </si>
  <si>
    <t>PURB</t>
  </si>
  <si>
    <t>Transcriptional regulator protein Pur-beta</t>
  </si>
  <si>
    <t>sp|Q96RF0|SNX18_HUMAN</t>
  </si>
  <si>
    <t>Q96RF0</t>
  </si>
  <si>
    <t>SNX18_HUMAN</t>
  </si>
  <si>
    <t>SNX18</t>
  </si>
  <si>
    <t>Sorting nexin-18</t>
  </si>
  <si>
    <t>sp|Q96RS6|NUDC1_HUMAN</t>
  </si>
  <si>
    <t>Q96RS6</t>
  </si>
  <si>
    <t>NUDC1_HUMAN</t>
  </si>
  <si>
    <t>NUDCD1</t>
  </si>
  <si>
    <t>NudC domain-containing protein 1</t>
  </si>
  <si>
    <t>sp|Q96SB4|SRPK1_HUMAN</t>
  </si>
  <si>
    <t>Q96SB4</t>
  </si>
  <si>
    <t>SRPK1_HUMAN</t>
  </si>
  <si>
    <t>SRPK1</t>
  </si>
  <si>
    <t>SRSF protein kinase 1</t>
  </si>
  <si>
    <t>sp|Q96ST2|IWS1_HUMAN</t>
  </si>
  <si>
    <t>Q96ST2</t>
  </si>
  <si>
    <t>IWS1_HUMAN</t>
  </si>
  <si>
    <t>IWS1</t>
  </si>
  <si>
    <t>Protein IWS1 homolog</t>
  </si>
  <si>
    <t>sp|Q96ST3|SIN3A_HUMAN</t>
  </si>
  <si>
    <t>Q96ST3</t>
  </si>
  <si>
    <t>SIN3A_HUMAN</t>
  </si>
  <si>
    <t>SIN3A</t>
  </si>
  <si>
    <t>Paired amphipathic helix protein Sin3a</t>
  </si>
  <si>
    <t>sp|Q96SU4|OSBL9_HUMAN</t>
  </si>
  <si>
    <t>Q96SU4</t>
  </si>
  <si>
    <t>OSBL9_HUMAN</t>
  </si>
  <si>
    <t>OSBPL9</t>
  </si>
  <si>
    <t>Oxysterol-binding protein-related protein 9</t>
  </si>
  <si>
    <t>sp|Q96T23|RSF1_HUMAN</t>
  </si>
  <si>
    <t>Q96T23</t>
  </si>
  <si>
    <t>RSF1_HUMAN</t>
  </si>
  <si>
    <t>RSF1</t>
  </si>
  <si>
    <t>Remodeling and spacing factor 1</t>
  </si>
  <si>
    <t>sp|Q96T60|PNKP_HUMAN</t>
  </si>
  <si>
    <t>Q96T60</t>
  </si>
  <si>
    <t>PNKP_HUMAN</t>
  </si>
  <si>
    <t>PNKP</t>
  </si>
  <si>
    <t>Bifunctional polynucleotide phosphatase/kinase</t>
  </si>
  <si>
    <t>sp|Q96T76|MMS19_HUMAN</t>
  </si>
  <si>
    <t>Q96T76</t>
  </si>
  <si>
    <t>MMS19_HUMAN</t>
  </si>
  <si>
    <t>MMS19</t>
  </si>
  <si>
    <t>MMS19 nucleotide excision repair protein homolog</t>
  </si>
  <si>
    <t>sp|Q96T88|UHRF1_HUMAN</t>
  </si>
  <si>
    <t>Q96T88</t>
  </si>
  <si>
    <t>UHRF1_HUMAN</t>
  </si>
  <si>
    <t>UHRF1</t>
  </si>
  <si>
    <t>E3 ubiquitin-protein ligase UHRF1</t>
  </si>
  <si>
    <t>sp|Q96TA2|YMEL1_HUMAN</t>
  </si>
  <si>
    <t>Q96TA2</t>
  </si>
  <si>
    <t>YMEL1_HUMAN</t>
  </si>
  <si>
    <t>YME1L1</t>
  </si>
  <si>
    <t>ATP-dependent zinc metalloprotease YME1L1</t>
  </si>
  <si>
    <t>sp|Q99426|TBCB_HUMAN</t>
  </si>
  <si>
    <t>Q99426</t>
  </si>
  <si>
    <t>TBCB_HUMAN</t>
  </si>
  <si>
    <t>TBCB</t>
  </si>
  <si>
    <t>Tubulin-folding cofactor B</t>
  </si>
  <si>
    <t>sp|Q99436|PSB7_HUMAN</t>
  </si>
  <si>
    <t>Q99436</t>
  </si>
  <si>
    <t>PSB7_HUMAN</t>
  </si>
  <si>
    <t>PSMB7</t>
  </si>
  <si>
    <t>Proteasome subunit beta type-7</t>
  </si>
  <si>
    <t>sp|Q99439|CNN2_HUMAN</t>
  </si>
  <si>
    <t>Q99439</t>
  </si>
  <si>
    <t>CNN2_HUMAN</t>
  </si>
  <si>
    <t>CNN2</t>
  </si>
  <si>
    <t>Calponin-2</t>
  </si>
  <si>
    <t>sp|Q99459|CDC5L_HUMAN</t>
  </si>
  <si>
    <t>Q99459</t>
  </si>
  <si>
    <t>CDC5L_HUMAN</t>
  </si>
  <si>
    <t>CDC5L</t>
  </si>
  <si>
    <t>Cell division cycle 5-like protein</t>
  </si>
  <si>
    <t>sp|Q99460|PSMD1_HUMAN</t>
  </si>
  <si>
    <t>Q99460</t>
  </si>
  <si>
    <t>PSMD1_HUMAN</t>
  </si>
  <si>
    <t>PSMD1</t>
  </si>
  <si>
    <t>26S proteasome non-ATPase regulatory subunit 1</t>
  </si>
  <si>
    <t>sp|Q99471|PFD5_HUMAN</t>
  </si>
  <si>
    <t>Q99471</t>
  </si>
  <si>
    <t>PFD5_HUMAN</t>
  </si>
  <si>
    <t>PFDN5</t>
  </si>
  <si>
    <t>Prefoldin subunit 5</t>
  </si>
  <si>
    <t>sp|Q99497|PARK7_HUMAN</t>
  </si>
  <si>
    <t>Q99497</t>
  </si>
  <si>
    <t>PARK7_HUMAN</t>
  </si>
  <si>
    <t>PARK7</t>
  </si>
  <si>
    <t>Parkinson disease protein 7</t>
  </si>
  <si>
    <t>sp|Q99536|VAT1_HUMAN</t>
  </si>
  <si>
    <t>Q99536</t>
  </si>
  <si>
    <t>VAT1_HUMAN</t>
  </si>
  <si>
    <t>VAT1</t>
  </si>
  <si>
    <t>Synaptic vesicle membrane protein VAT-1 homolog</t>
  </si>
  <si>
    <t>sp|Q99567|NUP88_HUMAN</t>
  </si>
  <si>
    <t>Q99567</t>
  </si>
  <si>
    <t>NUP88_HUMAN</t>
  </si>
  <si>
    <t>NUP88</t>
  </si>
  <si>
    <t>Nuclear pore complex protein Nup88</t>
  </si>
  <si>
    <t>sp|Q99615|DNJC7_HUMAN</t>
  </si>
  <si>
    <t>Q99615</t>
  </si>
  <si>
    <t>DNJC7_HUMAN</t>
  </si>
  <si>
    <t>DNAJC7</t>
  </si>
  <si>
    <t>DnaJ homolog subfamily C member 7</t>
  </si>
  <si>
    <t>sp|Q99622|C10_HUMAN</t>
  </si>
  <si>
    <t>Q99622</t>
  </si>
  <si>
    <t>C10_HUMAN</t>
  </si>
  <si>
    <t>C12orf57</t>
  </si>
  <si>
    <t>Protein C10</t>
  </si>
  <si>
    <t>sp|Q99623|PHB2_HUMAN</t>
  </si>
  <si>
    <t>Q99623</t>
  </si>
  <si>
    <t>PHB2_HUMAN</t>
  </si>
  <si>
    <t>PHB2</t>
  </si>
  <si>
    <t>Prohibitin-2</t>
  </si>
  <si>
    <t>sp|Q99627|CSN8_HUMAN</t>
  </si>
  <si>
    <t>Q99627</t>
  </si>
  <si>
    <t>CSN8_HUMAN</t>
  </si>
  <si>
    <t>COPS8</t>
  </si>
  <si>
    <t>COP9 signalosome complex subunit 8</t>
  </si>
  <si>
    <t>sp|Q99661|KIF2C_HUMAN</t>
  </si>
  <si>
    <t>Q99661</t>
  </si>
  <si>
    <t>KIF2C_HUMAN</t>
  </si>
  <si>
    <t>KIF2C</t>
  </si>
  <si>
    <t>Kinesin-like protein KIF2C</t>
  </si>
  <si>
    <t>sp|Q99714|HCD2_HUMAN</t>
  </si>
  <si>
    <t>Q99714</t>
  </si>
  <si>
    <t>HCD2_HUMAN</t>
  </si>
  <si>
    <t>HSD17B10</t>
  </si>
  <si>
    <t>3-hydroxyacyl-CoA dehydrogenase type-2</t>
  </si>
  <si>
    <t>sp|Q99719|SEPT5_HUMAN</t>
  </si>
  <si>
    <t>Q99719</t>
  </si>
  <si>
    <t>SEPT5_HUMAN</t>
  </si>
  <si>
    <t>SEPTIN5</t>
  </si>
  <si>
    <t>Septin-5</t>
  </si>
  <si>
    <t>sp|Q99729|ROAA_HUMAN</t>
  </si>
  <si>
    <t>Q99729</t>
  </si>
  <si>
    <t>ROAA_HUMAN</t>
  </si>
  <si>
    <t>HNRNPAB</t>
  </si>
  <si>
    <t>Heterogeneous nuclear ribonucleoprotein A/B</t>
  </si>
  <si>
    <t>sp|Q99733|NP1L4_HUMAN</t>
  </si>
  <si>
    <t>Q99733</t>
  </si>
  <si>
    <t>NP1L4_HUMAN</t>
  </si>
  <si>
    <t>NAP1L4</t>
  </si>
  <si>
    <t>Nucleosome assembly protein 1-like 4</t>
  </si>
  <si>
    <t>sp|Q99747|SNAG_HUMAN</t>
  </si>
  <si>
    <t>Q99747</t>
  </si>
  <si>
    <t>SNAG_HUMAN</t>
  </si>
  <si>
    <t>NAPG</t>
  </si>
  <si>
    <t>Gamma-soluble NSF attachment protein</t>
  </si>
  <si>
    <t>sp|Q99798|ACON_HUMAN</t>
  </si>
  <si>
    <t>Q99798</t>
  </si>
  <si>
    <t>ACON_HUMAN</t>
  </si>
  <si>
    <t>ACO2</t>
  </si>
  <si>
    <t>Aconitate hydratase, mitochondrial</t>
  </si>
  <si>
    <t>sp|Q99829|CPNE1_HUMAN</t>
  </si>
  <si>
    <t>Q99829</t>
  </si>
  <si>
    <t>CPNE1_HUMAN</t>
  </si>
  <si>
    <t>CPNE1</t>
  </si>
  <si>
    <t>Copine-1</t>
  </si>
  <si>
    <t>sp|Q99832|TCPH_HUMAN</t>
  </si>
  <si>
    <t>Q99832</t>
  </si>
  <si>
    <t>TCPH_HUMAN</t>
  </si>
  <si>
    <t>CCT7</t>
  </si>
  <si>
    <t>T-complex protein 1 subunit eta</t>
  </si>
  <si>
    <t>sp|Q99873|ANM1_HUMAN</t>
  </si>
  <si>
    <t>Q99873</t>
  </si>
  <si>
    <t>ANM1_HUMAN</t>
  </si>
  <si>
    <t>PRMT1</t>
  </si>
  <si>
    <t>Protein arginine N-methyltransferase 1</t>
  </si>
  <si>
    <t>sp|Q99961|SH3G1_HUMAN</t>
  </si>
  <si>
    <t>Q99961</t>
  </si>
  <si>
    <t>SH3G1_HUMAN</t>
  </si>
  <si>
    <t>SH3GL1</t>
  </si>
  <si>
    <t>Endophilin-A2</t>
  </si>
  <si>
    <t>sp|Q9BPX3|CND3_HUMAN</t>
  </si>
  <si>
    <t>Q9BPX3</t>
  </si>
  <si>
    <t>CND3_HUMAN</t>
  </si>
  <si>
    <t>NCAPG</t>
  </si>
  <si>
    <t>Condensin complex subunit 3</t>
  </si>
  <si>
    <t>sp|Q9BQ39|DDX50_HUMAN</t>
  </si>
  <si>
    <t>Q9BQ39</t>
  </si>
  <si>
    <t>DDX50_HUMAN</t>
  </si>
  <si>
    <t>DDX50</t>
  </si>
  <si>
    <t>ATP-dependent RNA helicase DDX50</t>
  </si>
  <si>
    <t>sp|Q9BQ52|RNZ2_HUMAN</t>
  </si>
  <si>
    <t>Q9BQ52</t>
  </si>
  <si>
    <t>RNZ2_HUMAN</t>
  </si>
  <si>
    <t>ELAC2</t>
  </si>
  <si>
    <t>Zinc phosphodiesterase ELAC protein 2</t>
  </si>
  <si>
    <t>sp|Q9BQ67|GRWD1_HUMAN</t>
  </si>
  <si>
    <t>Q9BQ67</t>
  </si>
  <si>
    <t>GRWD1_HUMAN</t>
  </si>
  <si>
    <t>GRWD1</t>
  </si>
  <si>
    <t>Glutamate-rich WD repeat-containing protein 1</t>
  </si>
  <si>
    <t>sp|Q9BQ75|CMS1_HUMAN</t>
  </si>
  <si>
    <t>Q9BQ75</t>
  </si>
  <si>
    <t>CMS1_HUMAN</t>
  </si>
  <si>
    <t>CMSS1</t>
  </si>
  <si>
    <t>Protein CMSS1</t>
  </si>
  <si>
    <t>sp|Q9BQA1|MEP50_HUMAN</t>
  </si>
  <si>
    <t>Q9BQA1</t>
  </si>
  <si>
    <t>MEP50_HUMAN</t>
  </si>
  <si>
    <t>WDR77</t>
  </si>
  <si>
    <t>Methylosome protein WDR77</t>
  </si>
  <si>
    <t>sp|Q9BQE3|TBA1C_HUMAN</t>
  </si>
  <si>
    <t>Q9BQE3</t>
  </si>
  <si>
    <t>TBA1C_HUMAN</t>
  </si>
  <si>
    <t>TUBA1C</t>
  </si>
  <si>
    <t>Tubulin alpha-1C chain</t>
  </si>
  <si>
    <t>sp|Q9BQG0|MBB1A_HUMAN</t>
  </si>
  <si>
    <t>Q9BQG0</t>
  </si>
  <si>
    <t>MBB1A_HUMAN</t>
  </si>
  <si>
    <t>MYBBP1A</t>
  </si>
  <si>
    <t>Myb-binding protein 1A</t>
  </si>
  <si>
    <t>sp|Q9BR76|COR1B_HUMAN</t>
  </si>
  <si>
    <t>Q9BR76</t>
  </si>
  <si>
    <t>COR1B_HUMAN</t>
  </si>
  <si>
    <t>CORO1B</t>
  </si>
  <si>
    <t>Coronin-1B</t>
  </si>
  <si>
    <t>sp|Q9BRA2|TXD17_HUMAN</t>
  </si>
  <si>
    <t>Q9BRA2</t>
  </si>
  <si>
    <t>TXD17_HUMAN</t>
  </si>
  <si>
    <t>TXNDC17</t>
  </si>
  <si>
    <t>Thioredoxin domain-containing protein 17</t>
  </si>
  <si>
    <t>sp|Q9BRT9|SLD5_HUMAN</t>
  </si>
  <si>
    <t>Q9BRT9</t>
  </si>
  <si>
    <t>SLD5_HUMAN</t>
  </si>
  <si>
    <t>GINS4</t>
  </si>
  <si>
    <t>DNA replication complex GINS protein SLD5</t>
  </si>
  <si>
    <t>sp|Q9BRX5|PSF3_HUMAN</t>
  </si>
  <si>
    <t>Q9BRX5</t>
  </si>
  <si>
    <t>PSF3_HUMAN</t>
  </si>
  <si>
    <t>GINS3</t>
  </si>
  <si>
    <t>DNA replication complex GINS protein PSF3</t>
  </si>
  <si>
    <t>sp|Q9BS26|ERP44_HUMAN</t>
  </si>
  <si>
    <t>Q9BS26</t>
  </si>
  <si>
    <t>ERP44_HUMAN</t>
  </si>
  <si>
    <t>ERP44</t>
  </si>
  <si>
    <t>Endoplasmic reticulum resident protein 44</t>
  </si>
  <si>
    <t>sp|Q9BSD7|NTPCR_HUMAN</t>
  </si>
  <si>
    <t>Q9BSD7</t>
  </si>
  <si>
    <t>NTPCR_HUMAN</t>
  </si>
  <si>
    <t>NTPCR</t>
  </si>
  <si>
    <t>Cancer-related nucleoside-triphosphatase</t>
  </si>
  <si>
    <t>sp|Q9BSJ8|ESYT1_HUMAN</t>
  </si>
  <si>
    <t>Q9BSJ8</t>
  </si>
  <si>
    <t>ESYT1_HUMAN</t>
  </si>
  <si>
    <t>ESYT1</t>
  </si>
  <si>
    <t>Extended synaptotagmin-1</t>
  </si>
  <si>
    <t>sp|Q9BT78|CSN4_HUMAN</t>
  </si>
  <si>
    <t>Q9BT78</t>
  </si>
  <si>
    <t>CSN4_HUMAN</t>
  </si>
  <si>
    <t>COPS4</t>
  </si>
  <si>
    <t>COP9 signalosome complex subunit 4</t>
  </si>
  <si>
    <t>sp|Q9BTE3|MCMBP_HUMAN</t>
  </si>
  <si>
    <t>Q9BTE3</t>
  </si>
  <si>
    <t>MCMBP_HUMAN</t>
  </si>
  <si>
    <t>MCMBP</t>
  </si>
  <si>
    <t>Mini-chromosome maintenance complex-binding protein</t>
  </si>
  <si>
    <t>sp|Q9BTE6|AASD1_HUMAN</t>
  </si>
  <si>
    <t>Q9BTE6</t>
  </si>
  <si>
    <t>AASD1_HUMAN</t>
  </si>
  <si>
    <t>AARSD1</t>
  </si>
  <si>
    <t>Alanyl-tRNA editing protein Aarsd1</t>
  </si>
  <si>
    <t>sp|Q9BTT0|AN32E_HUMAN</t>
  </si>
  <si>
    <t>Q9BTT0</t>
  </si>
  <si>
    <t>AN32E_HUMAN</t>
  </si>
  <si>
    <t>ANP32E</t>
  </si>
  <si>
    <t>Acidic leucine-rich nuclear phosphoprotein 32 family member E</t>
  </si>
  <si>
    <t>sp|Q9BTV4|TMM43_HUMAN</t>
  </si>
  <si>
    <t>Q9BTV4</t>
  </si>
  <si>
    <t>TMM43_HUMAN</t>
  </si>
  <si>
    <t>TMEM43</t>
  </si>
  <si>
    <t>Transmembrane protein 43</t>
  </si>
  <si>
    <t>sp|Q9BTW9|TBCD_HUMAN</t>
  </si>
  <si>
    <t>Q9BTW9</t>
  </si>
  <si>
    <t>TBCD_HUMAN</t>
  </si>
  <si>
    <t>TBCD</t>
  </si>
  <si>
    <t>Tubulin-specific chaperone D</t>
  </si>
  <si>
    <t>sp|Q9BUF5|TBB6_HUMAN</t>
  </si>
  <si>
    <t>Q9BUF5</t>
  </si>
  <si>
    <t>TBB6_HUMAN</t>
  </si>
  <si>
    <t>TUBB6</t>
  </si>
  <si>
    <t>Tubulin beta-6 chain</t>
  </si>
  <si>
    <t>sp|Q9BUJ2|HNRL1_HUMAN</t>
  </si>
  <si>
    <t>Q9BUJ2</t>
  </si>
  <si>
    <t>HNRL1_HUMAN</t>
  </si>
  <si>
    <t>HNRNPUL1</t>
  </si>
  <si>
    <t>Heterogeneous nuclear ribonucleoprotein U-like protein 1</t>
  </si>
  <si>
    <t>sp|Q9BUL8|PDC10_HUMAN</t>
  </si>
  <si>
    <t>Q9BUL8</t>
  </si>
  <si>
    <t>PDC10_HUMAN</t>
  </si>
  <si>
    <t>PDCD10</t>
  </si>
  <si>
    <t>Programmed cell death protein 10</t>
  </si>
  <si>
    <t>sp|Q9BUQ8|DDX23_HUMAN</t>
  </si>
  <si>
    <t>Q9BUQ8</t>
  </si>
  <si>
    <t>DDX23_HUMAN</t>
  </si>
  <si>
    <t>DDX23</t>
  </si>
  <si>
    <t>Probable ATP-dependent RNA helicase DDX23</t>
  </si>
  <si>
    <t>sp|Q9BV38|WDR18_HUMAN</t>
  </si>
  <si>
    <t>Q9BV38</t>
  </si>
  <si>
    <t>WDR18_HUMAN</t>
  </si>
  <si>
    <t>WDR18</t>
  </si>
  <si>
    <t>WD repeat-containing protein 18</t>
  </si>
  <si>
    <t>sp|Q9BVL2|NUP58_HUMAN</t>
  </si>
  <si>
    <t>Q9BVL2</t>
  </si>
  <si>
    <t>NUP58_HUMAN</t>
  </si>
  <si>
    <t>NUP58</t>
  </si>
  <si>
    <t>Nucleoporin p58/p45</t>
  </si>
  <si>
    <t>sp|Q9BVP2|GNL3_HUMAN</t>
  </si>
  <si>
    <t>Q9BVP2</t>
  </si>
  <si>
    <t>GNL3_HUMAN</t>
  </si>
  <si>
    <t>GNL3</t>
  </si>
  <si>
    <t>Guanine nucleotide-binding protein-like 3</t>
  </si>
  <si>
    <t>sp|Q9BVQ7|AFG2B_HUMAN</t>
  </si>
  <si>
    <t>Q9BVQ7</t>
  </si>
  <si>
    <t>AFG2B_HUMAN</t>
  </si>
  <si>
    <t>AFG2B</t>
  </si>
  <si>
    <t>ATPase family gene 2 protein homolog B</t>
  </si>
  <si>
    <t>sp|Q9BW19|KIFC1_HUMAN</t>
  </si>
  <si>
    <t>Q9BW19</t>
  </si>
  <si>
    <t>KIFC1_HUMAN</t>
  </si>
  <si>
    <t>KIFC1</t>
  </si>
  <si>
    <t>Kinesin-like protein KIFC1</t>
  </si>
  <si>
    <t>sp|Q9BW27|NUP85_HUMAN</t>
  </si>
  <si>
    <t>Q9BW27</t>
  </si>
  <si>
    <t>NUP85_HUMAN</t>
  </si>
  <si>
    <t>NUP85</t>
  </si>
  <si>
    <t>Nuclear pore complex protein Nup85</t>
  </si>
  <si>
    <t>sp|Q9BWD1|THIC_HUMAN</t>
  </si>
  <si>
    <t>Q9BWD1</t>
  </si>
  <si>
    <t>THIC_HUMAN</t>
  </si>
  <si>
    <t>ACAT2</t>
  </si>
  <si>
    <t>Acetyl-CoA acetyltransferase, cytosolic</t>
  </si>
  <si>
    <t>sp|Q9BWF3|RBM4_HUMAN</t>
  </si>
  <si>
    <t>Q9BWF3</t>
  </si>
  <si>
    <t>RBM4_HUMAN</t>
  </si>
  <si>
    <t>RBM4</t>
  </si>
  <si>
    <t>RNA-binding protein 4</t>
  </si>
  <si>
    <t>sp|Q9BWJ5|SF3B5_HUMAN</t>
  </si>
  <si>
    <t>Q9BWJ5</t>
  </si>
  <si>
    <t>SF3B5_HUMAN</t>
  </si>
  <si>
    <t>SF3B5</t>
  </si>
  <si>
    <t>Splicing factor 3B subunit 5</t>
  </si>
  <si>
    <t>sp|Q9BX40|LS14B_HUMAN</t>
  </si>
  <si>
    <t>Q9BX40</t>
  </si>
  <si>
    <t>LS14B_HUMAN</t>
  </si>
  <si>
    <t>LSM14B</t>
  </si>
  <si>
    <t>Protein LSM14 homolog B</t>
  </si>
  <si>
    <t>sp|Q9BXJ9|NAA15_HUMAN</t>
  </si>
  <si>
    <t>Q9BXJ9</t>
  </si>
  <si>
    <t>NAA15_HUMAN</t>
  </si>
  <si>
    <t>NAA15</t>
  </si>
  <si>
    <t>N-alpha-acetyltransferase 15, NatA auxiliary subunit</t>
  </si>
  <si>
    <t>sp|Q9BXP5|SRRT_HUMAN</t>
  </si>
  <si>
    <t>Q9BXP5</t>
  </si>
  <si>
    <t>SRRT_HUMAN</t>
  </si>
  <si>
    <t>SRRT</t>
  </si>
  <si>
    <t>Serrate RNA effector molecule homolog</t>
  </si>
  <si>
    <t>sp|Q9BXS5|AP1M1_HUMAN</t>
  </si>
  <si>
    <t>Q9BXS5</t>
  </si>
  <si>
    <t>AP1M1_HUMAN</t>
  </si>
  <si>
    <t>AP1M1</t>
  </si>
  <si>
    <t>AP-1 complex subunit mu-1</t>
  </si>
  <si>
    <t>sp|Q9BXW9|FACD2_HUMAN</t>
  </si>
  <si>
    <t>Q9BXW9</t>
  </si>
  <si>
    <t>FACD2_HUMAN</t>
  </si>
  <si>
    <t>FANCD2</t>
  </si>
  <si>
    <t>Fanconi anemia group D2 protein</t>
  </si>
  <si>
    <t>sp|Q9BY44|EIF2A_HUMAN</t>
  </si>
  <si>
    <t>Q9BY44</t>
  </si>
  <si>
    <t>EIF2A_HUMAN</t>
  </si>
  <si>
    <t>EIF2A</t>
  </si>
  <si>
    <t>Eukaryotic translation initiation factor 2A</t>
  </si>
  <si>
    <t>sp|Q9BY77|PDIP3_HUMAN</t>
  </si>
  <si>
    <t>Q9BY77</t>
  </si>
  <si>
    <t>PDIP3_HUMAN</t>
  </si>
  <si>
    <t>POLDIP3</t>
  </si>
  <si>
    <t>Polymerase delta-interacting protein 3</t>
  </si>
  <si>
    <t>sp|Q9BYD6|RM01_HUMAN</t>
  </si>
  <si>
    <t>Q9BYD6</t>
  </si>
  <si>
    <t>RM01_HUMAN</t>
  </si>
  <si>
    <t>MRPL1</t>
  </si>
  <si>
    <t>Large ribosomal subunit protein uL1m</t>
  </si>
  <si>
    <t>sp|Q9BYT8|NEUL_HUMAN</t>
  </si>
  <si>
    <t>Q9BYT8</t>
  </si>
  <si>
    <t>NEUL_HUMAN</t>
  </si>
  <si>
    <t>NLN</t>
  </si>
  <si>
    <t>Neurolysin, mitochondrial</t>
  </si>
  <si>
    <t>sp|Q9BZD4|NUF2_HUMAN</t>
  </si>
  <si>
    <t>Q9BZD4</t>
  </si>
  <si>
    <t>NUF2_HUMAN</t>
  </si>
  <si>
    <t>NUF2</t>
  </si>
  <si>
    <t>Kinetochore protein Nuf2</t>
  </si>
  <si>
    <t>sp|Q9BZE9|ASPC1_HUMAN</t>
  </si>
  <si>
    <t>Q9BZE9</t>
  </si>
  <si>
    <t>ASPC1_HUMAN</t>
  </si>
  <si>
    <t>ASPSCR1</t>
  </si>
  <si>
    <t>Tether containing UBX domain for GLUT4</t>
  </si>
  <si>
    <t>sp|Q9BZZ5|API5_HUMAN</t>
  </si>
  <si>
    <t>Q9BZZ5</t>
  </si>
  <si>
    <t>API5_HUMAN</t>
  </si>
  <si>
    <t>API5</t>
  </si>
  <si>
    <t>Apoptosis inhibitor 5</t>
  </si>
  <si>
    <t>sp|Q9C0C2|TB182_HUMAN</t>
  </si>
  <si>
    <t>Q9C0C2</t>
  </si>
  <si>
    <t>TB182_HUMAN</t>
  </si>
  <si>
    <t>TNKS1BP1</t>
  </si>
  <si>
    <t>182 kDa tankyrase-1-binding protein</t>
  </si>
  <si>
    <t>sp|Q9GZL7|WDR12_HUMAN</t>
  </si>
  <si>
    <t>Q9GZL7</t>
  </si>
  <si>
    <t>WDR12_HUMAN</t>
  </si>
  <si>
    <t>WDR12</t>
  </si>
  <si>
    <t>Ribosome biogenesis protein WDR12</t>
  </si>
  <si>
    <t>sp|Q9GZS1|RPA49_HUMAN</t>
  </si>
  <si>
    <t>Q9GZS1</t>
  </si>
  <si>
    <t>RPA49_HUMAN</t>
  </si>
  <si>
    <t>POLR1E</t>
  </si>
  <si>
    <t>DNA-directed RNA polymerase I subunit RPA49</t>
  </si>
  <si>
    <t>sp|Q9GZS3|SKI8_HUMAN</t>
  </si>
  <si>
    <t>Q9GZS3</t>
  </si>
  <si>
    <t>SKI8_HUMAN</t>
  </si>
  <si>
    <t>SKIC8</t>
  </si>
  <si>
    <t>Superkiller complex protein 8</t>
  </si>
  <si>
    <t>sp|Q9GZT3|SLIRP_HUMAN</t>
  </si>
  <si>
    <t>Q9GZT3</t>
  </si>
  <si>
    <t>SLIRP_HUMAN</t>
  </si>
  <si>
    <t>SLIRP</t>
  </si>
  <si>
    <t>SRA stem-loop-interacting RNA-binding protein, mitochondrial</t>
  </si>
  <si>
    <t>sp|Q9H074|PAIP1_HUMAN</t>
  </si>
  <si>
    <t>Q9H074</t>
  </si>
  <si>
    <t>PAIP1_HUMAN</t>
  </si>
  <si>
    <t>PAIP1</t>
  </si>
  <si>
    <t>Polyadenylate-binding protein-interacting protein 1</t>
  </si>
  <si>
    <t>sp|Q9H078|CLPB_HUMAN</t>
  </si>
  <si>
    <t>Q9H078</t>
  </si>
  <si>
    <t>CLPB_HUMAN</t>
  </si>
  <si>
    <t>CLPB</t>
  </si>
  <si>
    <t>Mitochondrial disaggregase</t>
  </si>
  <si>
    <t>sp|Q9H089|LSG1_HUMAN</t>
  </si>
  <si>
    <t>Q9H089</t>
  </si>
  <si>
    <t>LSG1_HUMAN</t>
  </si>
  <si>
    <t>LSG1</t>
  </si>
  <si>
    <t>Large subunit GTPase 1 homolog</t>
  </si>
  <si>
    <t>sp|Q9H0B6|KLC2_HUMAN</t>
  </si>
  <si>
    <t>Q9H0B6</t>
  </si>
  <si>
    <t>KLC2_HUMAN</t>
  </si>
  <si>
    <t>KLC2</t>
  </si>
  <si>
    <t>Kinesin light chain 2</t>
  </si>
  <si>
    <t>sp|Q9H0C8|ILKAP_HUMAN</t>
  </si>
  <si>
    <t>Q9H0C8</t>
  </si>
  <si>
    <t>ILKAP_HUMAN</t>
  </si>
  <si>
    <t>ILKAP</t>
  </si>
  <si>
    <t>Integrin-linked kinase-associated serine/threonine phosphatase 2C</t>
  </si>
  <si>
    <t>sp|Q9H0D6|XRN2_HUMAN</t>
  </si>
  <si>
    <t>Q9H0D6</t>
  </si>
  <si>
    <t>XRN2_HUMAN</t>
  </si>
  <si>
    <t>XRN2</t>
  </si>
  <si>
    <t>5'-3' exoribonuclease 2</t>
  </si>
  <si>
    <t>sp|Q9H0H5|RGAP1_HUMAN</t>
  </si>
  <si>
    <t>Q9H0H5</t>
  </si>
  <si>
    <t>RGAP1_HUMAN</t>
  </si>
  <si>
    <t>RACGAP1</t>
  </si>
  <si>
    <t>Rac GTPase-activating protein 1</t>
  </si>
  <si>
    <t>sp|Q9H0S4|DDX47_HUMAN</t>
  </si>
  <si>
    <t>Q9H0S4</t>
  </si>
  <si>
    <t>DDX47_HUMAN</t>
  </si>
  <si>
    <t>DDX47</t>
  </si>
  <si>
    <t>Probable ATP-dependent RNA helicase DDX47</t>
  </si>
  <si>
    <t>sp|Q9H0U4|RAB1B_HUMAN</t>
  </si>
  <si>
    <t>Q9H0U4</t>
  </si>
  <si>
    <t>RAB1B_HUMAN</t>
  </si>
  <si>
    <t>RAB1B</t>
  </si>
  <si>
    <t>Ras-related protein Rab-1B</t>
  </si>
  <si>
    <t>sp|Q9H1B7|I2BPL_HUMAN</t>
  </si>
  <si>
    <t>Q9H1B7</t>
  </si>
  <si>
    <t>I2BPL_HUMAN</t>
  </si>
  <si>
    <t>IRF2BPL</t>
  </si>
  <si>
    <t>Probable E3 ubiquitin-protein ligase IRF2BPL</t>
  </si>
  <si>
    <t>sp|Q9H1E1|RNAS7_HUMAN</t>
  </si>
  <si>
    <t>Q9H1E1</t>
  </si>
  <si>
    <t>RNAS7_HUMAN</t>
  </si>
  <si>
    <t>RNASE7</t>
  </si>
  <si>
    <t>Ribonuclease 7</t>
  </si>
  <si>
    <t>sp|Q9H223|EHD4_HUMAN</t>
  </si>
  <si>
    <t>Q9H223</t>
  </si>
  <si>
    <t>EHD4_HUMAN</t>
  </si>
  <si>
    <t>EHD4</t>
  </si>
  <si>
    <t>EH domain-containing protein 4</t>
  </si>
  <si>
    <t>sp|Q9H2G2|SLK_HUMAN</t>
  </si>
  <si>
    <t>Q9H2G2</t>
  </si>
  <si>
    <t>SLK_HUMAN</t>
  </si>
  <si>
    <t>SLK</t>
  </si>
  <si>
    <t>STE20-like serine/threonine-protein kinase</t>
  </si>
  <si>
    <t>sp|Q9H2P0|ADNP_HUMAN</t>
  </si>
  <si>
    <t>Q9H2P0</t>
  </si>
  <si>
    <t>ADNP_HUMAN</t>
  </si>
  <si>
    <t>ADNP</t>
  </si>
  <si>
    <t>Activity-dependent neuroprotector homeobox protein</t>
  </si>
  <si>
    <t>sp|Q9H2U1|DHX36_HUMAN</t>
  </si>
  <si>
    <t>Q9H2U1</t>
  </si>
  <si>
    <t>DHX36_HUMAN</t>
  </si>
  <si>
    <t>DHX36</t>
  </si>
  <si>
    <t>ATP-dependent DNA/RNA helicase DHX36</t>
  </si>
  <si>
    <t>sp|Q9H2W6|RM46_HUMAN</t>
  </si>
  <si>
    <t>Q9H2W6</t>
  </si>
  <si>
    <t>RM46_HUMAN</t>
  </si>
  <si>
    <t>MRPL46</t>
  </si>
  <si>
    <t>Large ribosomal subunit protein mL46</t>
  </si>
  <si>
    <t>sp|Q9H307|PININ_HUMAN</t>
  </si>
  <si>
    <t>Q9H307</t>
  </si>
  <si>
    <t>PININ_HUMAN</t>
  </si>
  <si>
    <t>PNN</t>
  </si>
  <si>
    <t>Pinin</t>
  </si>
  <si>
    <t>sp|Q9H3K6|BOLA2_HUMAN</t>
  </si>
  <si>
    <t>Q9H3K6</t>
  </si>
  <si>
    <t>BOLA2_HUMAN</t>
  </si>
  <si>
    <t>BOLA2</t>
  </si>
  <si>
    <t>BolA-like protein 2</t>
  </si>
  <si>
    <t>sp|Q9H3N1|TMX1_HUMAN</t>
  </si>
  <si>
    <t>Q9H3N1</t>
  </si>
  <si>
    <t>TMX1_HUMAN</t>
  </si>
  <si>
    <t>TMX1</t>
  </si>
  <si>
    <t>Thioredoxin-related transmembrane protein 1</t>
  </si>
  <si>
    <t>sp|Q9H3P2|NELFA_HUMAN</t>
  </si>
  <si>
    <t>Q9H3P2</t>
  </si>
  <si>
    <t>NELFA_HUMAN</t>
  </si>
  <si>
    <t>NELFA</t>
  </si>
  <si>
    <t>Negative elongation factor A</t>
  </si>
  <si>
    <t>sp|Q9H3P7|GCP60_HUMAN</t>
  </si>
  <si>
    <t>Q9H3P7</t>
  </si>
  <si>
    <t>GCP60_HUMAN</t>
  </si>
  <si>
    <t>ACBD3</t>
  </si>
  <si>
    <t>Golgi resident protein GCP60</t>
  </si>
  <si>
    <t>sp|Q9H3S7|PTN23_HUMAN</t>
  </si>
  <si>
    <t>Q9H3S7</t>
  </si>
  <si>
    <t>PTN23_HUMAN</t>
  </si>
  <si>
    <t>PTPN23</t>
  </si>
  <si>
    <t>Tyrosine-protein phosphatase non-receptor type 23</t>
  </si>
  <si>
    <t>sp|Q9H3U1|UN45A_HUMAN</t>
  </si>
  <si>
    <t>Q9H3U1</t>
  </si>
  <si>
    <t>UN45A_HUMAN</t>
  </si>
  <si>
    <t>UNC45A</t>
  </si>
  <si>
    <t>Protein unc-45 homolog A</t>
  </si>
  <si>
    <t>sp|Q9H444|CHM4B_HUMAN</t>
  </si>
  <si>
    <t>Q9H444</t>
  </si>
  <si>
    <t>CHM4B_HUMAN</t>
  </si>
  <si>
    <t>CHMP4B</t>
  </si>
  <si>
    <t>Charged multivesicular body protein 4b</t>
  </si>
  <si>
    <t>sp|Q9H4A3|WNK1_HUMAN</t>
  </si>
  <si>
    <t>Q9H4A3</t>
  </si>
  <si>
    <t>WNK1_HUMAN</t>
  </si>
  <si>
    <t>WNK1</t>
  </si>
  <si>
    <t>Serine/threonine-protein kinase WNK1</t>
  </si>
  <si>
    <t>sp|Q9H583|HEAT1_HUMAN</t>
  </si>
  <si>
    <t>Q9H583</t>
  </si>
  <si>
    <t>HEAT1_HUMAN</t>
  </si>
  <si>
    <t>HEATR1</t>
  </si>
  <si>
    <t>HEAT repeat-containing protein 1</t>
  </si>
  <si>
    <t>sp|Q9H6T3|RPAP3_HUMAN</t>
  </si>
  <si>
    <t>Q9H6T3</t>
  </si>
  <si>
    <t>RPAP3_HUMAN</t>
  </si>
  <si>
    <t>RPAP3</t>
  </si>
  <si>
    <t>RNA polymerase II-associated protein 3</t>
  </si>
  <si>
    <t>sp|Q9H6Z4|RANB3_HUMAN</t>
  </si>
  <si>
    <t>Q9H6Z4</t>
  </si>
  <si>
    <t>RANB3_HUMAN</t>
  </si>
  <si>
    <t>RANBP3</t>
  </si>
  <si>
    <t>Ran-binding protein 3</t>
  </si>
  <si>
    <t>sp|Q9H845|ACAD9_HUMAN</t>
  </si>
  <si>
    <t>Q9H845</t>
  </si>
  <si>
    <t>ACAD9_HUMAN</t>
  </si>
  <si>
    <t>ACAD9</t>
  </si>
  <si>
    <t>Complex I assembly factor ACAD9, mitochondrial</t>
  </si>
  <si>
    <t>sp|Q9H857|NT5D2_HUMAN</t>
  </si>
  <si>
    <t>Q9H857</t>
  </si>
  <si>
    <t>NT5D2_HUMAN</t>
  </si>
  <si>
    <t>NT5DC2</t>
  </si>
  <si>
    <t>5'-nucleotidase domain-containing protein 2</t>
  </si>
  <si>
    <t>sp|Q9H8H0|NOL11_HUMAN</t>
  </si>
  <si>
    <t>Q9H8H0</t>
  </si>
  <si>
    <t>NOL11_HUMAN</t>
  </si>
  <si>
    <t>NOL11</t>
  </si>
  <si>
    <t>Nucleolar protein 11</t>
  </si>
  <si>
    <t>sp|Q9H8S9|MOB1A_HUMAN</t>
  </si>
  <si>
    <t>Q9H8S9</t>
  </si>
  <si>
    <t>MOB1A_HUMAN</t>
  </si>
  <si>
    <t>MOB1A</t>
  </si>
  <si>
    <t>MOB kinase activator 1A</t>
  </si>
  <si>
    <t>sp|Q9H944|MED20_HUMAN</t>
  </si>
  <si>
    <t>Q9H944</t>
  </si>
  <si>
    <t>MED20_HUMAN</t>
  </si>
  <si>
    <t>MED20</t>
  </si>
  <si>
    <t>Mediator of RNA polymerase II transcription subunit 20</t>
  </si>
  <si>
    <t>sp|Q9H9A6|LRC40_HUMAN</t>
  </si>
  <si>
    <t>Q9H9A6</t>
  </si>
  <si>
    <t>LRC40_HUMAN</t>
  </si>
  <si>
    <t>LRRC40</t>
  </si>
  <si>
    <t>Leucine-rich repeat-containing protein 40</t>
  </si>
  <si>
    <t>sp|Q9H9Q2|CSN7B_HUMAN</t>
  </si>
  <si>
    <t>Q9H9Q2</t>
  </si>
  <si>
    <t>CSN7B_HUMAN</t>
  </si>
  <si>
    <t>COPS7B</t>
  </si>
  <si>
    <t>COP9 signalosome complex subunit 7b</t>
  </si>
  <si>
    <t>sp|Q9HAV4|XPO5_HUMAN</t>
  </si>
  <si>
    <t>Q9HAV4</t>
  </si>
  <si>
    <t>XPO5_HUMAN</t>
  </si>
  <si>
    <t>XPO5</t>
  </si>
  <si>
    <t>Exportin-5</t>
  </si>
  <si>
    <t>sp|Q9HAV7|GRPE1_HUMAN</t>
  </si>
  <si>
    <t>Q9HAV7</t>
  </si>
  <si>
    <t>GRPE1_HUMAN</t>
  </si>
  <si>
    <t>GRPEL1</t>
  </si>
  <si>
    <t>GrpE protein homolog 1, mitochondrial</t>
  </si>
  <si>
    <t>sp|Q9HB71|CYBP_HUMAN</t>
  </si>
  <si>
    <t>Q9HB71</t>
  </si>
  <si>
    <t>CYBP_HUMAN</t>
  </si>
  <si>
    <t>CACYBP</t>
  </si>
  <si>
    <t>Calcyclin-binding protein</t>
  </si>
  <si>
    <t>sp|Q9HBH5|RDH14_HUMAN</t>
  </si>
  <si>
    <t>Q9HBH5</t>
  </si>
  <si>
    <t>RDH14_HUMAN</t>
  </si>
  <si>
    <t>RDH14</t>
  </si>
  <si>
    <t>Retinol dehydrogenase 14</t>
  </si>
  <si>
    <t>sp|Q9HBM1|SPC25_HUMAN</t>
  </si>
  <si>
    <t>Q9HBM1</t>
  </si>
  <si>
    <t>SPC25_HUMAN</t>
  </si>
  <si>
    <t>SPC25</t>
  </si>
  <si>
    <t>Kinetochore protein Spc25</t>
  </si>
  <si>
    <t>sp|Q9HC35|EMAL4_HUMAN</t>
  </si>
  <si>
    <t>Q9HC35</t>
  </si>
  <si>
    <t>EMAL4_HUMAN</t>
  </si>
  <si>
    <t>EML4</t>
  </si>
  <si>
    <t>Echinoderm microtubule-associated protein-like 4</t>
  </si>
  <si>
    <t>sp|Q9HC38|GLOD4_HUMAN</t>
  </si>
  <si>
    <t>Q9HC38</t>
  </si>
  <si>
    <t>GLOD4_HUMAN</t>
  </si>
  <si>
    <t>GLOD4</t>
  </si>
  <si>
    <t>Glyoxalase domain-containing protein 4</t>
  </si>
  <si>
    <t>sp|Q9HCE1|MOV10_HUMAN</t>
  </si>
  <si>
    <t>Q9HCE1</t>
  </si>
  <si>
    <t>MOV10_HUMAN</t>
  </si>
  <si>
    <t>MOV10</t>
  </si>
  <si>
    <t>Helicase MOV-10</t>
  </si>
  <si>
    <t>sp|Q9HCS7|SYF1_HUMAN</t>
  </si>
  <si>
    <t>Q9HCS7</t>
  </si>
  <si>
    <t>SYF1_HUMAN</t>
  </si>
  <si>
    <t>XAB2</t>
  </si>
  <si>
    <t>Pre-mRNA-splicing factor SYF1</t>
  </si>
  <si>
    <t>sp|Q9HCU5|SEC12_HUMAN</t>
  </si>
  <si>
    <t>Q9HCU5</t>
  </si>
  <si>
    <t>SEC12_HUMAN</t>
  </si>
  <si>
    <t>PREB</t>
  </si>
  <si>
    <t>Guanine nucleotide-exchange factor SEC12</t>
  </si>
  <si>
    <t>sp|Q9NP55|BPIA1_HUMAN</t>
  </si>
  <si>
    <t>Q9NP55</t>
  </si>
  <si>
    <t>BPIA1_HUMAN</t>
  </si>
  <si>
    <t>BPIFA1</t>
  </si>
  <si>
    <t>BPI fold-containing family A member 1</t>
  </si>
  <si>
    <t>sp|Q9NP79|VTA1_HUMAN</t>
  </si>
  <si>
    <t>Q9NP79</t>
  </si>
  <si>
    <t>VTA1_HUMAN</t>
  </si>
  <si>
    <t>VTA1</t>
  </si>
  <si>
    <t>Vacuolar protein sorting-associated protein VTA1 homolog</t>
  </si>
  <si>
    <t>sp|Q9NPA8|ENY2_HUMAN</t>
  </si>
  <si>
    <t>Q9NPA8</t>
  </si>
  <si>
    <t>ENY2_HUMAN</t>
  </si>
  <si>
    <t>ENY2</t>
  </si>
  <si>
    <t>Transcription and mRNA export factor ENY2</t>
  </si>
  <si>
    <t>sp|Q9NPD3|EXOS4_HUMAN</t>
  </si>
  <si>
    <t>Q9NPD3</t>
  </si>
  <si>
    <t>EXOS4_HUMAN</t>
  </si>
  <si>
    <t>EXOSC4</t>
  </si>
  <si>
    <t>Exosome complex component RRP41</t>
  </si>
  <si>
    <t>sp|Q9NPF4|OSGEP_HUMAN</t>
  </si>
  <si>
    <t>Q9NPF4</t>
  </si>
  <si>
    <t>OSGEP_HUMAN</t>
  </si>
  <si>
    <t>OSGEP</t>
  </si>
  <si>
    <t>tRNA N6-adenosine threonylcarbamoyltransferase</t>
  </si>
  <si>
    <t>sp|Q9NQ29|LUC7L_HUMAN</t>
  </si>
  <si>
    <t>Q9NQ29</t>
  </si>
  <si>
    <t>LUC7L_HUMAN</t>
  </si>
  <si>
    <t>LUC7L</t>
  </si>
  <si>
    <t>Putative RNA-binding protein Luc7-like 1</t>
  </si>
  <si>
    <t>sp|Q9NQ88|TIGAR_HUMAN</t>
  </si>
  <si>
    <t>Q9NQ88</t>
  </si>
  <si>
    <t>TIGAR_HUMAN</t>
  </si>
  <si>
    <t>TIGAR</t>
  </si>
  <si>
    <t>Fructose-2,6-bisphosphatase TIGAR</t>
  </si>
  <si>
    <t>sp|Q9NQG5|RPR1B_HUMAN</t>
  </si>
  <si>
    <t>Q9NQG5</t>
  </si>
  <si>
    <t>RPR1B_HUMAN</t>
  </si>
  <si>
    <t>RPRD1B</t>
  </si>
  <si>
    <t>Regulation of nuclear pre-mRNA domain-containing protein 1B</t>
  </si>
  <si>
    <t>sp|Q9NQP4|PFD4_HUMAN</t>
  </si>
  <si>
    <t>Q9NQP4</t>
  </si>
  <si>
    <t>PFD4_HUMAN</t>
  </si>
  <si>
    <t>PFDN4</t>
  </si>
  <si>
    <t>Prefoldin subunit 4</t>
  </si>
  <si>
    <t>sp|Q9NQT4|EXOS5_HUMAN</t>
  </si>
  <si>
    <t>Q9NQT4</t>
  </si>
  <si>
    <t>EXOS5_HUMAN</t>
  </si>
  <si>
    <t>EXOSC5</t>
  </si>
  <si>
    <t>Exosome complex component RRP46</t>
  </si>
  <si>
    <t>sp|Q9NQT5|EXOS3_HUMAN</t>
  </si>
  <si>
    <t>Q9NQT5</t>
  </si>
  <si>
    <t>EXOS3_HUMAN</t>
  </si>
  <si>
    <t>EXOSC3</t>
  </si>
  <si>
    <t>Exosome complex component RRP40</t>
  </si>
  <si>
    <t>sp|Q9NQW6|ANLN_HUMAN</t>
  </si>
  <si>
    <t>Q9NQW6</t>
  </si>
  <si>
    <t>ANLN_HUMAN</t>
  </si>
  <si>
    <t>ANLN</t>
  </si>
  <si>
    <t>Anillin</t>
  </si>
  <si>
    <t>sp|Q9NQX3|GEPH_HUMAN</t>
  </si>
  <si>
    <t>Q9NQX3</t>
  </si>
  <si>
    <t>GEPH_HUMAN</t>
  </si>
  <si>
    <t>GPHN</t>
  </si>
  <si>
    <t>Gephyrin</t>
  </si>
  <si>
    <t>sp|Q9NR09|BIRC6_HUMAN</t>
  </si>
  <si>
    <t>Q9NR09</t>
  </si>
  <si>
    <t>BIRC6_HUMAN</t>
  </si>
  <si>
    <t>BIRC6</t>
  </si>
  <si>
    <t>Dual E2 ubiquitin-conjugating enzyme/E3 ubiquitin-protein ligase BIRC6</t>
  </si>
  <si>
    <t>sp|Q9NR12|PDLI7_HUMAN</t>
  </si>
  <si>
    <t>Q9NR12</t>
  </si>
  <si>
    <t>PDLI7_HUMAN</t>
  </si>
  <si>
    <t>PDLIM7</t>
  </si>
  <si>
    <t>PDZ and LIM domain protein 7</t>
  </si>
  <si>
    <t>sp|Q9NR30|DDX21_HUMAN</t>
  </si>
  <si>
    <t>Q9NR30</t>
  </si>
  <si>
    <t>DDX21_HUMAN</t>
  </si>
  <si>
    <t>DDX21</t>
  </si>
  <si>
    <t>Nucleolar RNA helicase 2</t>
  </si>
  <si>
    <t>sp|Q9NR45|SIAS_HUMAN</t>
  </si>
  <si>
    <t>Q9NR45</t>
  </si>
  <si>
    <t>SIAS_HUMAN</t>
  </si>
  <si>
    <t>NANS</t>
  </si>
  <si>
    <t>N-acetylneuraminate-9-phosphate synthase</t>
  </si>
  <si>
    <t>sp|Q9NR50|EI2BG_HUMAN</t>
  </si>
  <si>
    <t>Q9NR50</t>
  </si>
  <si>
    <t>EI2BG_HUMAN</t>
  </si>
  <si>
    <t>EIF2B3</t>
  </si>
  <si>
    <t>Translation initiation factor eIF2B subunit gamma</t>
  </si>
  <si>
    <t>sp|Q9NR56|MBNL1_HUMAN</t>
  </si>
  <si>
    <t>Q9NR56</t>
  </si>
  <si>
    <t>MBNL1_HUMAN</t>
  </si>
  <si>
    <t>MBNL1</t>
  </si>
  <si>
    <t>Muscleblind-like protein 1</t>
  </si>
  <si>
    <t>sp|Q9NRG0|CHRC1_HUMAN</t>
  </si>
  <si>
    <t>Q9NRG0</t>
  </si>
  <si>
    <t>CHRC1_HUMAN</t>
  </si>
  <si>
    <t>CHRAC1</t>
  </si>
  <si>
    <t>Chromatin accessibility complex protein 1</t>
  </si>
  <si>
    <t>sp|Q9NRG9|AAAS_HUMAN</t>
  </si>
  <si>
    <t>Q9NRG9</t>
  </si>
  <si>
    <t>AAAS_HUMAN</t>
  </si>
  <si>
    <t>AAAS</t>
  </si>
  <si>
    <t>Aladin</t>
  </si>
  <si>
    <t>sp|Q9NRL2|BAZ1A_HUMAN</t>
  </si>
  <si>
    <t>Q9NRL2</t>
  </si>
  <si>
    <t>BAZ1A_HUMAN</t>
  </si>
  <si>
    <t>BAZ1A</t>
  </si>
  <si>
    <t>Bromodomain adjacent to zinc finger domain protein 1A</t>
  </si>
  <si>
    <t>sp|Q9NRR5|UBQL4_HUMAN</t>
  </si>
  <si>
    <t>Q9NRR5</t>
  </si>
  <si>
    <t>UBQL4_HUMAN</t>
  </si>
  <si>
    <t>UBQLN4</t>
  </si>
  <si>
    <t>Ubiquilin-4</t>
  </si>
  <si>
    <t>sp|Q9NS69|TOM22_HUMAN</t>
  </si>
  <si>
    <t>Q9NS69</t>
  </si>
  <si>
    <t>TOM22_HUMAN</t>
  </si>
  <si>
    <t>TOMM22</t>
  </si>
  <si>
    <t>Mitochondrial import receptor subunit TOM22 homolog</t>
  </si>
  <si>
    <t>sp|Q9NSD9|SYFB_HUMAN</t>
  </si>
  <si>
    <t>Q9NSD9</t>
  </si>
  <si>
    <t>SYFB_HUMAN</t>
  </si>
  <si>
    <t>FARSB</t>
  </si>
  <si>
    <t>Phenylalanine--tRNA ligase beta subunit</t>
  </si>
  <si>
    <t>sp|Q9NSE4|SYIM_HUMAN</t>
  </si>
  <si>
    <t>Q9NSE4</t>
  </si>
  <si>
    <t>SYIM_HUMAN</t>
  </si>
  <si>
    <t>IARS2</t>
  </si>
  <si>
    <t>Isoleucine--tRNA ligase, mitochondrial</t>
  </si>
  <si>
    <t>sp|Q9NSK0|KLC4_HUMAN</t>
  </si>
  <si>
    <t>Q9NSK0</t>
  </si>
  <si>
    <t>KLC4_HUMAN</t>
  </si>
  <si>
    <t>KLC4</t>
  </si>
  <si>
    <t>Kinesin light chain 4</t>
  </si>
  <si>
    <t>sp|Q9NT62|ATG3_HUMAN</t>
  </si>
  <si>
    <t>Q9NT62</t>
  </si>
  <si>
    <t>ATG3_HUMAN</t>
  </si>
  <si>
    <t>ATG3</t>
  </si>
  <si>
    <t>Ubiquitin-like-conjugating enzyme ATG3</t>
  </si>
  <si>
    <t>sp|Q9NTI5|PDS5B_HUMAN</t>
  </si>
  <si>
    <t>Q9NTI5</t>
  </si>
  <si>
    <t>PDS5B_HUMAN</t>
  </si>
  <si>
    <t>PDS5B</t>
  </si>
  <si>
    <t>Sister chromatid cohesion protein PDS5 homolog B</t>
  </si>
  <si>
    <t>sp|Q9NTJ3|SMC4_HUMAN</t>
  </si>
  <si>
    <t>Q9NTJ3</t>
  </si>
  <si>
    <t>SMC4_HUMAN</t>
  </si>
  <si>
    <t>SMC4</t>
  </si>
  <si>
    <t>Structural maintenance of chromosomes protein 4</t>
  </si>
  <si>
    <t>sp|Q9NTK5|OLA1_HUMAN</t>
  </si>
  <si>
    <t>Q9NTK5</t>
  </si>
  <si>
    <t>OLA1_HUMAN</t>
  </si>
  <si>
    <t>OLA1</t>
  </si>
  <si>
    <t>Obg-like ATPase 1</t>
  </si>
  <si>
    <t>sp|Q9NTZ6|RBM12_HUMAN</t>
  </si>
  <si>
    <t>Q9NTZ6</t>
  </si>
  <si>
    <t>RBM12_HUMAN</t>
  </si>
  <si>
    <t>RBM12</t>
  </si>
  <si>
    <t>RNA-binding protein 12</t>
  </si>
  <si>
    <t>sp|Q9NU22|MDN1_HUMAN</t>
  </si>
  <si>
    <t>Q9NU22</t>
  </si>
  <si>
    <t>MDN1_HUMAN</t>
  </si>
  <si>
    <t>MDN1</t>
  </si>
  <si>
    <t>Midasin</t>
  </si>
  <si>
    <t>sp|Q9NUG6|PDRG1_HUMAN</t>
  </si>
  <si>
    <t>Q9NUG6</t>
  </si>
  <si>
    <t>PDRG1_HUMAN</t>
  </si>
  <si>
    <t>PDRG1</t>
  </si>
  <si>
    <t>p53 and DNA damage-regulated protein 1</t>
  </si>
  <si>
    <t>sp|Q9NUL3|STAU2_HUMAN</t>
  </si>
  <si>
    <t>Q9NUL3</t>
  </si>
  <si>
    <t>STAU2_HUMAN</t>
  </si>
  <si>
    <t>STAU2</t>
  </si>
  <si>
    <t>Double-stranded RNA-binding protein Staufen homolog 2</t>
  </si>
  <si>
    <t>sp|Q9NUP9|LIN7C_HUMAN</t>
  </si>
  <si>
    <t>Q9NUP9</t>
  </si>
  <si>
    <t>LIN7C_HUMAN</t>
  </si>
  <si>
    <t>LIN7C</t>
  </si>
  <si>
    <t>Protein lin-7 homolog C</t>
  </si>
  <si>
    <t>sp|Q9NUU7|DD19A_HUMAN</t>
  </si>
  <si>
    <t>Q9NUU7</t>
  </si>
  <si>
    <t>DD19A_HUMAN</t>
  </si>
  <si>
    <t>DDX19A</t>
  </si>
  <si>
    <t>ATP-dependent RNA helicase DDX19A</t>
  </si>
  <si>
    <t>sp|Q9NVA2|SEP11_HUMAN</t>
  </si>
  <si>
    <t>Q9NVA2</t>
  </si>
  <si>
    <t>SEP11_HUMAN</t>
  </si>
  <si>
    <t>SEPTIN11</t>
  </si>
  <si>
    <t>Septin-11</t>
  </si>
  <si>
    <t>sp|Q9NVI1|FANCI_HUMAN</t>
  </si>
  <si>
    <t>Q9NVI1</t>
  </si>
  <si>
    <t>FANCI_HUMAN</t>
  </si>
  <si>
    <t>FANCI</t>
  </si>
  <si>
    <t>Fanconi anemia group I protein</t>
  </si>
  <si>
    <t>sp|Q9NVI7|ATD3A_HUMAN</t>
  </si>
  <si>
    <t>Q9NVI7</t>
  </si>
  <si>
    <t>ATD3A_HUMAN</t>
  </si>
  <si>
    <t>ATAD3A</t>
  </si>
  <si>
    <t>ATPase family AAA domain-containing protein 3A</t>
  </si>
  <si>
    <t>sp|Q9NVP1|DDX18_HUMAN</t>
  </si>
  <si>
    <t>Q9NVP1</t>
  </si>
  <si>
    <t>DDX18_HUMAN</t>
  </si>
  <si>
    <t>DDX18</t>
  </si>
  <si>
    <t>ATP-dependent RNA helicase DDX18</t>
  </si>
  <si>
    <t>sp|Q9NWH9|SLTM_HUMAN</t>
  </si>
  <si>
    <t>Q9NWH9</t>
  </si>
  <si>
    <t>SLTM_HUMAN</t>
  </si>
  <si>
    <t>SLTM</t>
  </si>
  <si>
    <t>SAFB-like transcription modulator</t>
  </si>
  <si>
    <t>sp|Q9NWS0|PIHD1_HUMAN</t>
  </si>
  <si>
    <t>Q9NWS0</t>
  </si>
  <si>
    <t>PIHD1_HUMAN</t>
  </si>
  <si>
    <t>PIH1D1</t>
  </si>
  <si>
    <t>PIH1 domain-containing protein 1</t>
  </si>
  <si>
    <t>sp|Q9NX08|COMD8_HUMAN</t>
  </si>
  <si>
    <t>Q9NX08</t>
  </si>
  <si>
    <t>COMD8_HUMAN</t>
  </si>
  <si>
    <t>COMMD8</t>
  </si>
  <si>
    <t>COMM domain-containing protein 8</t>
  </si>
  <si>
    <t>sp|Q9NX24|NHP2_HUMAN</t>
  </si>
  <si>
    <t>Q9NX24</t>
  </si>
  <si>
    <t>NHP2_HUMAN</t>
  </si>
  <si>
    <t>NHP2</t>
  </si>
  <si>
    <t>H/ACA ribonucleoprotein complex subunit 2</t>
  </si>
  <si>
    <t>sp|Q9NX63|MIC19_HUMAN</t>
  </si>
  <si>
    <t>Q9NX63</t>
  </si>
  <si>
    <t>MIC19_HUMAN</t>
  </si>
  <si>
    <t>CHCHD3</t>
  </si>
  <si>
    <t>MICOS complex subunit MIC19</t>
  </si>
  <si>
    <t>sp|Q9NXF1|TEX10_HUMAN</t>
  </si>
  <si>
    <t>Q9NXF1</t>
  </si>
  <si>
    <t>TEX10_HUMAN</t>
  </si>
  <si>
    <t>TEX10</t>
  </si>
  <si>
    <t>Testis-expressed protein 10</t>
  </si>
  <si>
    <t>sp|Q9NXH9|TRM1_HUMAN</t>
  </si>
  <si>
    <t>Q9NXH9</t>
  </si>
  <si>
    <t>TRM1_HUMAN</t>
  </si>
  <si>
    <t>TRMT1</t>
  </si>
  <si>
    <t>tRNA (guanine(26)-N(2))-dimethyltransferase</t>
  </si>
  <si>
    <t>sp|Q9NY27|PP4R2_HUMAN</t>
  </si>
  <si>
    <t>Q9NY27</t>
  </si>
  <si>
    <t>PP4R2_HUMAN</t>
  </si>
  <si>
    <t>PPP4R2</t>
  </si>
  <si>
    <t>Serine/threonine-protein phosphatase 4 regulatory subunit 2</t>
  </si>
  <si>
    <t>sp|Q9NYF8|BCLF1_HUMAN</t>
  </si>
  <si>
    <t>Q9NYF8</t>
  </si>
  <si>
    <t>BCLF1_HUMAN</t>
  </si>
  <si>
    <t>BCLAF1</t>
  </si>
  <si>
    <t>Bcl-2-associated transcription factor 1</t>
  </si>
  <si>
    <t>sp|Q9NYK5|RM39_HUMAN</t>
  </si>
  <si>
    <t>Q9NYK5</t>
  </si>
  <si>
    <t>RM39_HUMAN</t>
  </si>
  <si>
    <t>MRPL39</t>
  </si>
  <si>
    <t>Large ribosomal subunit protein mL39</t>
  </si>
  <si>
    <t>sp|Q9NYL9|TMOD3_HUMAN</t>
  </si>
  <si>
    <t>Q9NYL9</t>
  </si>
  <si>
    <t>TMOD3_HUMAN</t>
  </si>
  <si>
    <t>TMOD3</t>
  </si>
  <si>
    <t>Tropomodulin-3</t>
  </si>
  <si>
    <t>sp|Q9NZB2|F120A_HUMAN</t>
  </si>
  <si>
    <t>Q9NZB2</t>
  </si>
  <si>
    <t>F120A_HUMAN</t>
  </si>
  <si>
    <t>FAM120A</t>
  </si>
  <si>
    <t>Constitutive coactivator of PPAR-gamma-like protein 1</t>
  </si>
  <si>
    <t>sp|Q9NZL9|MAT2B_HUMAN</t>
  </si>
  <si>
    <t>Q9NZL9</t>
  </si>
  <si>
    <t>MAT2B_HUMAN</t>
  </si>
  <si>
    <t>MAT2B</t>
  </si>
  <si>
    <t>Methionine adenosyltransferase 2 subunit beta</t>
  </si>
  <si>
    <t>sp|Q9NZN8|CNOT2_HUMAN</t>
  </si>
  <si>
    <t>Q9NZN8</t>
  </si>
  <si>
    <t>CNOT2_HUMAN</t>
  </si>
  <si>
    <t>CNOT2</t>
  </si>
  <si>
    <t>CCR4-NOT transcription complex subunit 2</t>
  </si>
  <si>
    <t>sp|Q9NZW5|PALS2_HUMAN</t>
  </si>
  <si>
    <t>Q9NZW5</t>
  </si>
  <si>
    <t>PALS2_HUMAN</t>
  </si>
  <si>
    <t>PALS2</t>
  </si>
  <si>
    <t>Protein PALS2</t>
  </si>
  <si>
    <t>sp|Q9P000|COMD9_HUMAN</t>
  </si>
  <si>
    <t>Q9P000</t>
  </si>
  <si>
    <t>COMD9_HUMAN</t>
  </si>
  <si>
    <t>COMMD9</t>
  </si>
  <si>
    <t>COMM domain-containing protein 9</t>
  </si>
  <si>
    <t>sp|Q9P0K7|RAI14_HUMAN</t>
  </si>
  <si>
    <t>Q9P0K7</t>
  </si>
  <si>
    <t>RAI14_HUMAN</t>
  </si>
  <si>
    <t>RAI14</t>
  </si>
  <si>
    <t>Ankycorbin</t>
  </si>
  <si>
    <t>sp|Q9P0L0|VAPA_HUMAN</t>
  </si>
  <si>
    <t>Q9P0L0</t>
  </si>
  <si>
    <t>VAPA_HUMAN</t>
  </si>
  <si>
    <t>VAPA</t>
  </si>
  <si>
    <t>Vesicle-associated membrane protein-associated protein A</t>
  </si>
  <si>
    <t>sp|Q9P0M6|H2AW_HUMAN</t>
  </si>
  <si>
    <t>Q9P0M6</t>
  </si>
  <si>
    <t>H2AW_HUMAN</t>
  </si>
  <si>
    <t>MACROH2A2</t>
  </si>
  <si>
    <t>Core histone macro-H2A.2</t>
  </si>
  <si>
    <t>sp|Q9P0V9|SEP10_HUMAN</t>
  </si>
  <si>
    <t>Q9P0V9</t>
  </si>
  <si>
    <t>SEP10_HUMAN</t>
  </si>
  <si>
    <t>SEPTIN10</t>
  </si>
  <si>
    <t>Septin-10</t>
  </si>
  <si>
    <t>sp|Q9P258|RCC2_HUMAN</t>
  </si>
  <si>
    <t>Q9P258</t>
  </si>
  <si>
    <t>RCC2_HUMAN</t>
  </si>
  <si>
    <t>RCC2</t>
  </si>
  <si>
    <t>Protein RCC2</t>
  </si>
  <si>
    <t>sp|Q9P287|BCCIP_HUMAN</t>
  </si>
  <si>
    <t>Q9P287</t>
  </si>
  <si>
    <t>BCCIP_HUMAN</t>
  </si>
  <si>
    <t>BCCIP</t>
  </si>
  <si>
    <t>BRCA2 and CDKN1A-interacting protein</t>
  </si>
  <si>
    <t>sp|Q9P289|STK26_HUMAN</t>
  </si>
  <si>
    <t>Q9P289</t>
  </si>
  <si>
    <t>STK26_HUMAN</t>
  </si>
  <si>
    <t>STK26</t>
  </si>
  <si>
    <t>Serine/threonine-protein kinase 26</t>
  </si>
  <si>
    <t>sp|Q9P2B4|CT2NL_HUMAN</t>
  </si>
  <si>
    <t>Q9P2B4</t>
  </si>
  <si>
    <t>CT2NL_HUMAN</t>
  </si>
  <si>
    <t>CTTNBP2NL</t>
  </si>
  <si>
    <t>CTTNBP2 N-terminal-like protein</t>
  </si>
  <si>
    <t>sp|Q9P2E9|RRBP1_HUMAN</t>
  </si>
  <si>
    <t>Q9P2E9</t>
  </si>
  <si>
    <t>RRBP1_HUMAN</t>
  </si>
  <si>
    <t>RRBP1</t>
  </si>
  <si>
    <t>Ribosome-binding protein 1</t>
  </si>
  <si>
    <t>sp|Q9P2J5|SYLC_HUMAN</t>
  </si>
  <si>
    <t>Q9P2J5</t>
  </si>
  <si>
    <t>SYLC_HUMAN</t>
  </si>
  <si>
    <t>LARS1</t>
  </si>
  <si>
    <t>Leucine--tRNA ligase, cytoplasmic</t>
  </si>
  <si>
    <t>sp|Q9P2R7|SUCB1_HUMAN</t>
  </si>
  <si>
    <t>Q9P2R7</t>
  </si>
  <si>
    <t>SUCB1_HUMAN</t>
  </si>
  <si>
    <t>SUCLA2</t>
  </si>
  <si>
    <t>Succinate--CoA ligase [ADP-forming] subunit beta, mitochondrial</t>
  </si>
  <si>
    <t>sp|Q9UBB4|ATX10_HUMAN</t>
  </si>
  <si>
    <t>Q9UBB4</t>
  </si>
  <si>
    <t>ATX10_HUMAN</t>
  </si>
  <si>
    <t>ATXN10</t>
  </si>
  <si>
    <t>Ataxin-10</t>
  </si>
  <si>
    <t>sp|Q9UBB6|NCDN_HUMAN</t>
  </si>
  <si>
    <t>Q9UBB6</t>
  </si>
  <si>
    <t>NCDN_HUMAN</t>
  </si>
  <si>
    <t>NCDN</t>
  </si>
  <si>
    <t>Neurochondrin</t>
  </si>
  <si>
    <t>sp|Q9UBE0|SAE1_HUMAN</t>
  </si>
  <si>
    <t>Q9UBE0</t>
  </si>
  <si>
    <t>SAE1_HUMAN</t>
  </si>
  <si>
    <t>SAE1</t>
  </si>
  <si>
    <t>SUMO-activating enzyme subunit 1</t>
  </si>
  <si>
    <t>sp|Q9UBI6|GBG12_HUMAN</t>
  </si>
  <si>
    <t>Q9UBI6</t>
  </si>
  <si>
    <t>GBG12_HUMAN</t>
  </si>
  <si>
    <t>GNG12</t>
  </si>
  <si>
    <t>Guanine nucleotide-binding protein G(I)/G(S)/G(O) subunit gamma-12</t>
  </si>
  <si>
    <t>sp|Q9UBK9|UXT_HUMAN</t>
  </si>
  <si>
    <t>Q9UBK9</t>
  </si>
  <si>
    <t>UXT_HUMAN</t>
  </si>
  <si>
    <t>UXT</t>
  </si>
  <si>
    <t>Protein UXT</t>
  </si>
  <si>
    <t>sp|Q9UBL3|ASH2L_HUMAN</t>
  </si>
  <si>
    <t>Q9UBL3</t>
  </si>
  <si>
    <t>ASH2L_HUMAN</t>
  </si>
  <si>
    <t>ASH2L</t>
  </si>
  <si>
    <t>Set1/Ash2 histone methyltransferase complex subunit ASH2</t>
  </si>
  <si>
    <t>sp|Q9UBQ0|VPS29_HUMAN</t>
  </si>
  <si>
    <t>Q9UBQ0</t>
  </si>
  <si>
    <t>VPS29_HUMAN</t>
  </si>
  <si>
    <t>VPS29</t>
  </si>
  <si>
    <t>Vacuolar protein sorting-associated protein 29</t>
  </si>
  <si>
    <t>sp|Q9UBQ5|EIF3K_HUMAN</t>
  </si>
  <si>
    <t>Q9UBQ5</t>
  </si>
  <si>
    <t>EIF3K_HUMAN</t>
  </si>
  <si>
    <t>EIF3K</t>
  </si>
  <si>
    <t>Eukaryotic translation initiation factor 3 subunit K</t>
  </si>
  <si>
    <t>sp|Q9UBQ7|GRHPR_HUMAN</t>
  </si>
  <si>
    <t>Q9UBQ7</t>
  </si>
  <si>
    <t>GRHPR_HUMAN</t>
  </si>
  <si>
    <t>GRHPR</t>
  </si>
  <si>
    <t>Glyoxylate reductase/hydroxypyruvate reductase</t>
  </si>
  <si>
    <t>sp|Q9UBT2|SAE2_HUMAN</t>
  </si>
  <si>
    <t>Q9UBT2</t>
  </si>
  <si>
    <t>SAE2_HUMAN</t>
  </si>
  <si>
    <t>UBA2</t>
  </si>
  <si>
    <t>SUMO-activating enzyme subunit 2</t>
  </si>
  <si>
    <t>sp|Q9UBU9|NXF1_HUMAN</t>
  </si>
  <si>
    <t>Q9UBU9</t>
  </si>
  <si>
    <t>NXF1_HUMAN</t>
  </si>
  <si>
    <t>NXF1</t>
  </si>
  <si>
    <t>Nuclear RNA export factor 1</t>
  </si>
  <si>
    <t>sp|Q9UBW8|CSN7A_HUMAN</t>
  </si>
  <si>
    <t>Q9UBW8</t>
  </si>
  <si>
    <t>CSN7A_HUMAN</t>
  </si>
  <si>
    <t>COPS7A</t>
  </si>
  <si>
    <t>COP9 signalosome complex subunit 7a</t>
  </si>
  <si>
    <t>sp|Q9UBX3|DIC_HUMAN</t>
  </si>
  <si>
    <t>Q9UBX3</t>
  </si>
  <si>
    <t>DIC_HUMAN</t>
  </si>
  <si>
    <t>SLC25A10</t>
  </si>
  <si>
    <t>Mitochondrial dicarboxylate carrier</t>
  </si>
  <si>
    <t>sp|Q9UDY2|ZO2_HUMAN</t>
  </si>
  <si>
    <t>Q9UDY2</t>
  </si>
  <si>
    <t>ZO2_HUMAN</t>
  </si>
  <si>
    <t>TJP2</t>
  </si>
  <si>
    <t>Tight junction protein 2</t>
  </si>
  <si>
    <t>sp|Q9UEY8|ADDG_HUMAN</t>
  </si>
  <si>
    <t>Q9UEY8</t>
  </si>
  <si>
    <t>ADDG_HUMAN</t>
  </si>
  <si>
    <t>ADD3</t>
  </si>
  <si>
    <t>Gamma-adducin</t>
  </si>
  <si>
    <t>sp|Q9UFW8|CGBP1_HUMAN</t>
  </si>
  <si>
    <t>Q9UFW8</t>
  </si>
  <si>
    <t>CGBP1_HUMAN</t>
  </si>
  <si>
    <t>CGGBP1</t>
  </si>
  <si>
    <t>CGG triplet repeat-binding protein 1</t>
  </si>
  <si>
    <t>sp|Q9UGP8|SEC63_HUMAN</t>
  </si>
  <si>
    <t>Q9UGP8</t>
  </si>
  <si>
    <t>SEC63_HUMAN</t>
  </si>
  <si>
    <t>SEC63</t>
  </si>
  <si>
    <t>Translocation protein SEC63 homolog</t>
  </si>
  <si>
    <t>sp|Q9UGV2|NDRG3_HUMAN</t>
  </si>
  <si>
    <t>Q9UGV2</t>
  </si>
  <si>
    <t>NDRG3_HUMAN</t>
  </si>
  <si>
    <t>NDRG3</t>
  </si>
  <si>
    <t>Protein NDRG3</t>
  </si>
  <si>
    <t>sp|Q9UH62|ARMX3_HUMAN</t>
  </si>
  <si>
    <t>Q9UH62</t>
  </si>
  <si>
    <t>ARMX3_HUMAN</t>
  </si>
  <si>
    <t>ARMCX3</t>
  </si>
  <si>
    <t>Armadillo repeat-containing X-linked protein 3</t>
  </si>
  <si>
    <t>sp|Q9UHB6|LIMA1_HUMAN</t>
  </si>
  <si>
    <t>Q9UHB6</t>
  </si>
  <si>
    <t>LIMA1_HUMAN</t>
  </si>
  <si>
    <t>LIMA1</t>
  </si>
  <si>
    <t>LIM domain and actin-binding protein 1</t>
  </si>
  <si>
    <t>sp|Q9UHB9|SRP68_HUMAN</t>
  </si>
  <si>
    <t>Q9UHB9</t>
  </si>
  <si>
    <t>SRP68_HUMAN</t>
  </si>
  <si>
    <t>SRP68</t>
  </si>
  <si>
    <t>Signal recognition particle subunit SRP68</t>
  </si>
  <si>
    <t>sp|Q9UHD1|CHRD1_HUMAN</t>
  </si>
  <si>
    <t>Q9UHD1</t>
  </si>
  <si>
    <t>CHRD1_HUMAN</t>
  </si>
  <si>
    <t>CHORDC1</t>
  </si>
  <si>
    <t>Cysteine and histidine-rich domain-containing protein 1</t>
  </si>
  <si>
    <t>sp|Q9UHD8|SEPT9_HUMAN</t>
  </si>
  <si>
    <t>Q9UHD8</t>
  </si>
  <si>
    <t>SEPT9_HUMAN</t>
  </si>
  <si>
    <t>SEPTIN9</t>
  </si>
  <si>
    <t>Septin-9</t>
  </si>
  <si>
    <t>sp|Q9UHI6|DDX20_HUMAN</t>
  </si>
  <si>
    <t>Q9UHI6</t>
  </si>
  <si>
    <t>DDX20_HUMAN</t>
  </si>
  <si>
    <t>DDX20</t>
  </si>
  <si>
    <t>Probable ATP-dependent RNA helicase DDX20</t>
  </si>
  <si>
    <t>sp|Q9UHV9|PFD2_HUMAN</t>
  </si>
  <si>
    <t>Q9UHV9</t>
  </si>
  <si>
    <t>PFD2_HUMAN</t>
  </si>
  <si>
    <t>PFDN2</t>
  </si>
  <si>
    <t>Prefoldin subunit 2</t>
  </si>
  <si>
    <t>sp|Q9UHX1|PUF60_HUMAN</t>
  </si>
  <si>
    <t>Q9UHX1</t>
  </si>
  <si>
    <t>PUF60_HUMAN</t>
  </si>
  <si>
    <t>PUF60</t>
  </si>
  <si>
    <t>Poly(U)-binding-splicing factor PUF60</t>
  </si>
  <si>
    <t>sp|Q9UI10|EI2BD_HUMAN</t>
  </si>
  <si>
    <t>Q9UI10</t>
  </si>
  <si>
    <t>EI2BD_HUMAN</t>
  </si>
  <si>
    <t>EIF2B4</t>
  </si>
  <si>
    <t>Translation initiation factor eIF2B subunit delta</t>
  </si>
  <si>
    <t>sp|Q9UI12|VATH_HUMAN</t>
  </si>
  <si>
    <t>Q9UI12</t>
  </si>
  <si>
    <t>VATH_HUMAN</t>
  </si>
  <si>
    <t>ATP6V1H</t>
  </si>
  <si>
    <t>V-type proton ATPase subunit H</t>
  </si>
  <si>
    <t>sp|Q9UI30|TR112_HUMAN</t>
  </si>
  <si>
    <t>Q9UI30</t>
  </si>
  <si>
    <t>TR112_HUMAN</t>
  </si>
  <si>
    <t>TRMT112</t>
  </si>
  <si>
    <t>Multifunctional methyltransferase subunit TRM112-like protein</t>
  </si>
  <si>
    <t>sp|Q9UIA9|XPO7_HUMAN</t>
  </si>
  <si>
    <t>Q9UIA9</t>
  </si>
  <si>
    <t>XPO7_HUMAN</t>
  </si>
  <si>
    <t>XPO7</t>
  </si>
  <si>
    <t>Exportin-7</t>
  </si>
  <si>
    <t>sp|Q9UIG0|BAZ1B_HUMAN</t>
  </si>
  <si>
    <t>Q9UIG0</t>
  </si>
  <si>
    <t>BAZ1B_HUMAN</t>
  </si>
  <si>
    <t>BAZ1B</t>
  </si>
  <si>
    <t>Tyrosine-protein kinase BAZ1B</t>
  </si>
  <si>
    <t>sp|Q9UIV1|CNOT7_HUMAN</t>
  </si>
  <si>
    <t>Q9UIV1</t>
  </si>
  <si>
    <t>CNOT7_HUMAN</t>
  </si>
  <si>
    <t>CNOT7</t>
  </si>
  <si>
    <t>CCR4-NOT transcription complex subunit 7</t>
  </si>
  <si>
    <t>sp|Q9UJ70|NAGK_HUMAN</t>
  </si>
  <si>
    <t>Q9UJ70</t>
  </si>
  <si>
    <t>NAGK_HUMAN</t>
  </si>
  <si>
    <t>NAGK</t>
  </si>
  <si>
    <t>N-acetyl-D-glucosamine kinase</t>
  </si>
  <si>
    <t>sp|Q9UJS0|S2513_HUMAN</t>
  </si>
  <si>
    <t>Q9UJS0</t>
  </si>
  <si>
    <t>S2513_HUMAN</t>
  </si>
  <si>
    <t>SLC25A13</t>
  </si>
  <si>
    <t>Electrogenic aspartate/glutamate antiporter SLC25A13, mitochondrial</t>
  </si>
  <si>
    <t>sp|Q9UJU6|DBNL_HUMAN</t>
  </si>
  <si>
    <t>Q9UJU6</t>
  </si>
  <si>
    <t>DBNL_HUMAN</t>
  </si>
  <si>
    <t>DBNL</t>
  </si>
  <si>
    <t>Drebrin-like protein</t>
  </si>
  <si>
    <t>sp|Q9UJW0|DCTN4_HUMAN</t>
  </si>
  <si>
    <t>Q9UJW0</t>
  </si>
  <si>
    <t>DCTN4_HUMAN</t>
  </si>
  <si>
    <t>DCTN4</t>
  </si>
  <si>
    <t>Dynactin subunit 4</t>
  </si>
  <si>
    <t>sp|Q9UJX3|APC7_HUMAN</t>
  </si>
  <si>
    <t>Q9UJX3</t>
  </si>
  <si>
    <t>APC7_HUMAN</t>
  </si>
  <si>
    <t>ANAPC7</t>
  </si>
  <si>
    <t>Anaphase-promoting complex subunit 7</t>
  </si>
  <si>
    <t>sp|Q9UJZ1|STML2_HUMAN</t>
  </si>
  <si>
    <t>Q9UJZ1</t>
  </si>
  <si>
    <t>STML2_HUMAN</t>
  </si>
  <si>
    <t>STOML2</t>
  </si>
  <si>
    <t>Stomatin-like protein 2, mitochondrial</t>
  </si>
  <si>
    <t>sp|Q9UK59|DBR1_HUMAN</t>
  </si>
  <si>
    <t>Q9UK59</t>
  </si>
  <si>
    <t>DBR1_HUMAN</t>
  </si>
  <si>
    <t>DBR1</t>
  </si>
  <si>
    <t>Lariat debranching enzyme</t>
  </si>
  <si>
    <t>sp|Q9UKA9|PTBP2_HUMAN</t>
  </si>
  <si>
    <t>Q9UKA9</t>
  </si>
  <si>
    <t>PTBP2_HUMAN</t>
  </si>
  <si>
    <t>PTBP2</t>
  </si>
  <si>
    <t>Polypyrimidine tract-binding protein 2</t>
  </si>
  <si>
    <t>sp|Q9UKD2|MRT4_HUMAN</t>
  </si>
  <si>
    <t>Q9UKD2</t>
  </si>
  <si>
    <t>MRT4_HUMAN</t>
  </si>
  <si>
    <t>MRTO4</t>
  </si>
  <si>
    <t>mRNA turnover protein 4 homolog</t>
  </si>
  <si>
    <t>sp|Q9UKF6|CPSF3_HUMAN</t>
  </si>
  <si>
    <t>Q9UKF6</t>
  </si>
  <si>
    <t>CPSF3_HUMAN</t>
  </si>
  <si>
    <t>CPSF3</t>
  </si>
  <si>
    <t>Cleavage and polyadenylation specificity factor subunit 3</t>
  </si>
  <si>
    <t>sp|Q9UKK9|NUDT5_HUMAN</t>
  </si>
  <si>
    <t>Q9UKK9</t>
  </si>
  <si>
    <t>NUDT5_HUMAN</t>
  </si>
  <si>
    <t>NUDT5</t>
  </si>
  <si>
    <t>ADP-sugar pyrophosphatase</t>
  </si>
  <si>
    <t>sp|Q9UKM9|RALY_HUMAN</t>
  </si>
  <si>
    <t>Q9UKM9</t>
  </si>
  <si>
    <t>RALY_HUMAN</t>
  </si>
  <si>
    <t>RALY</t>
  </si>
  <si>
    <t>RNA-binding protein Raly</t>
  </si>
  <si>
    <t>sp|Q9UKN8|TF3C4_HUMAN</t>
  </si>
  <si>
    <t>Q9UKN8</t>
  </si>
  <si>
    <t>TF3C4_HUMAN</t>
  </si>
  <si>
    <t>GTF3C4</t>
  </si>
  <si>
    <t>General transcription factor 3C polypeptide 4</t>
  </si>
  <si>
    <t>sp|Q9UKS6|PACN3_HUMAN</t>
  </si>
  <si>
    <t>Q9UKS6</t>
  </si>
  <si>
    <t>PACN3_HUMAN</t>
  </si>
  <si>
    <t>PACSIN3</t>
  </si>
  <si>
    <t>Protein kinase C and casein kinase substrate in neurons protein 3</t>
  </si>
  <si>
    <t>sp|Q9UKV3|ACINU_HUMAN</t>
  </si>
  <si>
    <t>Q9UKV3</t>
  </si>
  <si>
    <t>ACINU_HUMAN</t>
  </si>
  <si>
    <t>ACIN1</t>
  </si>
  <si>
    <t>Apoptotic chromatin condensation inducer in the nucleus</t>
  </si>
  <si>
    <t>sp|Q9UKX7|NUP50_HUMAN</t>
  </si>
  <si>
    <t>Q9UKX7</t>
  </si>
  <si>
    <t>NUP50_HUMAN</t>
  </si>
  <si>
    <t>NUP50</t>
  </si>
  <si>
    <t>Nuclear pore complex protein Nup50</t>
  </si>
  <si>
    <t>sp|Q9UL46|PSME2_HUMAN</t>
  </si>
  <si>
    <t>Q9UL46</t>
  </si>
  <si>
    <t>PSME2_HUMAN</t>
  </si>
  <si>
    <t>PSME2</t>
  </si>
  <si>
    <t>Proteasome activator complex subunit 2</t>
  </si>
  <si>
    <t>sp|Q9ULV4|COR1C_HUMAN</t>
  </si>
  <si>
    <t>Q9ULV4</t>
  </si>
  <si>
    <t>COR1C_HUMAN</t>
  </si>
  <si>
    <t>CORO1C</t>
  </si>
  <si>
    <t>Coronin-1C</t>
  </si>
  <si>
    <t>sp|Q9ULW0|TPX2_HUMAN</t>
  </si>
  <si>
    <t>Q9ULW0</t>
  </si>
  <si>
    <t>TPX2_HUMAN</t>
  </si>
  <si>
    <t>TPX2</t>
  </si>
  <si>
    <t>Targeting protein for Xklp2</t>
  </si>
  <si>
    <t>sp|Q9UM54|MYO6_HUMAN</t>
  </si>
  <si>
    <t>Q9UM54</t>
  </si>
  <si>
    <t>MYO6_HUMAN</t>
  </si>
  <si>
    <t>MYO6</t>
  </si>
  <si>
    <t>Unconventional myosin-VI</t>
  </si>
  <si>
    <t>sp|Q9UMS4|PRP19_HUMAN</t>
  </si>
  <si>
    <t>Q9UMS4</t>
  </si>
  <si>
    <t>PRP19_HUMAN</t>
  </si>
  <si>
    <t>PRPF19</t>
  </si>
  <si>
    <t>Pre-mRNA-processing factor 19</t>
  </si>
  <si>
    <t>sp|Q9UNF1|MAGD2_HUMAN</t>
  </si>
  <si>
    <t>Q9UNF1</t>
  </si>
  <si>
    <t>MAGD2_HUMAN</t>
  </si>
  <si>
    <t>MAGED2</t>
  </si>
  <si>
    <t>Melanoma-associated antigen D2</t>
  </si>
  <si>
    <t>sp|Q9UNH7|SNX6_HUMAN</t>
  </si>
  <si>
    <t>Q9UNH7</t>
  </si>
  <si>
    <t>SNX6_HUMAN</t>
  </si>
  <si>
    <t>SNX6</t>
  </si>
  <si>
    <t>Sorting nexin-6</t>
  </si>
  <si>
    <t>sp|Q9UNM6|PSD13_HUMAN</t>
  </si>
  <si>
    <t>Q9UNM6</t>
  </si>
  <si>
    <t>PSD13_HUMAN</t>
  </si>
  <si>
    <t>PSMD13</t>
  </si>
  <si>
    <t>26S proteasome non-ATPase regulatory subunit 13</t>
  </si>
  <si>
    <t>sp|Q9UNQ2|DIM1_HUMAN</t>
  </si>
  <si>
    <t>Q9UNQ2</t>
  </si>
  <si>
    <t>DIM1_HUMAN</t>
  </si>
  <si>
    <t>DIMT1</t>
  </si>
  <si>
    <t>Dimethyladenosine transferase</t>
  </si>
  <si>
    <t>sp|Q9UNS2|CSN3_HUMAN</t>
  </si>
  <si>
    <t>Q9UNS2</t>
  </si>
  <si>
    <t>CSN3_HUMAN</t>
  </si>
  <si>
    <t>COPS3</t>
  </si>
  <si>
    <t>COP9 signalosome complex subunit 3</t>
  </si>
  <si>
    <t>sp|Q9UPN3|MACF1_HUMAN</t>
  </si>
  <si>
    <t>Q9UPN3</t>
  </si>
  <si>
    <t>MACF1_HUMAN</t>
  </si>
  <si>
    <t>MACF1</t>
  </si>
  <si>
    <t>Microtubule-actin cross-linking factor 1, isoforms 1/2/3/4/5</t>
  </si>
  <si>
    <t>sp|Q9UPN9|TRI33_HUMAN</t>
  </si>
  <si>
    <t>Q9UPN9</t>
  </si>
  <si>
    <t>TRI33_HUMAN</t>
  </si>
  <si>
    <t>TRIM33</t>
  </si>
  <si>
    <t>E3 ubiquitin-protein ligase TRIM33</t>
  </si>
  <si>
    <t>sp|Q9UPT5|EXOC7_HUMAN</t>
  </si>
  <si>
    <t>Q9UPT5</t>
  </si>
  <si>
    <t>EXOC7_HUMAN</t>
  </si>
  <si>
    <t>EXOC7</t>
  </si>
  <si>
    <t>Exocyst complex component 7</t>
  </si>
  <si>
    <t>sp|Q9UQ35|SRRM2_HUMAN</t>
  </si>
  <si>
    <t>Q9UQ35</t>
  </si>
  <si>
    <t>SRRM2_HUMAN</t>
  </si>
  <si>
    <t>SRRM2</t>
  </si>
  <si>
    <t>Serine/arginine repetitive matrix protein 2</t>
  </si>
  <si>
    <t>sp|Q9UQ80|PA2G4_HUMAN</t>
  </si>
  <si>
    <t>Q9UQ80</t>
  </si>
  <si>
    <t>PA2G4_HUMAN</t>
  </si>
  <si>
    <t>PA2G4</t>
  </si>
  <si>
    <t>Proliferation-associated protein 2G4</t>
  </si>
  <si>
    <t>sp|Q9UQE7|SMC3_HUMAN</t>
  </si>
  <si>
    <t>Q9UQE7</t>
  </si>
  <si>
    <t>SMC3_HUMAN</t>
  </si>
  <si>
    <t>SMC3</t>
  </si>
  <si>
    <t>Structural maintenance of chromosomes protein 3</t>
  </si>
  <si>
    <t>sp|Q9Y224|RTRAF_HUMAN</t>
  </si>
  <si>
    <t>Q9Y224</t>
  </si>
  <si>
    <t>RTRAF_HUMAN</t>
  </si>
  <si>
    <t>RTRAF</t>
  </si>
  <si>
    <t>RNA transcription, translation and transport factor protein</t>
  </si>
  <si>
    <t>sp|Q9Y230|RUVB2_HUMAN</t>
  </si>
  <si>
    <t>Q9Y230</t>
  </si>
  <si>
    <t>RUVB2_HUMAN</t>
  </si>
  <si>
    <t>RUVBL2</t>
  </si>
  <si>
    <t>RuvB-like 2</t>
  </si>
  <si>
    <t>sp|Q9Y248|PSF2_HUMAN</t>
  </si>
  <si>
    <t>Q9Y248</t>
  </si>
  <si>
    <t>PSF2_HUMAN</t>
  </si>
  <si>
    <t>GINS2</t>
  </si>
  <si>
    <t>DNA replication complex GINS protein PSF2</t>
  </si>
  <si>
    <t>sp|Q9Y262|EIF3L_HUMAN</t>
  </si>
  <si>
    <t>Q9Y262</t>
  </si>
  <si>
    <t>EIF3L_HUMAN</t>
  </si>
  <si>
    <t>EIF3L</t>
  </si>
  <si>
    <t>Eukaryotic translation initiation factor 3 subunit L</t>
  </si>
  <si>
    <t>sp|Q9Y263|PLAP_HUMAN</t>
  </si>
  <si>
    <t>Q9Y263</t>
  </si>
  <si>
    <t>PLAP_HUMAN</t>
  </si>
  <si>
    <t>PLAA</t>
  </si>
  <si>
    <t>Phospholipase A-2-activating protein</t>
  </si>
  <si>
    <t>sp|Q9Y265|RUVB1_HUMAN</t>
  </si>
  <si>
    <t>Q9Y265</t>
  </si>
  <si>
    <t>RUVB1_HUMAN</t>
  </si>
  <si>
    <t>RUVBL1</t>
  </si>
  <si>
    <t>RuvB-like 1</t>
  </si>
  <si>
    <t>sp|Q9Y266|NUDC_HUMAN</t>
  </si>
  <si>
    <t>Q9Y266</t>
  </si>
  <si>
    <t>NUDC_HUMAN</t>
  </si>
  <si>
    <t>NUDC</t>
  </si>
  <si>
    <t>Nuclear migration protein nudC</t>
  </si>
  <si>
    <t>sp|Q9Y277|VDAC3_HUMAN</t>
  </si>
  <si>
    <t>Q9Y277</t>
  </si>
  <si>
    <t>VDAC3_HUMAN</t>
  </si>
  <si>
    <t>VDAC3</t>
  </si>
  <si>
    <t>Non-selective voltage-gated ion channel VDAC3</t>
  </si>
  <si>
    <t>sp|Q9Y281|COF2_HUMAN</t>
  </si>
  <si>
    <t>Q9Y281</t>
  </si>
  <si>
    <t>COF2_HUMAN</t>
  </si>
  <si>
    <t>CFL2</t>
  </si>
  <si>
    <t>Cofilin-2</t>
  </si>
  <si>
    <t>sp|Q9Y285|SYFA_HUMAN</t>
  </si>
  <si>
    <t>Q9Y285</t>
  </si>
  <si>
    <t>SYFA_HUMAN</t>
  </si>
  <si>
    <t>FARSA</t>
  </si>
  <si>
    <t>Phenylalanine--tRNA ligase alpha subunit</t>
  </si>
  <si>
    <t>sp|Q9Y295|DRG1_HUMAN</t>
  </si>
  <si>
    <t>Q9Y295</t>
  </si>
  <si>
    <t>DRG1_HUMAN</t>
  </si>
  <si>
    <t>DRG1</t>
  </si>
  <si>
    <t>Developmentally-regulated GTP-binding protein 1</t>
  </si>
  <si>
    <t>sp|Q9Y2A7|NCKP1_HUMAN</t>
  </si>
  <si>
    <t>Q9Y2A7</t>
  </si>
  <si>
    <t>NCKP1_HUMAN</t>
  </si>
  <si>
    <t>NCKAP1</t>
  </si>
  <si>
    <t>Nck-associated protein 1</t>
  </si>
  <si>
    <t>sp|Q9Y2P8|RCL1_HUMAN</t>
  </si>
  <si>
    <t>Q9Y2P8</t>
  </si>
  <si>
    <t>RCL1_HUMAN</t>
  </si>
  <si>
    <t>RCL1</t>
  </si>
  <si>
    <t>RNA 3'-terminal phosphate cyclase-like protein</t>
  </si>
  <si>
    <t>sp|Q9Y2Q9|RT28_HUMAN</t>
  </si>
  <si>
    <t>Q9Y2Q9</t>
  </si>
  <si>
    <t>RT28_HUMAN</t>
  </si>
  <si>
    <t>MRPS28</t>
  </si>
  <si>
    <t>Small ribosomal subunit protein bS1m</t>
  </si>
  <si>
    <t>sp|Q9Y2T2|AP3M1_HUMAN</t>
  </si>
  <si>
    <t>Q9Y2T2</t>
  </si>
  <si>
    <t>AP3M1_HUMAN</t>
  </si>
  <si>
    <t>AP3M1</t>
  </si>
  <si>
    <t>AP-3 complex subunit mu-1</t>
  </si>
  <si>
    <t>sp|Q9Y2W1|TR150_HUMAN</t>
  </si>
  <si>
    <t>Q9Y2W1</t>
  </si>
  <si>
    <t>TR150_HUMAN</t>
  </si>
  <si>
    <t>THRAP3</t>
  </si>
  <si>
    <t>Thyroid hormone receptor-associated protein 3</t>
  </si>
  <si>
    <t>sp|Q9Y2X3|NOP58_HUMAN</t>
  </si>
  <si>
    <t>Q9Y2X3</t>
  </si>
  <si>
    <t>NOP58_HUMAN</t>
  </si>
  <si>
    <t>NOP58</t>
  </si>
  <si>
    <t>Nucleolar protein 58</t>
  </si>
  <si>
    <t>sp|Q9Y2Z4|SYYM_HUMAN</t>
  </si>
  <si>
    <t>Q9Y2Z4</t>
  </si>
  <si>
    <t>SYYM_HUMAN</t>
  </si>
  <si>
    <t>YARS2</t>
  </si>
  <si>
    <t>Tyrosine--tRNA ligase, mitochondrial</t>
  </si>
  <si>
    <t>sp|Q9Y315|DEOC_HUMAN</t>
  </si>
  <si>
    <t>Q9Y315</t>
  </si>
  <si>
    <t>DEOC_HUMAN</t>
  </si>
  <si>
    <t>DERA</t>
  </si>
  <si>
    <t>Deoxyribose-phosphate aldolase</t>
  </si>
  <si>
    <t>sp|Q9Y316|MEMO1_HUMAN</t>
  </si>
  <si>
    <t>Q9Y316</t>
  </si>
  <si>
    <t>MEMO1_HUMAN</t>
  </si>
  <si>
    <t>MEMO1</t>
  </si>
  <si>
    <t>Protein MEMO1</t>
  </si>
  <si>
    <t>sp|Q9Y333|LSM2_HUMAN</t>
  </si>
  <si>
    <t>Q9Y333</t>
  </si>
  <si>
    <t>LSM2_HUMAN</t>
  </si>
  <si>
    <t>LSM2</t>
  </si>
  <si>
    <t>U6 snRNA-associated Sm-like protein LSm2</t>
  </si>
  <si>
    <t>sp|Q9Y371|SHLB1_HUMAN</t>
  </si>
  <si>
    <t>Q9Y371</t>
  </si>
  <si>
    <t>SHLB1_HUMAN</t>
  </si>
  <si>
    <t>SH3GLB1</t>
  </si>
  <si>
    <t>Endophilin-B1</t>
  </si>
  <si>
    <t>sp|Q9Y383|LC7L2_HUMAN</t>
  </si>
  <si>
    <t>Q9Y383</t>
  </si>
  <si>
    <t>LC7L2_HUMAN</t>
  </si>
  <si>
    <t>LUC7L2</t>
  </si>
  <si>
    <t>Putative RNA-binding protein Luc7-like 2</t>
  </si>
  <si>
    <t>sp|Q9Y399|RT02_HUMAN</t>
  </si>
  <si>
    <t>Q9Y399</t>
  </si>
  <si>
    <t>RT02_HUMAN</t>
  </si>
  <si>
    <t>MRPS2</t>
  </si>
  <si>
    <t>Small ribosomal subunit protein uS2m</t>
  </si>
  <si>
    <t>sp|Q9Y3A5|SBDS_HUMAN</t>
  </si>
  <si>
    <t>Q9Y3A5</t>
  </si>
  <si>
    <t>SBDS_HUMAN</t>
  </si>
  <si>
    <t>SBDS</t>
  </si>
  <si>
    <t>Ribosome maturation protein SBDS</t>
  </si>
  <si>
    <t>sp|Q9Y3B4|SF3B6_HUMAN</t>
  </si>
  <si>
    <t>Q9Y3B4</t>
  </si>
  <si>
    <t>SF3B6_HUMAN</t>
  </si>
  <si>
    <t>SF3B6</t>
  </si>
  <si>
    <t>Splicing factor 3B subunit 6</t>
  </si>
  <si>
    <t>sp|Q9Y3B7|RM11_HUMAN</t>
  </si>
  <si>
    <t>Q9Y3B7</t>
  </si>
  <si>
    <t>RM11_HUMAN</t>
  </si>
  <si>
    <t>MRPL11</t>
  </si>
  <si>
    <t>Large ribosomal subunit protein uL11m</t>
  </si>
  <si>
    <t>sp|Q9Y3C6|PPIL1_HUMAN</t>
  </si>
  <si>
    <t>Q9Y3C6</t>
  </si>
  <si>
    <t>PPIL1_HUMAN</t>
  </si>
  <si>
    <t>PPIL1</t>
  </si>
  <si>
    <t>Peptidyl-prolyl cis-trans isomerase-like 1</t>
  </si>
  <si>
    <t>sp|Q9Y3D9|RT23_HUMAN</t>
  </si>
  <si>
    <t>Q9Y3D9</t>
  </si>
  <si>
    <t>RT23_HUMAN</t>
  </si>
  <si>
    <t>MRPS23</t>
  </si>
  <si>
    <t>Small ribosomal subunit protein mS23</t>
  </si>
  <si>
    <t>sp|Q9Y3E5|PTH2_HUMAN</t>
  </si>
  <si>
    <t>Q9Y3E5</t>
  </si>
  <si>
    <t>PTH2_HUMAN</t>
  </si>
  <si>
    <t>PTRH2</t>
  </si>
  <si>
    <t>Peptidyl-tRNA hydrolase 2, mitochondrial</t>
  </si>
  <si>
    <t>sp|Q9Y3F4|STRAP_HUMAN</t>
  </si>
  <si>
    <t>Q9Y3F4</t>
  </si>
  <si>
    <t>STRAP_HUMAN</t>
  </si>
  <si>
    <t>STRAP</t>
  </si>
  <si>
    <t>Serine-threonine kinase receptor-associated protein</t>
  </si>
  <si>
    <t>sp|Q9Y3I0|RTCB_HUMAN</t>
  </si>
  <si>
    <t>Q9Y3I0</t>
  </si>
  <si>
    <t>RTCB_HUMAN</t>
  </si>
  <si>
    <t>RTCB</t>
  </si>
  <si>
    <t>RNA-splicing ligase RtcB homolog</t>
  </si>
  <si>
    <t>sp|Q9Y3U8|RL36_HUMAN</t>
  </si>
  <si>
    <t>Q9Y3U8</t>
  </si>
  <si>
    <t>RL36_HUMAN</t>
  </si>
  <si>
    <t>RPL36</t>
  </si>
  <si>
    <t>Large ribosomal subunit protein eL36</t>
  </si>
  <si>
    <t>sp|Q9Y450|HBS1L_HUMAN</t>
  </si>
  <si>
    <t>Q9Y450</t>
  </si>
  <si>
    <t>HBS1L_HUMAN</t>
  </si>
  <si>
    <t>HBS1L</t>
  </si>
  <si>
    <t>HBS1-like protein</t>
  </si>
  <si>
    <t>sp|Q9Y490|TLN1_HUMAN</t>
  </si>
  <si>
    <t>Q9Y490</t>
  </si>
  <si>
    <t>TLN1_HUMAN</t>
  </si>
  <si>
    <t>TLN1</t>
  </si>
  <si>
    <t>Talin-1</t>
  </si>
  <si>
    <t>sp|Q9Y4E8|UBP15_HUMAN</t>
  </si>
  <si>
    <t>Q9Y4E8</t>
  </si>
  <si>
    <t>UBP15_HUMAN</t>
  </si>
  <si>
    <t>USP15</t>
  </si>
  <si>
    <t>Ubiquitin carboxyl-terminal hydrolase 15</t>
  </si>
  <si>
    <t>sp|Q9Y4W2|LAS1L_HUMAN</t>
  </si>
  <si>
    <t>Q9Y4W2</t>
  </si>
  <si>
    <t>LAS1L_HUMAN</t>
  </si>
  <si>
    <t>LAS1L</t>
  </si>
  <si>
    <t>Ribosomal biogenesis protein LAS1L</t>
  </si>
  <si>
    <t>sp|Q9Y4W6|AFG32_HUMAN</t>
  </si>
  <si>
    <t>Q9Y4W6</t>
  </si>
  <si>
    <t>AFG32_HUMAN</t>
  </si>
  <si>
    <t>AFG3L2</t>
  </si>
  <si>
    <t>Mitochondrial inner membrane m-AAA protease component AFG3L2</t>
  </si>
  <si>
    <t>sp|Q9Y512|SAM50_HUMAN</t>
  </si>
  <si>
    <t>Q9Y512</t>
  </si>
  <si>
    <t>SAM50_HUMAN</t>
  </si>
  <si>
    <t>SAMM50</t>
  </si>
  <si>
    <t>Sorting and assembly machinery component 50 homolog</t>
  </si>
  <si>
    <t>sp|Q9Y520|PRC2C_HUMAN</t>
  </si>
  <si>
    <t>Q9Y520</t>
  </si>
  <si>
    <t>PRC2C_HUMAN</t>
  </si>
  <si>
    <t>PRRC2C</t>
  </si>
  <si>
    <t>Protein PRRC2C</t>
  </si>
  <si>
    <t>sp|Q9Y530|OARD1_HUMAN</t>
  </si>
  <si>
    <t>Q9Y530</t>
  </si>
  <si>
    <t>OARD1_HUMAN</t>
  </si>
  <si>
    <t>OARD1</t>
  </si>
  <si>
    <t>ADP-ribose glycohydrolase OARD1</t>
  </si>
  <si>
    <t>sp|Q9Y570|PPME1_HUMAN</t>
  </si>
  <si>
    <t>Q9Y570</t>
  </si>
  <si>
    <t>PPME1_HUMAN</t>
  </si>
  <si>
    <t>PPME1</t>
  </si>
  <si>
    <t>Protein phosphatase methylesterase 1</t>
  </si>
  <si>
    <t>sp|Q9Y5B0|CTDP1_HUMAN</t>
  </si>
  <si>
    <t>Q9Y5B0</t>
  </si>
  <si>
    <t>CTDP1_HUMAN</t>
  </si>
  <si>
    <t>CTDP1</t>
  </si>
  <si>
    <t>RNA polymerase II subunit A C-terminal domain phosphatase</t>
  </si>
  <si>
    <t>sp|Q9Y5B9|SP16H_HUMAN</t>
  </si>
  <si>
    <t>Q9Y5B9</t>
  </si>
  <si>
    <t>SP16H_HUMAN</t>
  </si>
  <si>
    <t>SUPT16H</t>
  </si>
  <si>
    <t>FACT complex subunit SPT16</t>
  </si>
  <si>
    <t>sp|Q9Y5K6|CD2AP_HUMAN</t>
  </si>
  <si>
    <t>Q9Y5K6</t>
  </si>
  <si>
    <t>CD2AP_HUMAN</t>
  </si>
  <si>
    <t>CD2AP</t>
  </si>
  <si>
    <t>CD2-associated protein</t>
  </si>
  <si>
    <t>sp|Q9Y5L0|TNPO3_HUMAN</t>
  </si>
  <si>
    <t>Q9Y5L0</t>
  </si>
  <si>
    <t>TNPO3_HUMAN</t>
  </si>
  <si>
    <t>TNPO3</t>
  </si>
  <si>
    <t>Transportin-3</t>
  </si>
  <si>
    <t>sp|Q9Y5M8|SRPRB_HUMAN</t>
  </si>
  <si>
    <t>Q9Y5M8</t>
  </si>
  <si>
    <t>SRPRB_HUMAN</t>
  </si>
  <si>
    <t>SRPRB</t>
  </si>
  <si>
    <t>Signal recognition particle receptor subunit beta</t>
  </si>
  <si>
    <t>sp|Q9Y5S9|RBM8A_HUMAN</t>
  </si>
  <si>
    <t>Q9Y5S9</t>
  </si>
  <si>
    <t>RBM8A_HUMAN</t>
  </si>
  <si>
    <t>RBM8A</t>
  </si>
  <si>
    <t>RNA-binding protein 8A</t>
  </si>
  <si>
    <t>sp|Q9Y5Y2|NUBP2_HUMAN</t>
  </si>
  <si>
    <t>Q9Y5Y2</t>
  </si>
  <si>
    <t>NUBP2_HUMAN</t>
  </si>
  <si>
    <t>NUBP2</t>
  </si>
  <si>
    <t>Cytosolic Fe-S cluster assembly factor NUBP2</t>
  </si>
  <si>
    <t>sp|Q9Y606|PUS1_HUMAN</t>
  </si>
  <si>
    <t>Q9Y606</t>
  </si>
  <si>
    <t>PUS1_HUMAN</t>
  </si>
  <si>
    <t>PUS1</t>
  </si>
  <si>
    <t>Pseudouridylate synthase 1 homolog</t>
  </si>
  <si>
    <t>sp|Q9Y623|MYH4_HUMAN</t>
  </si>
  <si>
    <t>Q9Y623</t>
  </si>
  <si>
    <t>MYH4_HUMAN</t>
  </si>
  <si>
    <t>MYH4</t>
  </si>
  <si>
    <t>Myosin-4</t>
  </si>
  <si>
    <t>sp|Q9Y678|COPG1_HUMAN</t>
  </si>
  <si>
    <t>Q9Y678</t>
  </si>
  <si>
    <t>COPG1_HUMAN</t>
  </si>
  <si>
    <t>COPG1</t>
  </si>
  <si>
    <t>Coatomer subunit gamma-1</t>
  </si>
  <si>
    <t>sp|Q9Y696|CLIC4_HUMAN</t>
  </si>
  <si>
    <t>Q9Y696</t>
  </si>
  <si>
    <t>CLIC4_HUMAN</t>
  </si>
  <si>
    <t>CLIC4</t>
  </si>
  <si>
    <t>Chloride intracellular channel protein 4</t>
  </si>
  <si>
    <t>sp|Q9Y6C9|MTCH2_HUMAN</t>
  </si>
  <si>
    <t>Q9Y6C9</t>
  </si>
  <si>
    <t>MTCH2_HUMAN</t>
  </si>
  <si>
    <t>MTCH2</t>
  </si>
  <si>
    <t>Mitochondrial carrier homolog 2</t>
  </si>
  <si>
    <t>sp|Q9Y6D6|BIG1_HUMAN</t>
  </si>
  <si>
    <t>Q9Y6D6</t>
  </si>
  <si>
    <t>BIG1_HUMAN</t>
  </si>
  <si>
    <t>ARFGEF1</t>
  </si>
  <si>
    <t>Brefeldin A-inhibited guanine nucleotide-exchange protein 1</t>
  </si>
  <si>
    <t>sp|Q9Y6E2|5MP1_HUMAN</t>
  </si>
  <si>
    <t>Q9Y6E2</t>
  </si>
  <si>
    <t>5MP1_HUMAN</t>
  </si>
  <si>
    <t>BZW2</t>
  </si>
  <si>
    <t>eIF5-mimic protein 1</t>
  </si>
  <si>
    <t>sp|Q9Y6G9|DC1L1_HUMAN</t>
  </si>
  <si>
    <t>Q9Y6G9</t>
  </si>
  <si>
    <t>DC1L1_HUMAN</t>
  </si>
  <si>
    <t>DYNC1LI1</t>
  </si>
  <si>
    <t>Cytoplasmic dynein 1 light intermediate chain 1</t>
  </si>
  <si>
    <t>sp|Q9Y6M1|IF2B2_HUMAN</t>
  </si>
  <si>
    <t>Q9Y6M1</t>
  </si>
  <si>
    <t>IF2B2_HUMAN</t>
  </si>
  <si>
    <t>IGF2BP2</t>
  </si>
  <si>
    <t>Insulin-like growth factor 2 mRNA-binding protein 2</t>
  </si>
  <si>
    <t>sp|Q9Y6W5|WASF2_HUMAN</t>
  </si>
  <si>
    <t>Q9Y6W5</t>
  </si>
  <si>
    <t>WASF2_HUMAN</t>
  </si>
  <si>
    <t>WASF2</t>
  </si>
  <si>
    <t>Actin-binding protein WASF2</t>
  </si>
  <si>
    <t>CAST</t>
  </si>
  <si>
    <t>Calpastatin</t>
  </si>
  <si>
    <t>NaN</t>
  </si>
  <si>
    <t>ID</t>
  </si>
  <si>
    <t>N/A</t>
  </si>
  <si>
    <t>#Valid Values</t>
  </si>
  <si>
    <t>MaxLFQ Intensity</t>
  </si>
  <si>
    <t>Log2 Intensity</t>
  </si>
  <si>
    <t>Imputed Log2 Intensity (&gt;=2 vv)</t>
  </si>
  <si>
    <t>3:Protein inferred from homology</t>
  </si>
  <si>
    <t>sp|O00161|SNP23_HUMAN</t>
  </si>
  <si>
    <t>O00161</t>
  </si>
  <si>
    <t>SNP23_HUMAN</t>
  </si>
  <si>
    <t>SNAP23</t>
  </si>
  <si>
    <t>Synaptosomal-associated protein 23</t>
  </si>
  <si>
    <t>sp|O00217|NDUS8_HUMAN</t>
  </si>
  <si>
    <t>O00217</t>
  </si>
  <si>
    <t>NDUS8_HUMAN</t>
  </si>
  <si>
    <t>NDUFS8</t>
  </si>
  <si>
    <t>NADH dehydrogenase [ubiquinone] iron-sulfur protein 8, mitochondrial</t>
  </si>
  <si>
    <t>sp|O00483|NDUA4_HUMAN</t>
  </si>
  <si>
    <t>O00483</t>
  </si>
  <si>
    <t>NDUA4_HUMAN</t>
  </si>
  <si>
    <t>NDUFA4</t>
  </si>
  <si>
    <t>Cytochrome c oxidase subunit NDUFA4</t>
  </si>
  <si>
    <t>sp|O00592|PODXL_HUMAN</t>
  </si>
  <si>
    <t>O00592</t>
  </si>
  <si>
    <t>PODXL_HUMAN</t>
  </si>
  <si>
    <t>PODXL</t>
  </si>
  <si>
    <t>Podocalyxin</t>
  </si>
  <si>
    <t>sp|O14880|MGST3_HUMAN</t>
  </si>
  <si>
    <t>O14880</t>
  </si>
  <si>
    <t>MGST3_HUMAN</t>
  </si>
  <si>
    <t>MGST3</t>
  </si>
  <si>
    <t>Glutathione S-transferase 3, mitochondrial</t>
  </si>
  <si>
    <t>sp|O15498|YKT6_HUMAN</t>
  </si>
  <si>
    <t>O15498</t>
  </si>
  <si>
    <t>YKT6_HUMAN</t>
  </si>
  <si>
    <t>YKT6</t>
  </si>
  <si>
    <t>Synaptobrevin homolog YKT6</t>
  </si>
  <si>
    <t>sp|O60443|GSDME_HUMAN</t>
  </si>
  <si>
    <t>O60443</t>
  </si>
  <si>
    <t>GSDME_HUMAN</t>
  </si>
  <si>
    <t>GSDME</t>
  </si>
  <si>
    <t>Gasdermin-E</t>
  </si>
  <si>
    <t>sp|O60814|H2B1K_HUMAN</t>
  </si>
  <si>
    <t>O60814</t>
  </si>
  <si>
    <t>H2B1K_HUMAN</t>
  </si>
  <si>
    <t>H2BC12</t>
  </si>
  <si>
    <t>Histone H2B type 1-K</t>
  </si>
  <si>
    <t>sp|O60911|CATL2_HUMAN</t>
  </si>
  <si>
    <t>O60911</t>
  </si>
  <si>
    <t>CATL2_HUMAN</t>
  </si>
  <si>
    <t>CTSV</t>
  </si>
  <si>
    <t>Cathepsin L2</t>
  </si>
  <si>
    <t>sp|O75251|NDUS7_HUMAN</t>
  </si>
  <si>
    <t>O75251</t>
  </si>
  <si>
    <t>NDUS7_HUMAN</t>
  </si>
  <si>
    <t>NDUFS7</t>
  </si>
  <si>
    <t>NADH dehydrogenase [ubiquinone] iron-sulfur protein 7, mitochondrial</t>
  </si>
  <si>
    <t>sp|O75616|ERAL1_HUMAN</t>
  </si>
  <si>
    <t>O75616</t>
  </si>
  <si>
    <t>ERAL1_HUMAN</t>
  </si>
  <si>
    <t>ERAL1</t>
  </si>
  <si>
    <t>GTPase Era, mitochondrial</t>
  </si>
  <si>
    <t>sp|O75962|TRIO_HUMAN</t>
  </si>
  <si>
    <t>O75962</t>
  </si>
  <si>
    <t>TRIO_HUMAN</t>
  </si>
  <si>
    <t>TRIO</t>
  </si>
  <si>
    <t>Triple functional domain protein</t>
  </si>
  <si>
    <t>sp|O76009|KT33A_HUMAN</t>
  </si>
  <si>
    <t>O76009</t>
  </si>
  <si>
    <t>KT33A_HUMAN</t>
  </si>
  <si>
    <t>KRT33A</t>
  </si>
  <si>
    <t>2:Experimental evidence at transcript level</t>
  </si>
  <si>
    <t>Keratin, type I cuticular Ha3-I</t>
  </si>
  <si>
    <t>sp|O94925|GLSK_HUMAN</t>
  </si>
  <si>
    <t>O94925</t>
  </si>
  <si>
    <t>GLSK_HUMAN</t>
  </si>
  <si>
    <t>GLS</t>
  </si>
  <si>
    <t>Glutaminase kidney isoform, mitochondrial</t>
  </si>
  <si>
    <t>sp|O95059|RPP14_HUMAN</t>
  </si>
  <si>
    <t>O95059</t>
  </si>
  <si>
    <t>RPP14_HUMAN</t>
  </si>
  <si>
    <t>RPP14</t>
  </si>
  <si>
    <t>Ribonuclease P protein subunit p14</t>
  </si>
  <si>
    <t>sp|O95168|NDUB4_HUMAN</t>
  </si>
  <si>
    <t>O95168</t>
  </si>
  <si>
    <t>NDUB4_HUMAN</t>
  </si>
  <si>
    <t>NDUFB4</t>
  </si>
  <si>
    <t>NADH dehydrogenase [ubiquinone] 1 beta subcomplex subunit 4</t>
  </si>
  <si>
    <t>sp|O95785|WIZ_HUMAN</t>
  </si>
  <si>
    <t>O95785</t>
  </si>
  <si>
    <t>WIZ_HUMAN</t>
  </si>
  <si>
    <t>WIZ</t>
  </si>
  <si>
    <t>Protein Wiz</t>
  </si>
  <si>
    <t>sp|P00387|NB5R3_HUMAN</t>
  </si>
  <si>
    <t>P00387</t>
  </si>
  <si>
    <t>NB5R3_HUMAN</t>
  </si>
  <si>
    <t>CYB5R3</t>
  </si>
  <si>
    <t>NADH-cytochrome b5 reductase 3</t>
  </si>
  <si>
    <t>sp|P00568|KAD1_HUMAN</t>
  </si>
  <si>
    <t>P00568</t>
  </si>
  <si>
    <t>KAD1_HUMAN</t>
  </si>
  <si>
    <t>AK1</t>
  </si>
  <si>
    <t>Adenylate kinase isoenzyme 1</t>
  </si>
  <si>
    <t>sp|P02663|CASA2_BOVIN</t>
  </si>
  <si>
    <t>P02663</t>
  </si>
  <si>
    <t>CASA2_BOVIN</t>
  </si>
  <si>
    <t>CSN1S2</t>
  </si>
  <si>
    <t>Alpha-S2-casein</t>
  </si>
  <si>
    <t>sp|P04062|GBA1_HUMAN</t>
  </si>
  <si>
    <t>P04062</t>
  </si>
  <si>
    <t>GBA1_HUMAN</t>
  </si>
  <si>
    <t>GBA1</t>
  </si>
  <si>
    <t>Lysosomal acid glucosylceramidase</t>
  </si>
  <si>
    <t>sp|P04179|SODM_HUMAN</t>
  </si>
  <si>
    <t>P04179</t>
  </si>
  <si>
    <t>SODM_HUMAN</t>
  </si>
  <si>
    <t>SOD2</t>
  </si>
  <si>
    <t>Superoxide dismutase [Mn], mitochondrial</t>
  </si>
  <si>
    <t>sp|P04439|HLAA_HUMAN</t>
  </si>
  <si>
    <t>P04439</t>
  </si>
  <si>
    <t>HLAA_HUMAN</t>
  </si>
  <si>
    <t>HLA-A</t>
  </si>
  <si>
    <t>HLA class I histocompatibility antigen, A alpha chain</t>
  </si>
  <si>
    <t>sp|P05091|ALDH2_HUMAN</t>
  </si>
  <si>
    <t>P05091</t>
  </si>
  <si>
    <t>ALDH2_HUMAN</t>
  </si>
  <si>
    <t>ALDH2</t>
  </si>
  <si>
    <t>Aldehyde dehydrogenase, mitochondrial</t>
  </si>
  <si>
    <t>sp|P05204|HMGN2_HUMAN</t>
  </si>
  <si>
    <t>P05204</t>
  </si>
  <si>
    <t>HMGN2_HUMAN</t>
  </si>
  <si>
    <t>HMGN2</t>
  </si>
  <si>
    <t>Non-histone chromosomal protein HMG-17</t>
  </si>
  <si>
    <t>sp|P05783|K1C18_HUMAN</t>
  </si>
  <si>
    <t>P05783</t>
  </si>
  <si>
    <t>K1C18_HUMAN</t>
  </si>
  <si>
    <t>KRT18</t>
  </si>
  <si>
    <t>Keratin, type I cytoskeletal 18</t>
  </si>
  <si>
    <t>sp|P05787|K2C8_HUMAN</t>
  </si>
  <si>
    <t>P05787</t>
  </si>
  <si>
    <t>K2C8_HUMAN</t>
  </si>
  <si>
    <t>KRT8</t>
  </si>
  <si>
    <t>Keratin, type II cytoskeletal 8</t>
  </si>
  <si>
    <t>sp|P06132|DCUP_HUMAN</t>
  </si>
  <si>
    <t>P06132</t>
  </si>
  <si>
    <t>DCUP_HUMAN</t>
  </si>
  <si>
    <t>UROD</t>
  </si>
  <si>
    <t>Uroporphyrinogen decarboxylase</t>
  </si>
  <si>
    <t>sp|P08134|RHOC_HUMAN</t>
  </si>
  <si>
    <t>P08134</t>
  </si>
  <si>
    <t>RHOC_HUMAN</t>
  </si>
  <si>
    <t>RHOC</t>
  </si>
  <si>
    <t>Rho-related GTP-binding protein RhoC</t>
  </si>
  <si>
    <t>sp|P09382|LEG1_HUMAN</t>
  </si>
  <si>
    <t>P09382</t>
  </si>
  <si>
    <t>LEG1_HUMAN</t>
  </si>
  <si>
    <t>LGALS1</t>
  </si>
  <si>
    <t>Galectin-1</t>
  </si>
  <si>
    <t>sp|P0C7P4|UCRIL_HUMAN</t>
  </si>
  <si>
    <t>P0C7P4</t>
  </si>
  <si>
    <t>UCRIL_HUMAN</t>
  </si>
  <si>
    <t>UQCRFS1P1</t>
  </si>
  <si>
    <t>Putative cytochrome b-c1 complex subunit Rieske-like protein 1</t>
  </si>
  <si>
    <t>sp|P10606|COX5B_HUMAN</t>
  </si>
  <si>
    <t>P10606</t>
  </si>
  <si>
    <t>COX5B_HUMAN</t>
  </si>
  <si>
    <t>COX5B</t>
  </si>
  <si>
    <t>Cytochrome c oxidase subunit 5B, mitochondrial</t>
  </si>
  <si>
    <t>sp|P11055|MYH3_HUMAN</t>
  </si>
  <si>
    <t>P11055</t>
  </si>
  <si>
    <t>MYH3_HUMAN</t>
  </si>
  <si>
    <t>MYH3</t>
  </si>
  <si>
    <t>Myosin-3</t>
  </si>
  <si>
    <t>sp|P11498|PYC_HUMAN</t>
  </si>
  <si>
    <t>P11498</t>
  </si>
  <si>
    <t>PYC_HUMAN</t>
  </si>
  <si>
    <t>PC</t>
  </si>
  <si>
    <t>Pyruvate carboxylase, mitochondrial</t>
  </si>
  <si>
    <t>sp|P17301|ITA2_HUMAN</t>
  </si>
  <si>
    <t>P17301</t>
  </si>
  <si>
    <t>ITA2_HUMAN</t>
  </si>
  <si>
    <t>ITGA2</t>
  </si>
  <si>
    <t>Integrin alpha-2</t>
  </si>
  <si>
    <t>sp|P17931|LEG3_HUMAN</t>
  </si>
  <si>
    <t>P17931</t>
  </si>
  <si>
    <t>LEG3_HUMAN</t>
  </si>
  <si>
    <t>LGALS3</t>
  </si>
  <si>
    <t>Galectin-3</t>
  </si>
  <si>
    <t>sp|P18084|ITB5_HUMAN</t>
  </si>
  <si>
    <t>P18084</t>
  </si>
  <si>
    <t>ITB5_HUMAN</t>
  </si>
  <si>
    <t>ITGB5</t>
  </si>
  <si>
    <t>Integrin beta-5</t>
  </si>
  <si>
    <t>sp|P20585|MSH3_HUMAN</t>
  </si>
  <si>
    <t>P20585</t>
  </si>
  <si>
    <t>MSH3_HUMAN</t>
  </si>
  <si>
    <t>MSH3</t>
  </si>
  <si>
    <t>DNA mismatch repair protein Msh3</t>
  </si>
  <si>
    <t>sp|P21266|GSTM3_HUMAN</t>
  </si>
  <si>
    <t>P21266</t>
  </si>
  <si>
    <t>GSTM3_HUMAN</t>
  </si>
  <si>
    <t>GSTM3</t>
  </si>
  <si>
    <t>Glutathione S-transferase Mu 3</t>
  </si>
  <si>
    <t>sp|P21912|SDHB_HUMAN</t>
  </si>
  <si>
    <t>P21912</t>
  </si>
  <si>
    <t>SDHB_HUMAN</t>
  </si>
  <si>
    <t>SDHB</t>
  </si>
  <si>
    <t>Succinate dehydrogenase [ubiquinone] iron-sulfur subunit, mitochondrial</t>
  </si>
  <si>
    <t>sp|P22528|SPR1B_HUMAN</t>
  </si>
  <si>
    <t>P22528</t>
  </si>
  <si>
    <t>SPR1B_HUMAN</t>
  </si>
  <si>
    <t>SPRR1B</t>
  </si>
  <si>
    <t>Cornifin-B</t>
  </si>
  <si>
    <t>sp|P26006|ITA3_HUMAN</t>
  </si>
  <si>
    <t>P26006</t>
  </si>
  <si>
    <t>ITA3_HUMAN</t>
  </si>
  <si>
    <t>ITGA3</t>
  </si>
  <si>
    <t>Integrin alpha-3</t>
  </si>
  <si>
    <t>sp|P28288|ABCD3_HUMAN</t>
  </si>
  <si>
    <t>P28288</t>
  </si>
  <si>
    <t>ABCD3_HUMAN</t>
  </si>
  <si>
    <t>ABCD3</t>
  </si>
  <si>
    <t>ATP-binding cassette sub-family D member 3</t>
  </si>
  <si>
    <t>sp|P28702|RXRB_HUMAN</t>
  </si>
  <si>
    <t>P28702</t>
  </si>
  <si>
    <t>RXRB_HUMAN</t>
  </si>
  <si>
    <t>RXRB</t>
  </si>
  <si>
    <t>Retinoic acid receptor RXR-beta</t>
  </si>
  <si>
    <t>sp|P29373|RABP2_HUMAN</t>
  </si>
  <si>
    <t>P29373</t>
  </si>
  <si>
    <t>RABP2_HUMAN</t>
  </si>
  <si>
    <t>CRABP2</t>
  </si>
  <si>
    <t>Cellular retinoic acid-binding protein 2</t>
  </si>
  <si>
    <t>sp|P30711|GSTT1_HUMAN</t>
  </si>
  <si>
    <t>P30711</t>
  </si>
  <si>
    <t>GSTT1_HUMAN</t>
  </si>
  <si>
    <t>GSTT1</t>
  </si>
  <si>
    <t>Glutathione S-transferase theta-1</t>
  </si>
  <si>
    <t>sp|P31947|1433S_HUMAN</t>
  </si>
  <si>
    <t>P31947</t>
  </si>
  <si>
    <t>1433S_HUMAN</t>
  </si>
  <si>
    <t>SFN</t>
  </si>
  <si>
    <t>14-3-3 protein sigma</t>
  </si>
  <si>
    <t>sp|P35754|GLRX1_HUMAN</t>
  </si>
  <si>
    <t>P35754</t>
  </si>
  <si>
    <t>GLRX1_HUMAN</t>
  </si>
  <si>
    <t>GLRX</t>
  </si>
  <si>
    <t>Glutaredoxin-1</t>
  </si>
  <si>
    <t>sp|P40121|CAPG_HUMAN</t>
  </si>
  <si>
    <t>P40121</t>
  </si>
  <si>
    <t>CAPG_HUMAN</t>
  </si>
  <si>
    <t>CAPG</t>
  </si>
  <si>
    <t>Macrophage-capping protein</t>
  </si>
  <si>
    <t>sp|P40261|NNMT_HUMAN</t>
  </si>
  <si>
    <t>P40261</t>
  </si>
  <si>
    <t>NNMT_HUMAN</t>
  </si>
  <si>
    <t>NNMT</t>
  </si>
  <si>
    <t>Nicotinamide N-methyltransferase</t>
  </si>
  <si>
    <t>sp|P40692|MLH1_HUMAN</t>
  </si>
  <si>
    <t>P40692</t>
  </si>
  <si>
    <t>MLH1_HUMAN</t>
  </si>
  <si>
    <t>MLH1</t>
  </si>
  <si>
    <t>DNA mismatch repair protein Mlh1</t>
  </si>
  <si>
    <t>sp|P42345|MTOR_HUMAN</t>
  </si>
  <si>
    <t>P42345</t>
  </si>
  <si>
    <t>MTOR_HUMAN</t>
  </si>
  <si>
    <t>MTOR</t>
  </si>
  <si>
    <t>Serine/threonine-protein kinase mTOR</t>
  </si>
  <si>
    <t>sp|P43355|MAGA1_HUMAN</t>
  </si>
  <si>
    <t>P43355</t>
  </si>
  <si>
    <t>MAGA1_HUMAN</t>
  </si>
  <si>
    <t>MAGEA1</t>
  </si>
  <si>
    <t>Melanoma-associated antigen 1</t>
  </si>
  <si>
    <t>sp|P48059|LIMS1_HUMAN</t>
  </si>
  <si>
    <t>P48059</t>
  </si>
  <si>
    <t>LIMS1_HUMAN</t>
  </si>
  <si>
    <t>LIMS1</t>
  </si>
  <si>
    <t>LIM and senescent cell antigen-like-containing domain protein 1</t>
  </si>
  <si>
    <t>sp|P49773|HINT1_HUMAN</t>
  </si>
  <si>
    <t>P49773</t>
  </si>
  <si>
    <t>HINT1_HUMAN</t>
  </si>
  <si>
    <t>HINT1</t>
  </si>
  <si>
    <t>Adenosine 5'-monophosphoramidase HINT1</t>
  </si>
  <si>
    <t>sp|P49862|KLK7_HUMAN</t>
  </si>
  <si>
    <t>P49862</t>
  </si>
  <si>
    <t>KLK7_HUMAN</t>
  </si>
  <si>
    <t>KLK7</t>
  </si>
  <si>
    <t>Kallikrein-7</t>
  </si>
  <si>
    <t>sp|P51159|RB27A_HUMAN</t>
  </si>
  <si>
    <t>P51159</t>
  </si>
  <si>
    <t>RB27A_HUMAN</t>
  </si>
  <si>
    <t>RAB27A</t>
  </si>
  <si>
    <t>Ras-related protein Rab-27A</t>
  </si>
  <si>
    <t>sp|P51571|SSRD_HUMAN</t>
  </si>
  <si>
    <t>P51571</t>
  </si>
  <si>
    <t>SSRD_HUMAN</t>
  </si>
  <si>
    <t>SSR4</t>
  </si>
  <si>
    <t>Translocon-associated protein subunit delta</t>
  </si>
  <si>
    <t>sp|P51608|MECP2_HUMAN</t>
  </si>
  <si>
    <t>P51608</t>
  </si>
  <si>
    <t>MECP2_HUMAN</t>
  </si>
  <si>
    <t>MECP2</t>
  </si>
  <si>
    <t>Methyl-CpG-binding protein 2</t>
  </si>
  <si>
    <t>sp|P52630|STAT2_HUMAN</t>
  </si>
  <si>
    <t>P52630</t>
  </si>
  <si>
    <t>STAT2_HUMAN</t>
  </si>
  <si>
    <t>STAT2</t>
  </si>
  <si>
    <t>Signal transducer and activator of transcription 2</t>
  </si>
  <si>
    <t>sp|P56377|AP1S2_HUMAN</t>
  </si>
  <si>
    <t>P56377</t>
  </si>
  <si>
    <t>AP1S2_HUMAN</t>
  </si>
  <si>
    <t>AP1S2</t>
  </si>
  <si>
    <t>AP-1 complex subunit sigma-2</t>
  </si>
  <si>
    <t>sp|P59665|DEF1_HUMAN</t>
  </si>
  <si>
    <t>P59665</t>
  </si>
  <si>
    <t>DEF1_HUMAN</t>
  </si>
  <si>
    <t>DEFA1</t>
  </si>
  <si>
    <t>Neutrophil defensin 1</t>
  </si>
  <si>
    <t>sp|P60059|SC61G_HUMAN</t>
  </si>
  <si>
    <t>P60059</t>
  </si>
  <si>
    <t>SC61G_HUMAN</t>
  </si>
  <si>
    <t>SEC61G</t>
  </si>
  <si>
    <t>Protein transport protein Sec61 subunit gamma</t>
  </si>
  <si>
    <t>sp|P61009|SPCS3_HUMAN</t>
  </si>
  <si>
    <t>P61009</t>
  </si>
  <si>
    <t>SPCS3_HUMAN</t>
  </si>
  <si>
    <t>SPCS3</t>
  </si>
  <si>
    <t>Signal peptidase complex subunit 3</t>
  </si>
  <si>
    <t>sp|Q96A72|MGN2_HUMAN</t>
  </si>
  <si>
    <t>sp|P61599|NAA20_HUMAN</t>
  </si>
  <si>
    <t>P61599</t>
  </si>
  <si>
    <t>NAA20_HUMAN</t>
  </si>
  <si>
    <t>NAA20</t>
  </si>
  <si>
    <t>N-alpha-acetyltransferase 20</t>
  </si>
  <si>
    <t>sp|P62273|RS29_HUMAN</t>
  </si>
  <si>
    <t>P62273</t>
  </si>
  <si>
    <t>RS29_HUMAN</t>
  </si>
  <si>
    <t>RPS29</t>
  </si>
  <si>
    <t>Small ribosomal subunit protein uS14</t>
  </si>
  <si>
    <t>sp|P62330|ARF6_HUMAN</t>
  </si>
  <si>
    <t>P62330</t>
  </si>
  <si>
    <t>ARF6_HUMAN</t>
  </si>
  <si>
    <t>ARF6</t>
  </si>
  <si>
    <t>ADP-ribosylation factor 6</t>
  </si>
  <si>
    <t>sp|P67812|SC11A_HUMAN</t>
  </si>
  <si>
    <t>P67812</t>
  </si>
  <si>
    <t>SC11A_HUMAN</t>
  </si>
  <si>
    <t>SEC11A</t>
  </si>
  <si>
    <t>Signal peptidase complex catalytic subunit SEC11A</t>
  </si>
  <si>
    <t>sp|P83111|LACTB_HUMAN</t>
  </si>
  <si>
    <t>P83111</t>
  </si>
  <si>
    <t>LACTB_HUMAN</t>
  </si>
  <si>
    <t>LACTB</t>
  </si>
  <si>
    <t>Serine beta-lactamase-like protein LACTB, mitochondrial</t>
  </si>
  <si>
    <t>sp|Q02539|H11_HUMAN</t>
  </si>
  <si>
    <t>Q02539</t>
  </si>
  <si>
    <t>H11_HUMAN</t>
  </si>
  <si>
    <t>H1-1</t>
  </si>
  <si>
    <t>Histone H1.1</t>
  </si>
  <si>
    <t>sp|Q04446|GLGB_HUMAN</t>
  </si>
  <si>
    <t>Q04446</t>
  </si>
  <si>
    <t>GLGB_HUMAN</t>
  </si>
  <si>
    <t>GBE1</t>
  </si>
  <si>
    <t>1,4-alpha-glucan-branching enzyme</t>
  </si>
  <si>
    <t>sp|Q07812|BAX_HUMAN</t>
  </si>
  <si>
    <t>Q07812</t>
  </si>
  <si>
    <t>BAX_HUMAN</t>
  </si>
  <si>
    <t>BAX</t>
  </si>
  <si>
    <t>Apoptosis regulator BAX</t>
  </si>
  <si>
    <t>sp|Q13232|NDK3_HUMAN</t>
  </si>
  <si>
    <t>Q13232</t>
  </si>
  <si>
    <t>NDK3_HUMAN</t>
  </si>
  <si>
    <t>NME3</t>
  </si>
  <si>
    <t>Nucleoside diphosphate kinase 3</t>
  </si>
  <si>
    <t>sp|Q13488|VPP3_HUMAN</t>
  </si>
  <si>
    <t>Q13488</t>
  </si>
  <si>
    <t>VPP3_HUMAN</t>
  </si>
  <si>
    <t>TCIRG1</t>
  </si>
  <si>
    <t>V-type proton ATPase 116 kDa subunit a 3</t>
  </si>
  <si>
    <t>sp|Q13630|FCL_HUMAN</t>
  </si>
  <si>
    <t>Q13630</t>
  </si>
  <si>
    <t>FCL_HUMAN</t>
  </si>
  <si>
    <t>GFUS</t>
  </si>
  <si>
    <t>GDP-L-fucose synthase</t>
  </si>
  <si>
    <t>sp|Q13895|BYST_HUMAN</t>
  </si>
  <si>
    <t>Q13895</t>
  </si>
  <si>
    <t>BYST_HUMAN</t>
  </si>
  <si>
    <t>BYSL</t>
  </si>
  <si>
    <t>Bystin</t>
  </si>
  <si>
    <t>sp|Q14165|MLEC_HUMAN</t>
  </si>
  <si>
    <t>Q14165</t>
  </si>
  <si>
    <t>MLEC_HUMAN</t>
  </si>
  <si>
    <t>MLEC</t>
  </si>
  <si>
    <t>Malectin</t>
  </si>
  <si>
    <t>sp|Q14192|FHL2_HUMAN</t>
  </si>
  <si>
    <t>Q14192</t>
  </si>
  <si>
    <t>FHL2_HUMAN</t>
  </si>
  <si>
    <t>FHL2</t>
  </si>
  <si>
    <t>Four and a half LIM domains protein 2</t>
  </si>
  <si>
    <t>sp|Q14764|MVP_HUMAN</t>
  </si>
  <si>
    <t>Q14764</t>
  </si>
  <si>
    <t>MVP_HUMAN</t>
  </si>
  <si>
    <t>MVP</t>
  </si>
  <si>
    <t>Major vault protein</t>
  </si>
  <si>
    <t>sp|Q14997|PSME4_HUMAN</t>
  </si>
  <si>
    <t>Q14997</t>
  </si>
  <si>
    <t>PSME4_HUMAN</t>
  </si>
  <si>
    <t>PSME4</t>
  </si>
  <si>
    <t>Proteasome activator complex subunit 4</t>
  </si>
  <si>
    <t>sp|Q15269|PWP2_HUMAN</t>
  </si>
  <si>
    <t>Q15269</t>
  </si>
  <si>
    <t>PWP2_HUMAN</t>
  </si>
  <si>
    <t>PWP2</t>
  </si>
  <si>
    <t>Periodic tryptophan protein 2 homolog</t>
  </si>
  <si>
    <t>sp|Q15418|KS6A1_HUMAN</t>
  </si>
  <si>
    <t>Q15418</t>
  </si>
  <si>
    <t>KS6A1_HUMAN</t>
  </si>
  <si>
    <t>RPS6KA1</t>
  </si>
  <si>
    <t>Ribosomal protein S6 kinase alpha-1</t>
  </si>
  <si>
    <t>sp|Q15814|TBCC_HUMAN</t>
  </si>
  <si>
    <t>Q15814</t>
  </si>
  <si>
    <t>TBCC_HUMAN</t>
  </si>
  <si>
    <t>TBCC</t>
  </si>
  <si>
    <t>Tubulin-specific chaperone C</t>
  </si>
  <si>
    <t>sp|Q16401|PSMD5_HUMAN</t>
  </si>
  <si>
    <t>Q16401</t>
  </si>
  <si>
    <t>PSMD5_HUMAN</t>
  </si>
  <si>
    <t>PSMD5</t>
  </si>
  <si>
    <t>26S proteasome non-ATPase regulatory subunit 5</t>
  </si>
  <si>
    <t>sp|Q16666|IF16_HUMAN</t>
  </si>
  <si>
    <t>Q16666</t>
  </si>
  <si>
    <t>IF16_HUMAN</t>
  </si>
  <si>
    <t>IFI16</t>
  </si>
  <si>
    <t>Gamma-interferon-inducible protein 16</t>
  </si>
  <si>
    <t>sp|Q16740|CLPP_HUMAN</t>
  </si>
  <si>
    <t>Q16740</t>
  </si>
  <si>
    <t>CLPP_HUMAN</t>
  </si>
  <si>
    <t>CLPP</t>
  </si>
  <si>
    <t>ATP-dependent Clp protease proteolytic subunit, mitochondrial</t>
  </si>
  <si>
    <t>sp|Q16795|NDUA9_HUMAN</t>
  </si>
  <si>
    <t>Q16795</t>
  </si>
  <si>
    <t>NDUA9_HUMAN</t>
  </si>
  <si>
    <t>NDUFA9</t>
  </si>
  <si>
    <t>NADH dehydrogenase [ubiquinone] 1 alpha subcomplex subunit 9, mitochondrial</t>
  </si>
  <si>
    <t>sp|Q562R1|ACTBL_HUMAN</t>
  </si>
  <si>
    <t>Q562R1</t>
  </si>
  <si>
    <t>ACTBL_HUMAN</t>
  </si>
  <si>
    <t>ACTBL2</t>
  </si>
  <si>
    <t>Beta-actin-like protein 2</t>
  </si>
  <si>
    <t>sp|Q56VL3|OCAD2_HUMAN</t>
  </si>
  <si>
    <t>Q56VL3</t>
  </si>
  <si>
    <t>OCAD2_HUMAN</t>
  </si>
  <si>
    <t>OCIAD2</t>
  </si>
  <si>
    <t>OCIA domain-containing protein 2</t>
  </si>
  <si>
    <t>sp|Q5JTH9|RRP12_HUMAN</t>
  </si>
  <si>
    <t>Q5JTH9</t>
  </si>
  <si>
    <t>RRP12_HUMAN</t>
  </si>
  <si>
    <t>RRP12</t>
  </si>
  <si>
    <t>RRP12-like protein</t>
  </si>
  <si>
    <t>sp|Q5JTZ9|SYAM_HUMAN</t>
  </si>
  <si>
    <t>Q5JTZ9</t>
  </si>
  <si>
    <t>SYAM_HUMAN</t>
  </si>
  <si>
    <t>AARS2</t>
  </si>
  <si>
    <t>Alanine--tRNA ligase, mitochondrial</t>
  </si>
  <si>
    <t>sp|Q5MIZ7|P4R3B_HUMAN</t>
  </si>
  <si>
    <t>Q5MIZ7</t>
  </si>
  <si>
    <t>P4R3B_HUMAN</t>
  </si>
  <si>
    <t>PPP4R3B</t>
  </si>
  <si>
    <t>Serine/threonine-protein phosphatase 4 regulatory subunit 3B</t>
  </si>
  <si>
    <t>sp|Q5T653|RM02_HUMAN</t>
  </si>
  <si>
    <t>Q5T653</t>
  </si>
  <si>
    <t>RM02_HUMAN</t>
  </si>
  <si>
    <t>MRPL2</t>
  </si>
  <si>
    <t>Large ribosomal subunit protein uL2m</t>
  </si>
  <si>
    <t>sp|Q5VZE5|NAA35_HUMAN</t>
  </si>
  <si>
    <t>Q5VZE5</t>
  </si>
  <si>
    <t>NAA35_HUMAN</t>
  </si>
  <si>
    <t>NAA35</t>
  </si>
  <si>
    <t>N-alpha-acetyltransferase 35, NatC auxiliary subunit</t>
  </si>
  <si>
    <t>sp|Q6P1L8|RM14_HUMAN</t>
  </si>
  <si>
    <t>Q6P1L8</t>
  </si>
  <si>
    <t>RM14_HUMAN</t>
  </si>
  <si>
    <t>MRPL14</t>
  </si>
  <si>
    <t>Large ribosomal subunit protein uL14m</t>
  </si>
  <si>
    <t>sp|Q6P587|FAHD1_HUMAN</t>
  </si>
  <si>
    <t>Q6P587</t>
  </si>
  <si>
    <t>FAHD1_HUMAN</t>
  </si>
  <si>
    <t>FAHD1</t>
  </si>
  <si>
    <t>Oxaloacetate tautomerase FAHD1, mitochondrial</t>
  </si>
  <si>
    <t>sp|Q6ZVX7|FBX50_HUMAN</t>
  </si>
  <si>
    <t>Q6ZVX7</t>
  </si>
  <si>
    <t>FBX50_HUMAN</t>
  </si>
  <si>
    <t>NCCRP1</t>
  </si>
  <si>
    <t>F-box only protein 50</t>
  </si>
  <si>
    <t>sp|Q7Z5L9|I2BP2_HUMAN</t>
  </si>
  <si>
    <t>Q7Z5L9</t>
  </si>
  <si>
    <t>I2BP2_HUMAN</t>
  </si>
  <si>
    <t>IRF2BP2</t>
  </si>
  <si>
    <t>Interferon regulatory factor 2-binding protein 2</t>
  </si>
  <si>
    <t>sp|Q86TX2|ACOT1_HUMAN</t>
  </si>
  <si>
    <t>Q86TX2</t>
  </si>
  <si>
    <t>ACOT1_HUMAN</t>
  </si>
  <si>
    <t>ACOT1</t>
  </si>
  <si>
    <t>Acyl-coenzyme A thioesterase 1</t>
  </si>
  <si>
    <t>sp|Q8IUE6|H2A2B_HUMAN</t>
  </si>
  <si>
    <t>Q8IUE6</t>
  </si>
  <si>
    <t>H2A2B_HUMAN</t>
  </si>
  <si>
    <t>H2AC21</t>
  </si>
  <si>
    <t>Histone H2A type 2-B</t>
  </si>
  <si>
    <t>sp|Q8IVL5|P3H2_HUMAN</t>
  </si>
  <si>
    <t>Q8IVL5</t>
  </si>
  <si>
    <t>P3H2_HUMAN</t>
  </si>
  <si>
    <t>P3H2</t>
  </si>
  <si>
    <t>Prolyl 3-hydroxylase 2</t>
  </si>
  <si>
    <t>sp|Q8IY81|SPB1_HUMAN</t>
  </si>
  <si>
    <t>Q8IY81</t>
  </si>
  <si>
    <t>SPB1_HUMAN</t>
  </si>
  <si>
    <t>FTSJ3</t>
  </si>
  <si>
    <t>pre-rRNA 2'-O-ribose RNA methyltransferase FTSJ3</t>
  </si>
  <si>
    <t>sp|Q8N5K1|CISD2_HUMAN</t>
  </si>
  <si>
    <t>Q8N5K1</t>
  </si>
  <si>
    <t>CISD2_HUMAN</t>
  </si>
  <si>
    <t>CISD2</t>
  </si>
  <si>
    <t>CDGSH iron-sulfur domain-containing protein 2</t>
  </si>
  <si>
    <t>sp|Q8N5L8|RP25L_HUMAN</t>
  </si>
  <si>
    <t>Q8N5L8</t>
  </si>
  <si>
    <t>RP25L_HUMAN</t>
  </si>
  <si>
    <t>RPP25L</t>
  </si>
  <si>
    <t>Ribonuclease P protein subunit p25-like protein</t>
  </si>
  <si>
    <t>sp|Q8N5N7|RM50_HUMAN</t>
  </si>
  <si>
    <t>Q8N5N7</t>
  </si>
  <si>
    <t>RM50_HUMAN</t>
  </si>
  <si>
    <t>MRPL50</t>
  </si>
  <si>
    <t>Large ribosomal subunit protein mL50</t>
  </si>
  <si>
    <t>sp|Q8N983|RM43_HUMAN</t>
  </si>
  <si>
    <t>Q8N983</t>
  </si>
  <si>
    <t>RM43_HUMAN</t>
  </si>
  <si>
    <t>MRPL43</t>
  </si>
  <si>
    <t>Large ribosomal subunit protein mL43</t>
  </si>
  <si>
    <t>sp|Q8NBQ5|DHB11_HUMAN</t>
  </si>
  <si>
    <t>Q8NBQ5</t>
  </si>
  <si>
    <t>DHB11_HUMAN</t>
  </si>
  <si>
    <t>HSD17B11</t>
  </si>
  <si>
    <t>Estradiol 17-beta-dehydrogenase 11</t>
  </si>
  <si>
    <t>sp|Q8NFH5|NUP35_HUMAN</t>
  </si>
  <si>
    <t>Q8NFH5</t>
  </si>
  <si>
    <t>NUP35_HUMAN</t>
  </si>
  <si>
    <t>NUP35</t>
  </si>
  <si>
    <t>Nucleoporin NUP35</t>
  </si>
  <si>
    <t>sp|Q8TCT9|SPP_HUMAN</t>
  </si>
  <si>
    <t>Q8TCT9</t>
  </si>
  <si>
    <t>SPP_HUMAN</t>
  </si>
  <si>
    <t>HM13</t>
  </si>
  <si>
    <t>Signal peptide peptidase</t>
  </si>
  <si>
    <t>sp|Q8TDN6|BRX1_HUMAN</t>
  </si>
  <si>
    <t>Q8TDN6</t>
  </si>
  <si>
    <t>BRX1_HUMAN</t>
  </si>
  <si>
    <t>BRIX1</t>
  </si>
  <si>
    <t>Ribosome biogenesis protein BRX1 homolog</t>
  </si>
  <si>
    <t>sp|Q8TED1|GPX8_HUMAN</t>
  </si>
  <si>
    <t>Q8TED1</t>
  </si>
  <si>
    <t>GPX8_HUMAN</t>
  </si>
  <si>
    <t>GPX8</t>
  </si>
  <si>
    <t>Probable glutathione peroxidase 8</t>
  </si>
  <si>
    <t>sp|Q8WUA4|TF3C2_HUMAN</t>
  </si>
  <si>
    <t>Q8WUA4</t>
  </si>
  <si>
    <t>TF3C2_HUMAN</t>
  </si>
  <si>
    <t>GTF3C2</t>
  </si>
  <si>
    <t>General transcription factor 3C polypeptide 2</t>
  </si>
  <si>
    <t>sp|Q8WUF5|IASPP_HUMAN</t>
  </si>
  <si>
    <t>Q8WUF5</t>
  </si>
  <si>
    <t>IASPP_HUMAN</t>
  </si>
  <si>
    <t>PPP1R13L</t>
  </si>
  <si>
    <t>RelA-associated inhibitor</t>
  </si>
  <si>
    <t>sp|Q92466|DDB2_HUMAN</t>
  </si>
  <si>
    <t>Q92466</t>
  </si>
  <si>
    <t>DDB2_HUMAN</t>
  </si>
  <si>
    <t>DDB2</t>
  </si>
  <si>
    <t>DNA damage-binding protein 2</t>
  </si>
  <si>
    <t>sp|Q92506|DHB8_HUMAN</t>
  </si>
  <si>
    <t>Q92506</t>
  </si>
  <si>
    <t>DHB8_HUMAN</t>
  </si>
  <si>
    <t>HSD17B8</t>
  </si>
  <si>
    <t>(3R)-3-hydroxyacyl-CoA dehydrogenase</t>
  </si>
  <si>
    <t>sp|Q96DR8|MUCL1_HUMAN</t>
  </si>
  <si>
    <t>Q96DR8</t>
  </si>
  <si>
    <t>MUCL1_HUMAN</t>
  </si>
  <si>
    <t>MUCL1</t>
  </si>
  <si>
    <t>Mucin-like protein 1</t>
  </si>
  <si>
    <t>sp|Q96EK6|GNA1_HUMAN</t>
  </si>
  <si>
    <t>Q96EK6</t>
  </si>
  <si>
    <t>GNA1_HUMAN</t>
  </si>
  <si>
    <t>GNPNAT1</t>
  </si>
  <si>
    <t>Glucosamine 6-phosphate N-acetyltransferase</t>
  </si>
  <si>
    <t>sp|Q96FQ6|S10AG_HUMAN</t>
  </si>
  <si>
    <t>Q96FQ6</t>
  </si>
  <si>
    <t>S10AG_HUMAN</t>
  </si>
  <si>
    <t>S100A16</t>
  </si>
  <si>
    <t>Protein S100-A16</t>
  </si>
  <si>
    <t>sp|Q96GN5|CDA7L_HUMAN</t>
  </si>
  <si>
    <t>Q96GN5</t>
  </si>
  <si>
    <t>CDA7L_HUMAN</t>
  </si>
  <si>
    <t>CDCA7L</t>
  </si>
  <si>
    <t>Cell division cycle-associated 7-like protein</t>
  </si>
  <si>
    <t>sp|Q96GQ7|DDX27_HUMAN</t>
  </si>
  <si>
    <t>Q96GQ7</t>
  </si>
  <si>
    <t>DDX27_HUMAN</t>
  </si>
  <si>
    <t>DDX27</t>
  </si>
  <si>
    <t>Probable ATP-dependent RNA helicase DDX27</t>
  </si>
  <si>
    <t>sp|Q96IU4|ABHEB_HUMAN</t>
  </si>
  <si>
    <t>Q96IU4</t>
  </si>
  <si>
    <t>ABHEB_HUMAN</t>
  </si>
  <si>
    <t>ABHD14B</t>
  </si>
  <si>
    <t>Putative protein-lysine deacylase ABHD14B</t>
  </si>
  <si>
    <t>sp|Q96JY6|PDLI2_HUMAN</t>
  </si>
  <si>
    <t>Q96JY6</t>
  </si>
  <si>
    <t>PDLI2_HUMAN</t>
  </si>
  <si>
    <t>PDLIM2</t>
  </si>
  <si>
    <t>PDZ and LIM domain protein 2</t>
  </si>
  <si>
    <t>sp|Q96ME1|FXL18_HUMAN</t>
  </si>
  <si>
    <t>Q96ME1</t>
  </si>
  <si>
    <t>FXL18_HUMAN</t>
  </si>
  <si>
    <t>FBXL18</t>
  </si>
  <si>
    <t>F-box/LRR-repeat protein 18</t>
  </si>
  <si>
    <t>sp|Q96QE3|ATAD5_HUMAN</t>
  </si>
  <si>
    <t>Q96QE3</t>
  </si>
  <si>
    <t>ATAD5_HUMAN</t>
  </si>
  <si>
    <t>ATAD5</t>
  </si>
  <si>
    <t>ATPase family AAA domain-containing protein 5</t>
  </si>
  <si>
    <t>sp|Q96RT1|ERBIN_HUMAN</t>
  </si>
  <si>
    <t>Q96RT1</t>
  </si>
  <si>
    <t>ERBIN_HUMAN</t>
  </si>
  <si>
    <t>ERBIN</t>
  </si>
  <si>
    <t>Erbin</t>
  </si>
  <si>
    <t>sp|Q9BPW8|NIPS1_HUMAN</t>
  </si>
  <si>
    <t>Q9BPW8</t>
  </si>
  <si>
    <t>NIPS1_HUMAN</t>
  </si>
  <si>
    <t>NIPSNAP1</t>
  </si>
  <si>
    <t>Protein NipSnap homolog 1</t>
  </si>
  <si>
    <t>sp|Q9BQE5|APOL2_HUMAN</t>
  </si>
  <si>
    <t>Q9BQE5</t>
  </si>
  <si>
    <t>APOL2_HUMAN</t>
  </si>
  <si>
    <t>APOL2</t>
  </si>
  <si>
    <t>Apolipoprotein L2</t>
  </si>
  <si>
    <t>sp|Q9BRQ8|FSP1_HUMAN</t>
  </si>
  <si>
    <t>Q9BRQ8</t>
  </si>
  <si>
    <t>FSP1_HUMAN</t>
  </si>
  <si>
    <t>AIFM2</t>
  </si>
  <si>
    <t>Ferroptosis suppressor protein 1</t>
  </si>
  <si>
    <t>sp|Q9BTZ2|DHRS4_HUMAN</t>
  </si>
  <si>
    <t>Q9BTZ2</t>
  </si>
  <si>
    <t>DHRS4_HUMAN</t>
  </si>
  <si>
    <t>DHRS4</t>
  </si>
  <si>
    <t>Dehydrogenase/reductase SDR family member 4</t>
  </si>
  <si>
    <t>sp|Q9BUN8|DERL1_HUMAN</t>
  </si>
  <si>
    <t>Q9BUN8</t>
  </si>
  <si>
    <t>DERL1_HUMAN</t>
  </si>
  <si>
    <t>DERL1</t>
  </si>
  <si>
    <t>Derlin-1</t>
  </si>
  <si>
    <t>sp|Q9BWM7|SFXN3_HUMAN</t>
  </si>
  <si>
    <t>Q9BWM7</t>
  </si>
  <si>
    <t>SFXN3_HUMAN</t>
  </si>
  <si>
    <t>SFXN3</t>
  </si>
  <si>
    <t>Sideroflexin-3</t>
  </si>
  <si>
    <t>sp|Q9BXB5|OSB10_HUMAN</t>
  </si>
  <si>
    <t>Q9BXB5</t>
  </si>
  <si>
    <t>OSB10_HUMAN</t>
  </si>
  <si>
    <t>OSBPL10</t>
  </si>
  <si>
    <t>Oxysterol-binding protein-related protein 10</t>
  </si>
  <si>
    <t>sp|Q9BXS6|NUSAP_HUMAN</t>
  </si>
  <si>
    <t>Q9BXS6</t>
  </si>
  <si>
    <t>NUSAP_HUMAN</t>
  </si>
  <si>
    <t>NUSAP1</t>
  </si>
  <si>
    <t>Nucleolar and spindle-associated protein 1</t>
  </si>
  <si>
    <t>sp|Q9BYD1|RM13_HUMAN</t>
  </si>
  <si>
    <t>Q9BYD1</t>
  </si>
  <si>
    <t>RM13_HUMAN</t>
  </si>
  <si>
    <t>MRPL13</t>
  </si>
  <si>
    <t>Large ribosomal subunit protein uL13m</t>
  </si>
  <si>
    <t>sp|Q9BYD3|RM04_HUMAN</t>
  </si>
  <si>
    <t>Q9BYD3</t>
  </si>
  <si>
    <t>RM04_HUMAN</t>
  </si>
  <si>
    <t>MRPL4</t>
  </si>
  <si>
    <t>Large ribosomal subunit protein uL4m</t>
  </si>
  <si>
    <t>sp|Q9BYX7|ACTBM_HUMAN</t>
  </si>
  <si>
    <t>Q9BYX7</t>
  </si>
  <si>
    <t>ACTBM_HUMAN</t>
  </si>
  <si>
    <t>POTEKP</t>
  </si>
  <si>
    <t>Putative beta-actin-like protein 3</t>
  </si>
  <si>
    <t>sp|Q9BZE1|RM37_HUMAN</t>
  </si>
  <si>
    <t>Q9BZE1</t>
  </si>
  <si>
    <t>RM37_HUMAN</t>
  </si>
  <si>
    <t>MRPL37</t>
  </si>
  <si>
    <t>Large ribosomal subunit protein mL37</t>
  </si>
  <si>
    <t>sp|Q9BZE4|GTPB4_HUMAN</t>
  </si>
  <si>
    <t>Q9BZE4</t>
  </si>
  <si>
    <t>GTPB4_HUMAN</t>
  </si>
  <si>
    <t>GTPBP4</t>
  </si>
  <si>
    <t>GTP-binding protein 4</t>
  </si>
  <si>
    <t>sp|Q9BZG8|DPH1_HUMAN</t>
  </si>
  <si>
    <t>Q9BZG8</t>
  </si>
  <si>
    <t>DPH1_HUMAN</t>
  </si>
  <si>
    <t>DPH1</t>
  </si>
  <si>
    <t>2-(3-amino-3-carboxypropyl)histidine synthase subunit 1</t>
  </si>
  <si>
    <t>sp|Q9GZQ3|COMD5_HUMAN</t>
  </si>
  <si>
    <t>Q9GZQ3</t>
  </si>
  <si>
    <t>COMD5_HUMAN</t>
  </si>
  <si>
    <t>COMMD5</t>
  </si>
  <si>
    <t>COMM domain-containing protein 5</t>
  </si>
  <si>
    <t>sp|Q9H0A0|NAT10_HUMAN</t>
  </si>
  <si>
    <t>Q9H0A0</t>
  </si>
  <si>
    <t>NAT10_HUMAN</t>
  </si>
  <si>
    <t>NAT10</t>
  </si>
  <si>
    <t>RNA cytidine acetyltransferase</t>
  </si>
  <si>
    <t>sp|Q9H1K4|GHC2_HUMAN</t>
  </si>
  <si>
    <t>Q9H1K4</t>
  </si>
  <si>
    <t>GHC2_HUMAN</t>
  </si>
  <si>
    <t>SLC25A18</t>
  </si>
  <si>
    <t>Mitochondrial glutamate carrier 2</t>
  </si>
  <si>
    <t>sp|Q9H6F5|CCD86_HUMAN</t>
  </si>
  <si>
    <t>Q9H6F5</t>
  </si>
  <si>
    <t>CCD86_HUMAN</t>
  </si>
  <si>
    <t>CCDC86</t>
  </si>
  <si>
    <t>Coiled-coil domain-containing protein 86</t>
  </si>
  <si>
    <t>sp|Q9H9J2|RM44_HUMAN</t>
  </si>
  <si>
    <t>Q9H9J2</t>
  </si>
  <si>
    <t>RM44_HUMAN</t>
  </si>
  <si>
    <t>MRPL44</t>
  </si>
  <si>
    <t>Large ribosomal subunit protein mL44</t>
  </si>
  <si>
    <t>sp|Q9HCY8|S10AE_HUMAN</t>
  </si>
  <si>
    <t>Q9HCY8</t>
  </si>
  <si>
    <t>S10AE_HUMAN</t>
  </si>
  <si>
    <t>S100A14</t>
  </si>
  <si>
    <t>Protein S100-A14</t>
  </si>
  <si>
    <t>sp|Q9NP72|RAB18_HUMAN</t>
  </si>
  <si>
    <t>Q9NP72</t>
  </si>
  <si>
    <t>RAB18_HUMAN</t>
  </si>
  <si>
    <t>RAB18</t>
  </si>
  <si>
    <t>Ras-related protein Rab-18</t>
  </si>
  <si>
    <t>sp|Q9NP92|RT30_HUMAN</t>
  </si>
  <si>
    <t>Q9NP92</t>
  </si>
  <si>
    <t>RT30_HUMAN</t>
  </si>
  <si>
    <t>MRPS30</t>
  </si>
  <si>
    <t>Large ribosomal subunit protein mL65</t>
  </si>
  <si>
    <t>sp|Q9NRW3|ABC3C_HUMAN</t>
  </si>
  <si>
    <t>Q9NRW3</t>
  </si>
  <si>
    <t>ABC3C_HUMAN</t>
  </si>
  <si>
    <t>APOBEC3C</t>
  </si>
  <si>
    <t>DNA dC-&gt;dU-editing enzyme APOBEC-3C</t>
  </si>
  <si>
    <t>sp|Q9NRX1|PNO1_HUMAN</t>
  </si>
  <si>
    <t>Q9NRX1</t>
  </si>
  <si>
    <t>PNO1_HUMAN</t>
  </si>
  <si>
    <t>PNO1</t>
  </si>
  <si>
    <t>RNA-binding protein PNO1</t>
  </si>
  <si>
    <t>sp|Q9NRX2|RM17_HUMAN</t>
  </si>
  <si>
    <t>Q9NRX2</t>
  </si>
  <si>
    <t>RM17_HUMAN</t>
  </si>
  <si>
    <t>MRPL17</t>
  </si>
  <si>
    <t>Large ribosomal subunit protein bL17m</t>
  </si>
  <si>
    <t>sp|Q9NSB2|KRT84_HUMAN</t>
  </si>
  <si>
    <t>Q9NSB2</t>
  </si>
  <si>
    <t>KRT84_HUMAN</t>
  </si>
  <si>
    <t>KRT84</t>
  </si>
  <si>
    <t>Keratin, type II cuticular Hb4</t>
  </si>
  <si>
    <t>sp|Q9NX40|OCAD1_HUMAN</t>
  </si>
  <si>
    <t>Q9NX40</t>
  </si>
  <si>
    <t>OCAD1_HUMAN</t>
  </si>
  <si>
    <t>OCIAD1</t>
  </si>
  <si>
    <t>OCIA domain-containing protein 1</t>
  </si>
  <si>
    <t>sp|Q9NYL2|M3K20_HUMAN</t>
  </si>
  <si>
    <t>Q9NYL2</t>
  </si>
  <si>
    <t>M3K20_HUMAN</t>
  </si>
  <si>
    <t>MAP3K20</t>
  </si>
  <si>
    <t>Mitogen-activated protein kinase kinase kinase 20</t>
  </si>
  <si>
    <t>sp|Q9NZ32|ARP10_HUMAN</t>
  </si>
  <si>
    <t>Q9NZ32</t>
  </si>
  <si>
    <t>ARP10_HUMAN</t>
  </si>
  <si>
    <t>ACTR10</t>
  </si>
  <si>
    <t>Actin-related protein 10</t>
  </si>
  <si>
    <t>sp|Q9NZJ7|MTCH1_HUMAN</t>
  </si>
  <si>
    <t>Q9NZJ7</t>
  </si>
  <si>
    <t>MTCH1_HUMAN</t>
  </si>
  <si>
    <t>MTCH1</t>
  </si>
  <si>
    <t>Mitochondrial carrier homolog 1</t>
  </si>
  <si>
    <t>sp|Q9NZM1|MYOF_HUMAN</t>
  </si>
  <si>
    <t>Q9NZM1</t>
  </si>
  <si>
    <t>MYOF_HUMAN</t>
  </si>
  <si>
    <t>MYOF</t>
  </si>
  <si>
    <t>Myoferlin</t>
  </si>
  <si>
    <t>sp|Q9P015|RM15_HUMAN</t>
  </si>
  <si>
    <t>Q9P015</t>
  </si>
  <si>
    <t>RM15_HUMAN</t>
  </si>
  <si>
    <t>MRPL15</t>
  </si>
  <si>
    <t>Large ribosomal subunit protein uL15m</t>
  </si>
  <si>
    <t>sp|Q9P035|HACD3_HUMAN</t>
  </si>
  <si>
    <t>Q9P035</t>
  </si>
  <si>
    <t>HACD3_HUMAN</t>
  </si>
  <si>
    <t>HACD3</t>
  </si>
  <si>
    <t>Very-long-chain (3R)-3-hydroxyacyl-CoA dehydratase 3</t>
  </si>
  <si>
    <t>sp|Q9P270|SLAI2_HUMAN</t>
  </si>
  <si>
    <t>Q9P270</t>
  </si>
  <si>
    <t>SLAI2_HUMAN</t>
  </si>
  <si>
    <t>SLAIN2</t>
  </si>
  <si>
    <t>SLAIN motif-containing protein 2</t>
  </si>
  <si>
    <t>sp|Q9P2N5|RBM27_HUMAN</t>
  </si>
  <si>
    <t>Q9P2N5</t>
  </si>
  <si>
    <t>RBM27_HUMAN</t>
  </si>
  <si>
    <t>RBM27</t>
  </si>
  <si>
    <t>RNA-binding protein 27</t>
  </si>
  <si>
    <t>sp|Q9UBB5|MBD2_HUMAN</t>
  </si>
  <si>
    <t>Q9UBB5</t>
  </si>
  <si>
    <t>MBD2_HUMAN</t>
  </si>
  <si>
    <t>MBD2</t>
  </si>
  <si>
    <t>Methyl-CpG-binding domain protein 2</t>
  </si>
  <si>
    <t>sp|Q9UBM7|DHCR7_HUMAN</t>
  </si>
  <si>
    <t>Q9UBM7</t>
  </si>
  <si>
    <t>DHCR7_HUMAN</t>
  </si>
  <si>
    <t>DHCR7</t>
  </si>
  <si>
    <t>7-dehydrocholesterol reductase</t>
  </si>
  <si>
    <t>sp|Q9UHQ9|NB5R1_HUMAN</t>
  </si>
  <si>
    <t>Q9UHQ9</t>
  </si>
  <si>
    <t>NB5R1_HUMAN</t>
  </si>
  <si>
    <t>CYB5R1</t>
  </si>
  <si>
    <t>NADH-cytochrome b5 reductase 1</t>
  </si>
  <si>
    <t>sp|Q9UJY1|HSPB8_HUMAN</t>
  </si>
  <si>
    <t>Q9UJY1</t>
  </si>
  <si>
    <t>HSPB8_HUMAN</t>
  </si>
  <si>
    <t>HSPB8</t>
  </si>
  <si>
    <t>Heat shock protein beta-8</t>
  </si>
  <si>
    <t>sp|Q9ULA0|DNPEP_HUMAN</t>
  </si>
  <si>
    <t>Q9ULA0</t>
  </si>
  <si>
    <t>DNPEP_HUMAN</t>
  </si>
  <si>
    <t>DNPEP</t>
  </si>
  <si>
    <t>Aspartyl aminopeptidase</t>
  </si>
  <si>
    <t>sp|Q9Y2D4|EXC6B_HUMAN</t>
  </si>
  <si>
    <t>Q9Y2D4</t>
  </si>
  <si>
    <t>EXC6B_HUMAN</t>
  </si>
  <si>
    <t>EXOC6B</t>
  </si>
  <si>
    <t>Exocyst complex component 6B</t>
  </si>
  <si>
    <t>sp|Q9Y2Q3|GSTK1_HUMAN</t>
  </si>
  <si>
    <t>Q9Y2Q3</t>
  </si>
  <si>
    <t>GSTK1_HUMAN</t>
  </si>
  <si>
    <t>GSTK1</t>
  </si>
  <si>
    <t>Glutathione S-transferase kappa 1</t>
  </si>
  <si>
    <t>sp|Q9Y2R9|RT07_HUMAN</t>
  </si>
  <si>
    <t>Q9Y2R9</t>
  </si>
  <si>
    <t>RT07_HUMAN</t>
  </si>
  <si>
    <t>MRPS7</t>
  </si>
  <si>
    <t>Small ribosomal subunit protein uS7m</t>
  </si>
  <si>
    <t>sp|Q9Y2V2|CHSP1_HUMAN</t>
  </si>
  <si>
    <t>Q9Y2V2</t>
  </si>
  <si>
    <t>CHSP1_HUMAN</t>
  </si>
  <si>
    <t>CARHSP1</t>
  </si>
  <si>
    <t>Calcium-regulated heat-stable protein 1</t>
  </si>
  <si>
    <t>sp|Q9Y2W2|WBP11_HUMAN</t>
  </si>
  <si>
    <t>Q9Y2W2</t>
  </si>
  <si>
    <t>WBP11_HUMAN</t>
  </si>
  <si>
    <t>WBP11</t>
  </si>
  <si>
    <t>WW domain-binding protein 11</t>
  </si>
  <si>
    <t>sp|Q9Y3D3|RT16_HUMAN</t>
  </si>
  <si>
    <t>Q9Y3D3</t>
  </si>
  <si>
    <t>RT16_HUMAN</t>
  </si>
  <si>
    <t>MRPS16</t>
  </si>
  <si>
    <t>Small ribosomal subunit protein bS16m</t>
  </si>
  <si>
    <t>sp|Q9Y3D6|FIS1_HUMAN</t>
  </si>
  <si>
    <t>Q9Y3D6</t>
  </si>
  <si>
    <t>FIS1_HUMAN</t>
  </si>
  <si>
    <t>FIS1</t>
  </si>
  <si>
    <t>Mitochondrial fission 1 protein</t>
  </si>
  <si>
    <t>sp|Q9Y4B6|DCAF1_HUMAN</t>
  </si>
  <si>
    <t>Q9Y4B6</t>
  </si>
  <si>
    <t>DCAF1_HUMAN</t>
  </si>
  <si>
    <t>DCAF1</t>
  </si>
  <si>
    <t>DDB1- and CUL4-associated factor 1</t>
  </si>
  <si>
    <t>sp|Q9Y5Q8|TF3C5_HUMAN</t>
  </si>
  <si>
    <t>Q9Y5Q8</t>
  </si>
  <si>
    <t>TF3C5_HUMAN</t>
  </si>
  <si>
    <t>GTF3C5</t>
  </si>
  <si>
    <t>General transcription factor 3C polypeptide 5</t>
  </si>
  <si>
    <t>sp|Q9Y5X1|SNX9_HUMAN</t>
  </si>
  <si>
    <t>Q9Y5X1</t>
  </si>
  <si>
    <t>SNX9_HUMAN</t>
  </si>
  <si>
    <t>SNX9</t>
  </si>
  <si>
    <t>Sorting nexin-9</t>
  </si>
  <si>
    <t>RRP1</t>
  </si>
  <si>
    <t>sp|B5ME19|EIFCL_HUMAN</t>
  </si>
  <si>
    <t>B5ME19</t>
  </si>
  <si>
    <t>EIFCL_HUMAN</t>
  </si>
  <si>
    <t>EIF3CL</t>
  </si>
  <si>
    <t>Eukaryotic translation initiation factor 3 subunit C-like protein</t>
  </si>
  <si>
    <t>sp|O95182|NDUA7_HUMAN</t>
  </si>
  <si>
    <t>O95182</t>
  </si>
  <si>
    <t>NDUA7_HUMAN</t>
  </si>
  <si>
    <t>NDUFA7</t>
  </si>
  <si>
    <t>NADH dehydrogenase [ubiquinone] 1 alpha subcomplex subunit 7</t>
  </si>
  <si>
    <t>sp|O95470|SGPL1_HUMAN</t>
  </si>
  <si>
    <t>O95470</t>
  </si>
  <si>
    <t>SGPL1_HUMAN</t>
  </si>
  <si>
    <t>SGPL1</t>
  </si>
  <si>
    <t>Sphingosine-1-phosphate lyase 1</t>
  </si>
  <si>
    <t>sp|P01011|AACT_HUMAN</t>
  </si>
  <si>
    <t>P01011</t>
  </si>
  <si>
    <t>AACT_HUMAN</t>
  </si>
  <si>
    <t>SERPINA3</t>
  </si>
  <si>
    <t>Alpha-1-antichymotrypsin</t>
  </si>
  <si>
    <t>sp|P0CG47|UBB_HUMAN</t>
  </si>
  <si>
    <t>P0CG47</t>
  </si>
  <si>
    <t>UBB_HUMAN</t>
  </si>
  <si>
    <t>UBB</t>
  </si>
  <si>
    <t>Polyubiquitin-B</t>
  </si>
  <si>
    <t>sp|P20810|ICAL_HUMAN</t>
  </si>
  <si>
    <t>P20810</t>
  </si>
  <si>
    <t>ICAL_HUMAN</t>
  </si>
  <si>
    <t>sp|P21980|TGM2_HUMAN</t>
  </si>
  <si>
    <t>P21980</t>
  </si>
  <si>
    <t>TGM2_HUMAN</t>
  </si>
  <si>
    <t>TGM2</t>
  </si>
  <si>
    <t>Protein-glutamine gamma-glutamyltransferase 2</t>
  </si>
  <si>
    <t>sp|P29317|EPHA2_HUMAN</t>
  </si>
  <si>
    <t>P29317</t>
  </si>
  <si>
    <t>EPHA2_HUMAN</t>
  </si>
  <si>
    <t>EPHA2</t>
  </si>
  <si>
    <t>Ephrin type-A receptor 2</t>
  </si>
  <si>
    <t>sp|P50452|SPB8_HUMAN</t>
  </si>
  <si>
    <t>P50452</t>
  </si>
  <si>
    <t>SPB8_HUMAN</t>
  </si>
  <si>
    <t>SERPINB8</t>
  </si>
  <si>
    <t>Serpin B8</t>
  </si>
  <si>
    <t>sp|P50479|PDLI4_HUMAN</t>
  </si>
  <si>
    <t>P50479</t>
  </si>
  <si>
    <t>PDLI4_HUMAN</t>
  </si>
  <si>
    <t>PDLIM4</t>
  </si>
  <si>
    <t>PDZ and LIM domain protein 4</t>
  </si>
  <si>
    <t>sp|Q01995|TAGL_HUMAN</t>
  </si>
  <si>
    <t>Q01995</t>
  </si>
  <si>
    <t>TAGL_HUMAN</t>
  </si>
  <si>
    <t>TAGLN</t>
  </si>
  <si>
    <t>Transgelin</t>
  </si>
  <si>
    <t>sp|Q12974|TP4A2_HUMAN</t>
  </si>
  <si>
    <t>Q12974</t>
  </si>
  <si>
    <t>TP4A2_HUMAN</t>
  </si>
  <si>
    <t>PTP4A2</t>
  </si>
  <si>
    <t>Protein tyrosine phosphatase type IVA 2</t>
  </si>
  <si>
    <t>sp|Q13510|ASAH1_HUMAN</t>
  </si>
  <si>
    <t>Q13510</t>
  </si>
  <si>
    <t>ASAH1_HUMAN</t>
  </si>
  <si>
    <t>ASAH1</t>
  </si>
  <si>
    <t>Acid ceramidase</t>
  </si>
  <si>
    <t>sp|Q13671|RIN1_HUMAN</t>
  </si>
  <si>
    <t>Q13671</t>
  </si>
  <si>
    <t>RIN1_HUMAN</t>
  </si>
  <si>
    <t>RIN1</t>
  </si>
  <si>
    <t>Ras and Rab interactor 1</t>
  </si>
  <si>
    <t>sp|Q53FA7|QORX_HUMAN</t>
  </si>
  <si>
    <t>Q53FA7</t>
  </si>
  <si>
    <t>QORX_HUMAN</t>
  </si>
  <si>
    <t>TP53I3</t>
  </si>
  <si>
    <t>Quinone oxidoreductase PIG3</t>
  </si>
  <si>
    <t>sp|Q8IVF2|AHNK2_HUMAN</t>
  </si>
  <si>
    <t>Q8IVF2</t>
  </si>
  <si>
    <t>AHNK2_HUMAN</t>
  </si>
  <si>
    <t>AHNAK2</t>
  </si>
  <si>
    <t>Protein AHNAK2</t>
  </si>
  <si>
    <t>sp|Q96A35|RM24_HUMAN</t>
  </si>
  <si>
    <t>Q96A35</t>
  </si>
  <si>
    <t>RM24_HUMAN</t>
  </si>
  <si>
    <t>MRPL24</t>
  </si>
  <si>
    <t>Large ribosomal subunit protein uL24m</t>
  </si>
  <si>
    <t>sp|Q9BYD2|RM09_HUMAN</t>
  </si>
  <si>
    <t>Q9BYD2</t>
  </si>
  <si>
    <t>RM09_HUMAN</t>
  </si>
  <si>
    <t>MRPL9</t>
  </si>
  <si>
    <t>Large ribosomal subunit protein bL9m</t>
  </si>
  <si>
    <t>sp|Q9H4G4|GAPR1_HUMAN</t>
  </si>
  <si>
    <t>Q9H4G4</t>
  </si>
  <si>
    <t>GAPR1_HUMAN</t>
  </si>
  <si>
    <t>GLIPR2</t>
  </si>
  <si>
    <t>Golgi-associated plant pathogenesis-related protein 1</t>
  </si>
  <si>
    <t>sp|Q9NY12|GAR1_HUMAN</t>
  </si>
  <si>
    <t>Q9NY12</t>
  </si>
  <si>
    <t>GAR1_HUMAN</t>
  </si>
  <si>
    <t>GAR1</t>
  </si>
  <si>
    <t>H/ACA ribonucleoprotein complex subunit 1</t>
  </si>
  <si>
    <t>sp|Q9NZT1|CALL5_HUMAN</t>
  </si>
  <si>
    <t>Q9NZT1</t>
  </si>
  <si>
    <t>CALL5_HUMAN</t>
  </si>
  <si>
    <t>CALML5</t>
  </si>
  <si>
    <t>Calmodulin-like protein 5</t>
  </si>
  <si>
    <t>sp|Q9ULH1|ASAP1_HUMAN</t>
  </si>
  <si>
    <t>Q9ULH1</t>
  </si>
  <si>
    <t>ASAP1_HUMAN</t>
  </si>
  <si>
    <t>ASAP1</t>
  </si>
  <si>
    <t>Arf-GAP with SH3 domain, ANK repeat and PH domain-containing protein 1</t>
  </si>
  <si>
    <t>sp|Q9Y5B8|NDK7_HUMAN</t>
  </si>
  <si>
    <t>Q9Y5B8</t>
  </si>
  <si>
    <t>NDK7_HUMAN</t>
  </si>
  <si>
    <t>NME7</t>
  </si>
  <si>
    <t>Nucleoside diphosphate kinase homolog 7</t>
  </si>
  <si>
    <t>sp|O00566|MPP10_HUMAN</t>
  </si>
  <si>
    <t>O00566</t>
  </si>
  <si>
    <t>MPP10_HUMAN</t>
  </si>
  <si>
    <t>MPHOSPH10</t>
  </si>
  <si>
    <t>U3 small nucleolar ribonucleoprotein protein MPP10</t>
  </si>
  <si>
    <t>sp|O14647|CHD2_HUMAN</t>
  </si>
  <si>
    <t>O14647</t>
  </si>
  <si>
    <t>CHD2_HUMAN</t>
  </si>
  <si>
    <t>CHD2</t>
  </si>
  <si>
    <t>Chromodomain-helicase-DNA-binding protein 2</t>
  </si>
  <si>
    <t>sp|O14925|TIM23_HUMAN</t>
  </si>
  <si>
    <t>O14925</t>
  </si>
  <si>
    <t>TIM23_HUMAN</t>
  </si>
  <si>
    <t>TIMM23</t>
  </si>
  <si>
    <t>Mitochondrial import inner membrane translocase subunit Tim23</t>
  </si>
  <si>
    <t>sp|O15162|PLS1_HUMAN</t>
  </si>
  <si>
    <t>O15162</t>
  </si>
  <si>
    <t>PLS1_HUMAN</t>
  </si>
  <si>
    <t>PLSCR1</t>
  </si>
  <si>
    <t>Phospholipid scramblase 1</t>
  </si>
  <si>
    <t>sp|O15446|RPA34_HUMAN</t>
  </si>
  <si>
    <t>O15446</t>
  </si>
  <si>
    <t>RPA34_HUMAN</t>
  </si>
  <si>
    <t>POLR1G</t>
  </si>
  <si>
    <t>DNA-directed RNA polymerase I subunit RPA34</t>
  </si>
  <si>
    <t>sp|O15479|MAGB2_HUMAN</t>
  </si>
  <si>
    <t>O15479</t>
  </si>
  <si>
    <t>MAGB2_HUMAN</t>
  </si>
  <si>
    <t>MAGEB2</t>
  </si>
  <si>
    <t>Melanoma-associated antigen B2</t>
  </si>
  <si>
    <t>sp|O60732|MAGC1_HUMAN</t>
  </si>
  <si>
    <t>O60732</t>
  </si>
  <si>
    <t>MAGC1_HUMAN</t>
  </si>
  <si>
    <t>MAGEC1</t>
  </si>
  <si>
    <t>Melanoma-associated antigen C1</t>
  </si>
  <si>
    <t>sp|O75127|PTCD1_HUMAN</t>
  </si>
  <si>
    <t>O75127</t>
  </si>
  <si>
    <t>PTCD1_HUMAN</t>
  </si>
  <si>
    <t>PTCD1</t>
  </si>
  <si>
    <t>Pentatricopeptide repeat-containing protein 1, mitochondrial</t>
  </si>
  <si>
    <t>sp|O75381|PEX14_HUMAN</t>
  </si>
  <si>
    <t>O75381</t>
  </si>
  <si>
    <t>PEX14_HUMAN</t>
  </si>
  <si>
    <t>PEX14</t>
  </si>
  <si>
    <t>Peroxisomal membrane protein PEX14</t>
  </si>
  <si>
    <t>sp|O94832|MYO1D_HUMAN</t>
  </si>
  <si>
    <t>O94832</t>
  </si>
  <si>
    <t>MYO1D_HUMAN</t>
  </si>
  <si>
    <t>MYO1D</t>
  </si>
  <si>
    <t>Unconventional myosin-Id</t>
  </si>
  <si>
    <t>sp|P07305|H10_HUMAN</t>
  </si>
  <si>
    <t>P07305</t>
  </si>
  <si>
    <t>H10_HUMAN</t>
  </si>
  <si>
    <t>H1-0</t>
  </si>
  <si>
    <t>Histone H1.0</t>
  </si>
  <si>
    <t>sp|P0DMV1|CT458_HUMAN</t>
  </si>
  <si>
    <t>P0DMV1</t>
  </si>
  <si>
    <t>CT458_HUMAN</t>
  </si>
  <si>
    <t>CT45A8</t>
  </si>
  <si>
    <t>Cancer/testis antigen family 45 member A8</t>
  </si>
  <si>
    <t>sp|P0DPH7|TBA3C_HUMAN</t>
  </si>
  <si>
    <t>P0DPH7</t>
  </si>
  <si>
    <t>TBA3C_HUMAN</t>
  </si>
  <si>
    <t>TUBA3C</t>
  </si>
  <si>
    <t>Tubulin alpha-3C chain</t>
  </si>
  <si>
    <t>sp|P17026|ZNF22_HUMAN</t>
  </si>
  <si>
    <t>P17026</t>
  </si>
  <si>
    <t>ZNF22_HUMAN</t>
  </si>
  <si>
    <t>ZNF22</t>
  </si>
  <si>
    <t>Zinc finger protein 22</t>
  </si>
  <si>
    <t>sp|P21108|PRPS3_HUMAN</t>
  </si>
  <si>
    <t>P21108</t>
  </si>
  <si>
    <t>PRPS3_HUMAN</t>
  </si>
  <si>
    <t>PRPS1L1</t>
  </si>
  <si>
    <t>Ribose-phosphate pyrophosphokinase 3</t>
  </si>
  <si>
    <t>sp|P22570|ADRO_HUMAN</t>
  </si>
  <si>
    <t>P22570</t>
  </si>
  <si>
    <t>ADRO_HUMAN</t>
  </si>
  <si>
    <t>FDXR</t>
  </si>
  <si>
    <t>NADPH:adrenodoxin oxidoreductase, mitochondrial</t>
  </si>
  <si>
    <t>sp|P28676|GRAN_HUMAN</t>
  </si>
  <si>
    <t>P28676</t>
  </si>
  <si>
    <t>GRAN_HUMAN</t>
  </si>
  <si>
    <t>GCA</t>
  </si>
  <si>
    <t>Grancalcin</t>
  </si>
  <si>
    <t>sp|P35240|MERL_HUMAN</t>
  </si>
  <si>
    <t>P35240</t>
  </si>
  <si>
    <t>MERL_HUMAN</t>
  </si>
  <si>
    <t>NF2</t>
  </si>
  <si>
    <t>Merlin</t>
  </si>
  <si>
    <t>sp|P41212|ETV6_HUMAN</t>
  </si>
  <si>
    <t>P41212</t>
  </si>
  <si>
    <t>ETV6_HUMAN</t>
  </si>
  <si>
    <t>ETV6</t>
  </si>
  <si>
    <t>Transcription factor ETV6</t>
  </si>
  <si>
    <t>sp|P43358|MAGA4_HUMAN</t>
  </si>
  <si>
    <t>P43358</t>
  </si>
  <si>
    <t>MAGA4_HUMAN</t>
  </si>
  <si>
    <t>MAGEA4</t>
  </si>
  <si>
    <t>Melanoma-associated antigen 4</t>
  </si>
  <si>
    <t>sp|P46734|MP2K3_HUMAN</t>
  </si>
  <si>
    <t>P46734</t>
  </si>
  <si>
    <t>MP2K3_HUMAN</t>
  </si>
  <si>
    <t>MAP2K3</t>
  </si>
  <si>
    <t>Dual specificity mitogen-activated protein kinase kinase 3</t>
  </si>
  <si>
    <t>sp|P49116|NR2C2_HUMAN</t>
  </si>
  <si>
    <t>P49116</t>
  </si>
  <si>
    <t>NR2C2_HUMAN</t>
  </si>
  <si>
    <t>NR2C2</t>
  </si>
  <si>
    <t>Nuclear receptor subfamily 2 group C member 2</t>
  </si>
  <si>
    <t>sp|P49750|YLPM1_HUMAN</t>
  </si>
  <si>
    <t>P49750</t>
  </si>
  <si>
    <t>YLPM1_HUMAN</t>
  </si>
  <si>
    <t>YLPM1</t>
  </si>
  <si>
    <t>YLP motif-containing protein 1</t>
  </si>
  <si>
    <t>sp|P51911|CNN1_HUMAN</t>
  </si>
  <si>
    <t>P51911</t>
  </si>
  <si>
    <t>CNN1_HUMAN</t>
  </si>
  <si>
    <t>CNN1</t>
  </si>
  <si>
    <t>Calponin-1</t>
  </si>
  <si>
    <t>sp|P56182|RRP1_HUMAN</t>
  </si>
  <si>
    <t>P56182</t>
  </si>
  <si>
    <t>RRP1_HUMAN</t>
  </si>
  <si>
    <t>Ribosomal RNA processing protein 1 homolog A</t>
  </si>
  <si>
    <t>sp|P61457|PHS_HUMAN</t>
  </si>
  <si>
    <t>P61457</t>
  </si>
  <si>
    <t>PHS_HUMAN</t>
  </si>
  <si>
    <t>PCBD1</t>
  </si>
  <si>
    <t>Pterin-4-alpha-carbinolamine dehydratase</t>
  </si>
  <si>
    <t>sp|P78549|NTH_HUMAN</t>
  </si>
  <si>
    <t>P78549</t>
  </si>
  <si>
    <t>NTH_HUMAN</t>
  </si>
  <si>
    <t>NTHL1</t>
  </si>
  <si>
    <t>Endonuclease III-like protein 1</t>
  </si>
  <si>
    <t>sp|P82914|RT15_HUMAN</t>
  </si>
  <si>
    <t>P82914</t>
  </si>
  <si>
    <t>RT15_HUMAN</t>
  </si>
  <si>
    <t>MRPS15</t>
  </si>
  <si>
    <t>Small ribosomal subunit protein uS15m</t>
  </si>
  <si>
    <t>sp|P82932|RT06_HUMAN</t>
  </si>
  <si>
    <t>P82932</t>
  </si>
  <si>
    <t>RT06_HUMAN</t>
  </si>
  <si>
    <t>MRPS6</t>
  </si>
  <si>
    <t>Small ribosomal subunit protein bS6m</t>
  </si>
  <si>
    <t>sp|Q03701|CEBPZ_HUMAN</t>
  </si>
  <si>
    <t>Q03701</t>
  </si>
  <si>
    <t>CEBPZ_HUMAN</t>
  </si>
  <si>
    <t>CEBPZ</t>
  </si>
  <si>
    <t>CCAAT/enhancer-binding protein zeta</t>
  </si>
  <si>
    <t>sp|Q13432|U119A_HUMAN</t>
  </si>
  <si>
    <t>Q13432</t>
  </si>
  <si>
    <t>U119A_HUMAN</t>
  </si>
  <si>
    <t>UNC119</t>
  </si>
  <si>
    <t>Protein unc-119 homolog A</t>
  </si>
  <si>
    <t>sp|Q13601|KRR1_HUMAN</t>
  </si>
  <si>
    <t>Q13601</t>
  </si>
  <si>
    <t>KRR1_HUMAN</t>
  </si>
  <si>
    <t>KRR1</t>
  </si>
  <si>
    <t>KRR1 small subunit processome component homolog</t>
  </si>
  <si>
    <t>sp|Q14690|RRP5_HUMAN</t>
  </si>
  <si>
    <t>Q14690</t>
  </si>
  <si>
    <t>RRP5_HUMAN</t>
  </si>
  <si>
    <t>PDCD11</t>
  </si>
  <si>
    <t>Protein RRP5 homolog</t>
  </si>
  <si>
    <t>sp|Q15554|TERF2_HUMAN</t>
  </si>
  <si>
    <t>Q15554</t>
  </si>
  <si>
    <t>TERF2_HUMAN</t>
  </si>
  <si>
    <t>TERF2</t>
  </si>
  <si>
    <t>Telomeric repeat-binding factor 2</t>
  </si>
  <si>
    <t>sp|Q16611|BAK_HUMAN</t>
  </si>
  <si>
    <t>Q16611</t>
  </si>
  <si>
    <t>BAK_HUMAN</t>
  </si>
  <si>
    <t>BAK1</t>
  </si>
  <si>
    <t>Bcl-2 homologous antagonist/killer</t>
  </si>
  <si>
    <t>sp|Q16831|UPP1_HUMAN</t>
  </si>
  <si>
    <t>Q16831</t>
  </si>
  <si>
    <t>UPP1_HUMAN</t>
  </si>
  <si>
    <t>UPP1</t>
  </si>
  <si>
    <t>Uridine phosphorylase 1</t>
  </si>
  <si>
    <t>sp|Q6DKI1|RL7L_HUMAN</t>
  </si>
  <si>
    <t>Q6DKI1</t>
  </si>
  <si>
    <t>RL7L_HUMAN</t>
  </si>
  <si>
    <t>RPL7L1</t>
  </si>
  <si>
    <t>Ribosomal protein uL30-like</t>
  </si>
  <si>
    <t>sp|Q6P1X6|CH082_HUMAN</t>
  </si>
  <si>
    <t>Q6P1X6</t>
  </si>
  <si>
    <t>CH082_HUMAN</t>
  </si>
  <si>
    <t>C8orf82</t>
  </si>
  <si>
    <t>UPF0598 protein C8orf82</t>
  </si>
  <si>
    <t>sp|Q6PCE3|PGM2L_HUMAN</t>
  </si>
  <si>
    <t>Q6PCE3</t>
  </si>
  <si>
    <t>PGM2L_HUMAN</t>
  </si>
  <si>
    <t>PGM2L1</t>
  </si>
  <si>
    <t>Glucose 1,6-bisphosphate synthase</t>
  </si>
  <si>
    <t>sp|Q71SY5|MED25_HUMAN</t>
  </si>
  <si>
    <t>Q71SY5</t>
  </si>
  <si>
    <t>MED25_HUMAN</t>
  </si>
  <si>
    <t>MED25</t>
  </si>
  <si>
    <t>Mediator of RNA polymerase II transcription subunit 25</t>
  </si>
  <si>
    <t>sp|Q7Z406|MYH14_HUMAN</t>
  </si>
  <si>
    <t>Q7Z406</t>
  </si>
  <si>
    <t>MYH14_HUMAN</t>
  </si>
  <si>
    <t>MYH14</t>
  </si>
  <si>
    <t>Myosin-14</t>
  </si>
  <si>
    <t>sp|Q86VX2|COMD7_HUMAN</t>
  </si>
  <si>
    <t>Q86VX2</t>
  </si>
  <si>
    <t>COMD7_HUMAN</t>
  </si>
  <si>
    <t>COMMD7</t>
  </si>
  <si>
    <t>COMM domain-containing protein 7</t>
  </si>
  <si>
    <t>sp|Q86VY4|TSYL5_HUMAN</t>
  </si>
  <si>
    <t>Q86VY4</t>
  </si>
  <si>
    <t>TSYL5_HUMAN</t>
  </si>
  <si>
    <t>TSPYL5</t>
  </si>
  <si>
    <t>Testis-specific Y-encoded-like protein 5</t>
  </si>
  <si>
    <t>sp|Q86X51|EZHIP_HUMAN</t>
  </si>
  <si>
    <t>Q86X51</t>
  </si>
  <si>
    <t>EZHIP_HUMAN</t>
  </si>
  <si>
    <t>EZHIP</t>
  </si>
  <si>
    <t>EZH inhibitory protein</t>
  </si>
  <si>
    <t>sp|Q86Y07|VRK2_HUMAN</t>
  </si>
  <si>
    <t>Q86Y07</t>
  </si>
  <si>
    <t>VRK2_HUMAN</t>
  </si>
  <si>
    <t>VRK2</t>
  </si>
  <si>
    <t>Serine/threonine-protein kinase VRK2</t>
  </si>
  <si>
    <t>sp|Q8TDD1|DDX54_HUMAN</t>
  </si>
  <si>
    <t>Q8TDD1</t>
  </si>
  <si>
    <t>DDX54_HUMAN</t>
  </si>
  <si>
    <t>DDX54</t>
  </si>
  <si>
    <t>ATP-dependent RNA helicase DDX54</t>
  </si>
  <si>
    <t>sp|Q8TED0|UTP15_HUMAN</t>
  </si>
  <si>
    <t>Q8TED0</t>
  </si>
  <si>
    <t>UTP15_HUMAN</t>
  </si>
  <si>
    <t>UTP15</t>
  </si>
  <si>
    <t>U3 small nucleolar RNA-associated protein 15 homolog</t>
  </si>
  <si>
    <t>sp|Q8TF68|ZN384_HUMAN</t>
  </si>
  <si>
    <t>Q8TF68</t>
  </si>
  <si>
    <t>ZN384_HUMAN</t>
  </si>
  <si>
    <t>ZNF384</t>
  </si>
  <si>
    <t>Zinc finger protein 384</t>
  </si>
  <si>
    <t>sp|Q8WTT2|NOC3L_HUMAN</t>
  </si>
  <si>
    <t>Q8WTT2</t>
  </si>
  <si>
    <t>NOC3L_HUMAN</t>
  </si>
  <si>
    <t>NOC3L</t>
  </si>
  <si>
    <t>Nucleolar complex protein 3 homolog</t>
  </si>
  <si>
    <t>Q96A72</t>
  </si>
  <si>
    <t>MGN2_HUMAN</t>
  </si>
  <si>
    <t>MAGOHB</t>
  </si>
  <si>
    <t>Protein mago nashi homolog 2</t>
  </si>
  <si>
    <t>sp|Q96GA7|SDSL_HUMAN</t>
  </si>
  <si>
    <t>Q96GA7</t>
  </si>
  <si>
    <t>SDSL_HUMAN</t>
  </si>
  <si>
    <t>SDSL</t>
  </si>
  <si>
    <t>Serine dehydratase-like</t>
  </si>
  <si>
    <t>sp|Q96PZ2|F111A_HUMAN</t>
  </si>
  <si>
    <t>Q96PZ2</t>
  </si>
  <si>
    <t>F111A_HUMAN</t>
  </si>
  <si>
    <t>FAM111A</t>
  </si>
  <si>
    <t>Serine protease FAM111A</t>
  </si>
  <si>
    <t>sp|Q99541|PLIN2_HUMAN</t>
  </si>
  <si>
    <t>Q99541</t>
  </si>
  <si>
    <t>PLIN2_HUMAN</t>
  </si>
  <si>
    <t>PLIN2</t>
  </si>
  <si>
    <t>Perilipin-2</t>
  </si>
  <si>
    <t>sp|Q99879|H2B1M_HUMAN</t>
  </si>
  <si>
    <t>Q99879</t>
  </si>
  <si>
    <t>H2B1M_HUMAN</t>
  </si>
  <si>
    <t>H2BC14</t>
  </si>
  <si>
    <t>Histone H2B type 1-M</t>
  </si>
  <si>
    <t>sp|Q9BRF8|CPPED_HUMAN</t>
  </si>
  <si>
    <t>Q9BRF8</t>
  </si>
  <si>
    <t>CPPED_HUMAN</t>
  </si>
  <si>
    <t>CPPED1</t>
  </si>
  <si>
    <t>Serine/threonine-protein phosphatase CPPED1</t>
  </si>
  <si>
    <t>sp|Q9BRJ7|TIRR_HUMAN</t>
  </si>
  <si>
    <t>Q9BRJ7</t>
  </si>
  <si>
    <t>TIRR_HUMAN</t>
  </si>
  <si>
    <t>NUDT16L1</t>
  </si>
  <si>
    <t>Tudor-interacting repair regulator protein</t>
  </si>
  <si>
    <t>sp|Q9BVC5|ASHWN_HUMAN</t>
  </si>
  <si>
    <t>Q9BVC5</t>
  </si>
  <si>
    <t>ASHWN_HUMAN</t>
  </si>
  <si>
    <t>C2orf49</t>
  </si>
  <si>
    <t>Ashwin</t>
  </si>
  <si>
    <t>sp|Q9BYG3|MK67I_HUMAN</t>
  </si>
  <si>
    <t>Q9BYG3</t>
  </si>
  <si>
    <t>MK67I_HUMAN</t>
  </si>
  <si>
    <t>NIFK</t>
  </si>
  <si>
    <t>MKI67 FHA domain-interacting nucleolar phosphoprotein</t>
  </si>
  <si>
    <t>sp|Q9H6W3|RIOX1_HUMAN</t>
  </si>
  <si>
    <t>Q9H6W3</t>
  </si>
  <si>
    <t>RIOX1_HUMAN</t>
  </si>
  <si>
    <t>RIOX1</t>
  </si>
  <si>
    <t>Ribosomal oxygenase 1</t>
  </si>
  <si>
    <t>sp|Q9H7B2|RPF2_HUMAN</t>
  </si>
  <si>
    <t>Q9H7B2</t>
  </si>
  <si>
    <t>RPF2_HUMAN</t>
  </si>
  <si>
    <t>RPF2</t>
  </si>
  <si>
    <t>Ribosome production factor 2 homolog</t>
  </si>
  <si>
    <t>sp|Q9NVD7|PARVA_HUMAN</t>
  </si>
  <si>
    <t>Q9NVD7</t>
  </si>
  <si>
    <t>PARVA_HUMAN</t>
  </si>
  <si>
    <t>PARVA</t>
  </si>
  <si>
    <t>Alpha-parvin</t>
  </si>
  <si>
    <t>sp|Q9NXE4|NSMA3_HUMAN</t>
  </si>
  <si>
    <t>Q9NXE4</t>
  </si>
  <si>
    <t>NSMA3_HUMAN</t>
  </si>
  <si>
    <t>SMPD4</t>
  </si>
  <si>
    <t>Sphingomyelin phosphodiesterase 4</t>
  </si>
  <si>
    <t>sp|Q9NY93|DDX56_HUMAN</t>
  </si>
  <si>
    <t>Q9NY93</t>
  </si>
  <si>
    <t>DDX56_HUMAN</t>
  </si>
  <si>
    <t>DDX56</t>
  </si>
  <si>
    <t>Probable ATP-dependent RNA helicase DDX56</t>
  </si>
  <si>
    <t>sp|Q9NYH9|UTP6_HUMAN</t>
  </si>
  <si>
    <t>Q9NYH9</t>
  </si>
  <si>
    <t>UTP6_HUMAN</t>
  </si>
  <si>
    <t>UTP6</t>
  </si>
  <si>
    <t>U3 small nucleolar RNA-associated protein 6 homolog</t>
  </si>
  <si>
    <t>sp|Q9NZN3|EHD3_HUMAN</t>
  </si>
  <si>
    <t>Q9NZN3</t>
  </si>
  <si>
    <t>EHD3_HUMAN</t>
  </si>
  <si>
    <t>EHD3</t>
  </si>
  <si>
    <t>EH domain-containing protein 3</t>
  </si>
  <si>
    <t>sp|Q9Y2R4|DDX52_HUMAN</t>
  </si>
  <si>
    <t>Q9Y2R4</t>
  </si>
  <si>
    <t>DDX52_HUMAN</t>
  </si>
  <si>
    <t>DDX52</t>
  </si>
  <si>
    <t>Probable ATP-dependent RNA helicase DDX52</t>
  </si>
  <si>
    <t>sp|Q9Y314|NOSIP_HUMAN</t>
  </si>
  <si>
    <t>Q9Y314</t>
  </si>
  <si>
    <t>NOSIP_HUMAN</t>
  </si>
  <si>
    <t>NOSIP</t>
  </si>
  <si>
    <t>Nitric oxide synthase-interacting protein</t>
  </si>
  <si>
    <t>sp|Q9Y3E1|HDGR3_HUMAN</t>
  </si>
  <si>
    <t>Q9Y3E1</t>
  </si>
  <si>
    <t>HDGR3_HUMAN</t>
  </si>
  <si>
    <t>HDGFL3</t>
  </si>
  <si>
    <t>Hepatoma-derived growth factor-related protein 3</t>
  </si>
  <si>
    <t>sp|Q9Y5J1|UTP18_HUMAN</t>
  </si>
  <si>
    <t>Q9Y5J1</t>
  </si>
  <si>
    <t>UTP18_HUMAN</t>
  </si>
  <si>
    <t>UTP18</t>
  </si>
  <si>
    <t>U3 small nucleolar RNA-associated protein 18 homolog</t>
  </si>
  <si>
    <t>sp|Q9Y618|NCOR2_HUMAN</t>
  </si>
  <si>
    <t>Q9Y618</t>
  </si>
  <si>
    <t>NCOR2_HUMAN</t>
  </si>
  <si>
    <t>NCOR2</t>
  </si>
  <si>
    <t>Nuclear receptor corepressor 2</t>
  </si>
  <si>
    <t>sp|Q9Y6I4|UBP3_HUMAN</t>
  </si>
  <si>
    <t>Q9Y6I4</t>
  </si>
  <si>
    <t>UBP3_HUMAN</t>
  </si>
  <si>
    <t>USP3</t>
  </si>
  <si>
    <t>Ubiquitin carboxyl-terminal hydrolase 3</t>
  </si>
  <si>
    <t>sp|Q9Y6V7|DDX49_HUMAN</t>
  </si>
  <si>
    <t>Q9Y6V7</t>
  </si>
  <si>
    <t>DDX49_HUMAN</t>
  </si>
  <si>
    <t>DDX49</t>
  </si>
  <si>
    <t>Probable ATP-dependent RNA helicase DDX49</t>
  </si>
  <si>
    <t>U20S_WT MaxLFQ Intensity</t>
  </si>
  <si>
    <t>Log2 U20S_WT</t>
  </si>
  <si>
    <t>Log2 Imputed U20S_WT</t>
  </si>
  <si>
    <t>Log2 Clones to WT</t>
  </si>
  <si>
    <t>Log2 U20S_clone 2</t>
  </si>
  <si>
    <t>Log2 U20S_clone 1</t>
  </si>
  <si>
    <t>Log2 Imputed U20S_clone 2</t>
  </si>
  <si>
    <t>Log2 Imputed U20S_clone 1</t>
  </si>
  <si>
    <t>Log2 clone 2 to WT</t>
  </si>
  <si>
    <t>Log2 clone 1 to WT</t>
  </si>
  <si>
    <t>U20S_clone 2 MaxLFQ Intensity</t>
  </si>
  <si>
    <t>U20S_clone 1 MaxLFQ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</si>
</sst>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6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4" borderId="10" xfId="0" applyFill="1" applyBorder="1"/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34" borderId="0" xfId="0" applyFill="1"/>
    <xf numFmtId="0" fontId="0" fillId="0" borderId="10" xfId="0" applyBorder="1" applyAlignment="1">
      <alignment horizontal="center"/>
    </xf>
    <xf numFmtId="11" fontId="0" fillId="0" borderId="0" xfId="0" applyNumberFormat="1"/>
    <xf numFmtId="11" fontId="0" fillId="0" borderId="10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0" xfId="0" applyFill="1" applyAlignment="1">
      <alignment horizontal="center"/>
    </xf>
    <xf numFmtId="0" fontId="0" fillId="34" borderId="11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7033-D0A7-404E-9D87-2B3263A38851}">
  <dimension ref="A1:X1973"/>
  <sheetViews>
    <sheetView tabSelected="1" workbookViewId="0">
      <selection activeCell="J17" sqref="J17"/>
    </sheetView>
  </sheetViews>
  <sheetFormatPr baseColWidth="10" defaultColWidth="9.1640625" defaultRowHeight="15" x14ac:dyDescent="0.2"/>
  <cols>
    <col min="2" max="2" width="12.1640625" bestFit="1" customWidth="1"/>
    <col min="3" max="3" width="20" bestFit="1" customWidth="1"/>
    <col min="4" max="4" width="12.5" bestFit="1" customWidth="1"/>
    <col min="5" max="5" width="9.83203125" bestFit="1" customWidth="1"/>
    <col min="6" max="6" width="12.83203125" customWidth="1"/>
    <col min="7" max="7" width="15.1640625" customWidth="1"/>
    <col min="8" max="8" width="12.33203125" customWidth="1"/>
    <col min="9" max="9" width="12.5" customWidth="1"/>
    <col min="10" max="10" width="13.83203125" customWidth="1"/>
    <col min="11" max="11" width="9.1640625" style="5"/>
    <col min="14" max="14" width="10.1640625" style="2" customWidth="1"/>
    <col min="15" max="15" width="10.33203125" style="5" customWidth="1"/>
    <col min="16" max="16" width="9.83203125" customWidth="1"/>
    <col min="17" max="17" width="10.33203125" customWidth="1"/>
    <col min="18" max="18" width="9.1640625" style="5"/>
    <col min="21" max="21" width="9.1640625" style="5"/>
    <col min="25" max="27" width="8.83203125" customWidth="1"/>
  </cols>
  <sheetData>
    <row r="1" spans="1:24" s="6" customFormat="1" x14ac:dyDescent="0.2">
      <c r="K1" s="11" t="s">
        <v>8523</v>
      </c>
      <c r="L1" s="12"/>
      <c r="M1" s="12"/>
      <c r="N1" s="13"/>
      <c r="O1" s="11" t="s">
        <v>8524</v>
      </c>
      <c r="P1" s="12"/>
      <c r="Q1" s="13"/>
      <c r="R1" s="11" t="s">
        <v>8525</v>
      </c>
      <c r="S1" s="12"/>
      <c r="T1" s="13"/>
      <c r="U1" s="3"/>
    </row>
    <row r="2" spans="1:24" s="1" customFormat="1" ht="68.2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8520</v>
      </c>
      <c r="K2" s="4" t="s">
        <v>9876</v>
      </c>
      <c r="L2" s="1" t="s">
        <v>9886</v>
      </c>
      <c r="M2" s="1" t="s">
        <v>9887</v>
      </c>
      <c r="N2" s="1" t="s">
        <v>8522</v>
      </c>
      <c r="O2" s="4" t="s">
        <v>9877</v>
      </c>
      <c r="P2" s="1" t="s">
        <v>9880</v>
      </c>
      <c r="Q2" s="1" t="s">
        <v>9881</v>
      </c>
      <c r="R2" s="4" t="s">
        <v>9878</v>
      </c>
      <c r="S2" s="1" t="s">
        <v>9882</v>
      </c>
      <c r="T2" s="1" t="s">
        <v>9883</v>
      </c>
      <c r="U2" s="4" t="s">
        <v>9884</v>
      </c>
      <c r="V2" s="4" t="s">
        <v>9885</v>
      </c>
      <c r="W2" s="1" t="s">
        <v>9879</v>
      </c>
    </row>
    <row r="3" spans="1:24" x14ac:dyDescent="0.2">
      <c r="A3" t="s">
        <v>6262</v>
      </c>
      <c r="B3" t="s">
        <v>6263</v>
      </c>
      <c r="C3" t="s">
        <v>6264</v>
      </c>
      <c r="D3" t="s">
        <v>6265</v>
      </c>
      <c r="E3">
        <v>1150</v>
      </c>
      <c r="F3" t="s">
        <v>9</v>
      </c>
      <c r="G3" t="s">
        <v>14</v>
      </c>
      <c r="H3" t="s">
        <v>6266</v>
      </c>
      <c r="I3">
        <v>0.99990000000000001</v>
      </c>
      <c r="J3">
        <v>1824</v>
      </c>
      <c r="K3" s="7" t="s">
        <v>8519</v>
      </c>
      <c r="L3" s="2">
        <v>2544319.2000000002</v>
      </c>
      <c r="M3" s="2">
        <v>4487294.5</v>
      </c>
      <c r="N3" s="2">
        <f t="shared" ref="N3:N66" si="0">COUNT(K3:M3)</f>
        <v>2</v>
      </c>
      <c r="O3" s="7" t="s">
        <v>8519</v>
      </c>
      <c r="P3" s="2">
        <v>21.2788</v>
      </c>
      <c r="Q3" s="2">
        <v>22.0974</v>
      </c>
      <c r="R3" s="7">
        <v>15.713200000000001</v>
      </c>
      <c r="S3" s="2">
        <v>21.2788</v>
      </c>
      <c r="T3" s="2">
        <v>22.0974</v>
      </c>
      <c r="U3" s="5">
        <f t="shared" ref="U3:U66" si="1">S3-R3</f>
        <v>5.5655999999999999</v>
      </c>
      <c r="V3">
        <f t="shared" ref="V3:V66" si="2">T3-R3</f>
        <v>6.3841999999999999</v>
      </c>
      <c r="W3">
        <f t="shared" ref="W3:W66" si="3">AVERAGE(U3,V3)</f>
        <v>5.9748999999999999</v>
      </c>
      <c r="X3" s="8"/>
    </row>
    <row r="4" spans="1:24" x14ac:dyDescent="0.2">
      <c r="A4" t="s">
        <v>4721</v>
      </c>
      <c r="B4" t="s">
        <v>4722</v>
      </c>
      <c r="C4" t="s">
        <v>4723</v>
      </c>
      <c r="D4" t="s">
        <v>4724</v>
      </c>
      <c r="E4">
        <v>314</v>
      </c>
      <c r="F4" t="s">
        <v>9</v>
      </c>
      <c r="G4" t="s">
        <v>14</v>
      </c>
      <c r="H4" t="s">
        <v>4725</v>
      </c>
      <c r="I4">
        <v>1</v>
      </c>
      <c r="J4">
        <v>1298</v>
      </c>
      <c r="K4" s="7" t="s">
        <v>8519</v>
      </c>
      <c r="L4" s="2">
        <v>863984.5</v>
      </c>
      <c r="M4" s="2">
        <v>663071.80000000005</v>
      </c>
      <c r="N4" s="2">
        <f t="shared" si="0"/>
        <v>2</v>
      </c>
      <c r="O4" s="7" t="s">
        <v>8519</v>
      </c>
      <c r="P4" s="2">
        <v>19.720600000000001</v>
      </c>
      <c r="Q4" s="2">
        <v>19.338799999999999</v>
      </c>
      <c r="R4" s="7">
        <v>14.957800000000001</v>
      </c>
      <c r="S4" s="2">
        <v>19.720600000000001</v>
      </c>
      <c r="T4" s="2">
        <v>19.338799999999999</v>
      </c>
      <c r="U4" s="5">
        <f t="shared" si="1"/>
        <v>4.7628000000000004</v>
      </c>
      <c r="V4">
        <f t="shared" si="2"/>
        <v>4.3809999999999985</v>
      </c>
      <c r="W4">
        <f t="shared" si="3"/>
        <v>4.5718999999999994</v>
      </c>
    </row>
    <row r="5" spans="1:24" x14ac:dyDescent="0.2">
      <c r="A5" t="s">
        <v>5071</v>
      </c>
      <c r="B5" t="s">
        <v>5072</v>
      </c>
      <c r="C5" t="s">
        <v>5073</v>
      </c>
      <c r="D5" t="s">
        <v>5074</v>
      </c>
      <c r="E5">
        <v>559</v>
      </c>
      <c r="F5" t="s">
        <v>9</v>
      </c>
      <c r="G5" t="s">
        <v>14</v>
      </c>
      <c r="H5" t="s">
        <v>5075</v>
      </c>
      <c r="I5">
        <v>1</v>
      </c>
      <c r="J5">
        <v>1391</v>
      </c>
      <c r="K5" s="7" t="s">
        <v>8519</v>
      </c>
      <c r="L5" s="2">
        <v>1401873.9</v>
      </c>
      <c r="M5" s="2">
        <v>789991</v>
      </c>
      <c r="N5" s="2">
        <f t="shared" si="0"/>
        <v>2</v>
      </c>
      <c r="O5" s="7" t="s">
        <v>8519</v>
      </c>
      <c r="P5" s="2">
        <v>20.418900000000001</v>
      </c>
      <c r="Q5" s="2">
        <v>19.5915</v>
      </c>
      <c r="R5" s="7">
        <v>15.601900000000001</v>
      </c>
      <c r="S5" s="2">
        <v>20.418900000000001</v>
      </c>
      <c r="T5" s="2">
        <v>19.5915</v>
      </c>
      <c r="U5" s="5">
        <f t="shared" si="1"/>
        <v>4.8170000000000002</v>
      </c>
      <c r="V5">
        <f t="shared" si="2"/>
        <v>3.9895999999999994</v>
      </c>
      <c r="W5">
        <f t="shared" si="3"/>
        <v>4.4032999999999998</v>
      </c>
    </row>
    <row r="6" spans="1:24" x14ac:dyDescent="0.2">
      <c r="A6" t="s">
        <v>9573</v>
      </c>
      <c r="B6" t="s">
        <v>9574</v>
      </c>
      <c r="C6" t="s">
        <v>9575</v>
      </c>
      <c r="D6" t="s">
        <v>9576</v>
      </c>
      <c r="E6">
        <v>189</v>
      </c>
      <c r="F6" t="s">
        <v>9</v>
      </c>
      <c r="G6" t="s">
        <v>8526</v>
      </c>
      <c r="H6" t="s">
        <v>9577</v>
      </c>
      <c r="I6">
        <v>1</v>
      </c>
      <c r="J6">
        <v>486</v>
      </c>
      <c r="K6" s="7">
        <v>121059.484</v>
      </c>
      <c r="L6" s="2">
        <v>1950796</v>
      </c>
      <c r="M6" s="2">
        <v>1992366.6</v>
      </c>
      <c r="N6" s="2">
        <f t="shared" si="0"/>
        <v>3</v>
      </c>
      <c r="O6" s="7">
        <v>16.885400000000001</v>
      </c>
      <c r="P6" s="2">
        <v>20.895600000000002</v>
      </c>
      <c r="Q6" s="2">
        <v>20.926100000000002</v>
      </c>
      <c r="R6" s="7">
        <v>16.885400000000001</v>
      </c>
      <c r="S6" s="2">
        <v>20.895600000000002</v>
      </c>
      <c r="T6" s="2">
        <v>20.926100000000002</v>
      </c>
      <c r="U6" s="5">
        <f t="shared" si="1"/>
        <v>4.0102000000000011</v>
      </c>
      <c r="V6">
        <f t="shared" si="2"/>
        <v>4.0407000000000011</v>
      </c>
      <c r="W6">
        <f t="shared" si="3"/>
        <v>4.0254500000000011</v>
      </c>
    </row>
    <row r="7" spans="1:24" x14ac:dyDescent="0.2">
      <c r="A7" t="s">
        <v>5366</v>
      </c>
      <c r="B7" t="s">
        <v>5367</v>
      </c>
      <c r="C7" t="s">
        <v>5368</v>
      </c>
      <c r="D7" t="s">
        <v>5369</v>
      </c>
      <c r="E7">
        <v>630</v>
      </c>
      <c r="F7" t="s">
        <v>9</v>
      </c>
      <c r="G7" t="s">
        <v>14</v>
      </c>
      <c r="H7" t="s">
        <v>5370</v>
      </c>
      <c r="I7">
        <v>1</v>
      </c>
      <c r="J7">
        <v>1477</v>
      </c>
      <c r="K7" s="7" t="s">
        <v>8519</v>
      </c>
      <c r="L7" s="2">
        <v>558648.6</v>
      </c>
      <c r="M7" s="2">
        <v>762627.5</v>
      </c>
      <c r="N7" s="2">
        <f t="shared" si="0"/>
        <v>2</v>
      </c>
      <c r="O7" s="7" t="s">
        <v>8519</v>
      </c>
      <c r="P7" s="2">
        <v>19.0916</v>
      </c>
      <c r="Q7" s="2">
        <v>19.540600000000001</v>
      </c>
      <c r="R7" s="7">
        <v>15.336</v>
      </c>
      <c r="S7" s="2">
        <v>19.0916</v>
      </c>
      <c r="T7" s="2">
        <v>19.540600000000001</v>
      </c>
      <c r="U7" s="5">
        <f t="shared" si="1"/>
        <v>3.7555999999999994</v>
      </c>
      <c r="V7">
        <f t="shared" si="2"/>
        <v>4.204600000000001</v>
      </c>
      <c r="W7">
        <f t="shared" si="3"/>
        <v>3.9801000000000002</v>
      </c>
    </row>
    <row r="8" spans="1:24" x14ac:dyDescent="0.2">
      <c r="A8" t="s">
        <v>66</v>
      </c>
      <c r="B8" t="s">
        <v>67</v>
      </c>
      <c r="C8" t="s">
        <v>68</v>
      </c>
      <c r="D8" t="s">
        <v>69</v>
      </c>
      <c r="E8">
        <v>330</v>
      </c>
      <c r="F8" t="s">
        <v>9</v>
      </c>
      <c r="G8" t="s">
        <v>14</v>
      </c>
      <c r="H8" t="s">
        <v>70</v>
      </c>
      <c r="I8">
        <v>1</v>
      </c>
      <c r="J8">
        <v>24</v>
      </c>
      <c r="K8" s="7" t="s">
        <v>8519</v>
      </c>
      <c r="L8" s="2">
        <v>1047678.7</v>
      </c>
      <c r="M8" s="2">
        <v>1136547.6000000001</v>
      </c>
      <c r="N8" s="2">
        <f t="shared" si="0"/>
        <v>2</v>
      </c>
      <c r="O8" s="7" t="s">
        <v>8519</v>
      </c>
      <c r="P8" s="2">
        <v>19.998799999999999</v>
      </c>
      <c r="Q8" s="2">
        <v>20.116199999999999</v>
      </c>
      <c r="R8" s="7">
        <v>16.339099999999998</v>
      </c>
      <c r="S8" s="2">
        <v>19.998799999999999</v>
      </c>
      <c r="T8" s="2">
        <v>20.116199999999999</v>
      </c>
      <c r="U8" s="5">
        <f t="shared" si="1"/>
        <v>3.6597000000000008</v>
      </c>
      <c r="V8">
        <f t="shared" si="2"/>
        <v>3.7771000000000008</v>
      </c>
      <c r="W8">
        <f t="shared" si="3"/>
        <v>3.7184000000000008</v>
      </c>
    </row>
    <row r="9" spans="1:24" x14ac:dyDescent="0.2">
      <c r="A9" t="s">
        <v>8718</v>
      </c>
      <c r="B9" t="s">
        <v>8719</v>
      </c>
      <c r="C9" t="s">
        <v>8720</v>
      </c>
      <c r="D9" t="s">
        <v>8721</v>
      </c>
      <c r="E9">
        <v>225</v>
      </c>
      <c r="F9" t="s">
        <v>9</v>
      </c>
      <c r="G9" t="s">
        <v>14</v>
      </c>
      <c r="H9" t="s">
        <v>8722</v>
      </c>
      <c r="I9">
        <v>1</v>
      </c>
      <c r="J9">
        <v>635</v>
      </c>
      <c r="K9" s="7" t="s">
        <v>8519</v>
      </c>
      <c r="L9" s="2">
        <v>592858.9</v>
      </c>
      <c r="M9" s="2">
        <v>553317.06000000006</v>
      </c>
      <c r="N9" s="2">
        <f t="shared" si="0"/>
        <v>2</v>
      </c>
      <c r="O9" s="7" t="s">
        <v>8519</v>
      </c>
      <c r="P9" s="2">
        <v>19.177299999999999</v>
      </c>
      <c r="Q9" s="2">
        <v>19.0777</v>
      </c>
      <c r="R9" s="7">
        <v>15.6046</v>
      </c>
      <c r="S9" s="2">
        <v>19.177299999999999</v>
      </c>
      <c r="T9" s="2">
        <v>19.0777</v>
      </c>
      <c r="U9" s="5">
        <f t="shared" si="1"/>
        <v>3.5726999999999993</v>
      </c>
      <c r="V9">
        <f t="shared" si="2"/>
        <v>3.4731000000000005</v>
      </c>
      <c r="W9">
        <f t="shared" si="3"/>
        <v>3.5228999999999999</v>
      </c>
    </row>
    <row r="10" spans="1:24" x14ac:dyDescent="0.2">
      <c r="A10" t="s">
        <v>4436</v>
      </c>
      <c r="B10" t="s">
        <v>4437</v>
      </c>
      <c r="C10" t="s">
        <v>4438</v>
      </c>
      <c r="D10" t="s">
        <v>4439</v>
      </c>
      <c r="E10">
        <v>229</v>
      </c>
      <c r="F10" t="s">
        <v>9</v>
      </c>
      <c r="G10" t="s">
        <v>14</v>
      </c>
      <c r="H10" t="s">
        <v>4440</v>
      </c>
      <c r="I10">
        <v>1</v>
      </c>
      <c r="J10">
        <v>1218</v>
      </c>
      <c r="K10" s="7" t="s">
        <v>8519</v>
      </c>
      <c r="L10" s="2">
        <v>357919.44</v>
      </c>
      <c r="M10" s="2">
        <v>381400.4</v>
      </c>
      <c r="N10" s="2">
        <f t="shared" si="0"/>
        <v>2</v>
      </c>
      <c r="O10" s="7" t="s">
        <v>8519</v>
      </c>
      <c r="P10" s="2">
        <v>18.449300000000001</v>
      </c>
      <c r="Q10" s="2">
        <v>18.540900000000001</v>
      </c>
      <c r="R10" s="7">
        <v>15.039899999999999</v>
      </c>
      <c r="S10" s="2">
        <v>18.449300000000001</v>
      </c>
      <c r="T10" s="2">
        <v>18.540900000000001</v>
      </c>
      <c r="U10" s="5">
        <f t="shared" si="1"/>
        <v>3.4094000000000015</v>
      </c>
      <c r="V10">
        <f t="shared" si="2"/>
        <v>3.5010000000000012</v>
      </c>
      <c r="W10">
        <f t="shared" si="3"/>
        <v>3.4552000000000014</v>
      </c>
    </row>
    <row r="11" spans="1:24" x14ac:dyDescent="0.2">
      <c r="A11" t="s">
        <v>3441</v>
      </c>
      <c r="B11" t="s">
        <v>3442</v>
      </c>
      <c r="C11" t="s">
        <v>3443</v>
      </c>
      <c r="D11" t="s">
        <v>3444</v>
      </c>
      <c r="E11">
        <v>254</v>
      </c>
      <c r="F11" t="s">
        <v>9</v>
      </c>
      <c r="G11" t="s">
        <v>14</v>
      </c>
      <c r="H11" t="s">
        <v>3445</v>
      </c>
      <c r="I11">
        <v>1</v>
      </c>
      <c r="J11">
        <v>972</v>
      </c>
      <c r="K11" s="7" t="s">
        <v>8519</v>
      </c>
      <c r="L11" s="2">
        <v>624947.5</v>
      </c>
      <c r="M11" s="2">
        <v>526488.25</v>
      </c>
      <c r="N11" s="2">
        <f t="shared" si="0"/>
        <v>2</v>
      </c>
      <c r="O11" s="7" t="s">
        <v>8519</v>
      </c>
      <c r="P11" s="2">
        <v>19.253399999999999</v>
      </c>
      <c r="Q11" s="2">
        <v>19.006</v>
      </c>
      <c r="R11" s="7">
        <v>15.6793</v>
      </c>
      <c r="S11" s="2">
        <v>19.253399999999999</v>
      </c>
      <c r="T11" s="2">
        <v>19.006</v>
      </c>
      <c r="U11" s="5">
        <f t="shared" si="1"/>
        <v>3.5740999999999996</v>
      </c>
      <c r="V11">
        <f t="shared" si="2"/>
        <v>3.3267000000000007</v>
      </c>
      <c r="W11">
        <f t="shared" si="3"/>
        <v>3.4504000000000001</v>
      </c>
    </row>
    <row r="12" spans="1:24" x14ac:dyDescent="0.2">
      <c r="A12" t="s">
        <v>661</v>
      </c>
      <c r="B12" t="s">
        <v>662</v>
      </c>
      <c r="C12" t="s">
        <v>663</v>
      </c>
      <c r="D12" t="s">
        <v>664</v>
      </c>
      <c r="E12">
        <v>444</v>
      </c>
      <c r="F12" t="s">
        <v>9</v>
      </c>
      <c r="G12" t="s">
        <v>14</v>
      </c>
      <c r="H12" t="s">
        <v>665</v>
      </c>
      <c r="I12">
        <v>1</v>
      </c>
      <c r="J12">
        <v>216</v>
      </c>
      <c r="K12" s="7" t="s">
        <v>8519</v>
      </c>
      <c r="L12" s="2">
        <v>511777.75</v>
      </c>
      <c r="M12" s="2">
        <v>582941.19999999995</v>
      </c>
      <c r="N12" s="2">
        <f t="shared" si="0"/>
        <v>2</v>
      </c>
      <c r="O12" s="7" t="s">
        <v>8519</v>
      </c>
      <c r="P12" s="2">
        <v>18.965199999999999</v>
      </c>
      <c r="Q12" s="2">
        <v>19.152999999999999</v>
      </c>
      <c r="R12" s="7">
        <v>15.7392</v>
      </c>
      <c r="S12" s="2">
        <v>18.965199999999999</v>
      </c>
      <c r="T12" s="2">
        <v>19.152999999999999</v>
      </c>
      <c r="U12" s="5">
        <f t="shared" si="1"/>
        <v>3.2259999999999991</v>
      </c>
      <c r="V12">
        <f t="shared" si="2"/>
        <v>3.4137999999999984</v>
      </c>
      <c r="W12">
        <f t="shared" si="3"/>
        <v>3.3198999999999987</v>
      </c>
    </row>
    <row r="13" spans="1:24" x14ac:dyDescent="0.2">
      <c r="A13" t="s">
        <v>861</v>
      </c>
      <c r="B13" t="s">
        <v>862</v>
      </c>
      <c r="C13" t="s">
        <v>863</v>
      </c>
      <c r="D13" t="s">
        <v>864</v>
      </c>
      <c r="E13">
        <v>339</v>
      </c>
      <c r="F13" t="s">
        <v>9</v>
      </c>
      <c r="G13" t="s">
        <v>14</v>
      </c>
      <c r="H13" t="s">
        <v>865</v>
      </c>
      <c r="I13">
        <v>1</v>
      </c>
      <c r="J13">
        <v>271</v>
      </c>
      <c r="K13" s="7" t="s">
        <v>8519</v>
      </c>
      <c r="L13" s="2">
        <v>558987.9</v>
      </c>
      <c r="M13" s="2">
        <v>305210.15999999997</v>
      </c>
      <c r="N13" s="2">
        <f t="shared" si="0"/>
        <v>2</v>
      </c>
      <c r="O13" s="7" t="s">
        <v>8519</v>
      </c>
      <c r="P13" s="2">
        <v>19.092500000000001</v>
      </c>
      <c r="Q13" s="2">
        <v>18.2194</v>
      </c>
      <c r="R13" s="7">
        <v>15.4581</v>
      </c>
      <c r="S13" s="2">
        <v>19.092500000000001</v>
      </c>
      <c r="T13" s="2">
        <v>18.2194</v>
      </c>
      <c r="U13" s="5">
        <f t="shared" si="1"/>
        <v>3.6344000000000012</v>
      </c>
      <c r="V13">
        <f t="shared" si="2"/>
        <v>2.7613000000000003</v>
      </c>
      <c r="W13">
        <f t="shared" si="3"/>
        <v>3.1978500000000007</v>
      </c>
    </row>
    <row r="14" spans="1:24" x14ac:dyDescent="0.2">
      <c r="A14" t="s">
        <v>2146</v>
      </c>
      <c r="B14" t="s">
        <v>2147</v>
      </c>
      <c r="C14" t="s">
        <v>2148</v>
      </c>
      <c r="D14" t="s">
        <v>2149</v>
      </c>
      <c r="E14">
        <v>514</v>
      </c>
      <c r="F14" t="s">
        <v>9</v>
      </c>
      <c r="G14" t="s">
        <v>14</v>
      </c>
      <c r="H14" t="s">
        <v>2150</v>
      </c>
      <c r="I14">
        <v>1</v>
      </c>
      <c r="J14">
        <v>630</v>
      </c>
      <c r="K14" s="7">
        <v>310096.2</v>
      </c>
      <c r="L14" s="2">
        <v>2776533</v>
      </c>
      <c r="M14" s="2">
        <v>2875322.5</v>
      </c>
      <c r="N14" s="2">
        <f t="shared" si="0"/>
        <v>3</v>
      </c>
      <c r="O14" s="7">
        <v>18.2424</v>
      </c>
      <c r="P14" s="2">
        <v>21.404900000000001</v>
      </c>
      <c r="Q14" s="2">
        <v>21.455300000000001</v>
      </c>
      <c r="R14" s="7">
        <v>18.2424</v>
      </c>
      <c r="S14" s="2">
        <v>21.404900000000001</v>
      </c>
      <c r="T14" s="2">
        <v>21.455300000000001</v>
      </c>
      <c r="U14" s="5">
        <f t="shared" si="1"/>
        <v>3.1625000000000014</v>
      </c>
      <c r="V14">
        <f t="shared" si="2"/>
        <v>3.2129000000000012</v>
      </c>
      <c r="W14">
        <f t="shared" si="3"/>
        <v>3.1877000000000013</v>
      </c>
    </row>
    <row r="15" spans="1:24" x14ac:dyDescent="0.2">
      <c r="A15" t="s">
        <v>8638</v>
      </c>
      <c r="B15" t="s">
        <v>8639</v>
      </c>
      <c r="C15" t="s">
        <v>8640</v>
      </c>
      <c r="D15" t="s">
        <v>8641</v>
      </c>
      <c r="E15">
        <v>365</v>
      </c>
      <c r="F15" t="s">
        <v>9</v>
      </c>
      <c r="G15" t="s">
        <v>14</v>
      </c>
      <c r="H15" t="s">
        <v>8642</v>
      </c>
      <c r="I15">
        <v>0.99860000000000004</v>
      </c>
      <c r="J15">
        <v>382</v>
      </c>
      <c r="K15" s="7" t="s">
        <v>8519</v>
      </c>
      <c r="L15" s="2">
        <v>530690.43999999994</v>
      </c>
      <c r="M15" s="2">
        <v>1031516.06</v>
      </c>
      <c r="N15" s="2">
        <f t="shared" si="0"/>
        <v>2</v>
      </c>
      <c r="O15" s="7" t="s">
        <v>8519</v>
      </c>
      <c r="P15" s="2">
        <v>19.017499999999998</v>
      </c>
      <c r="Q15" s="2">
        <v>19.976299999999998</v>
      </c>
      <c r="R15" s="7">
        <v>16.364699999999999</v>
      </c>
      <c r="S15" s="2">
        <v>19.017499999999998</v>
      </c>
      <c r="T15" s="2">
        <v>19.976299999999998</v>
      </c>
      <c r="U15" s="5">
        <f t="shared" si="1"/>
        <v>2.6527999999999992</v>
      </c>
      <c r="V15">
        <f t="shared" si="2"/>
        <v>3.6115999999999993</v>
      </c>
      <c r="W15">
        <f t="shared" si="3"/>
        <v>3.1321999999999992</v>
      </c>
    </row>
    <row r="16" spans="1:24" x14ac:dyDescent="0.2">
      <c r="A16" t="s">
        <v>6647</v>
      </c>
      <c r="B16" t="s">
        <v>6648</v>
      </c>
      <c r="C16" t="s">
        <v>6649</v>
      </c>
      <c r="D16" t="s">
        <v>6650</v>
      </c>
      <c r="E16">
        <v>334</v>
      </c>
      <c r="F16" t="s">
        <v>9</v>
      </c>
      <c r="G16" t="s">
        <v>14</v>
      </c>
      <c r="H16" t="s">
        <v>6651</v>
      </c>
      <c r="I16">
        <v>0.99990000000000001</v>
      </c>
      <c r="J16">
        <v>1992</v>
      </c>
      <c r="K16" s="7" t="s">
        <v>8519</v>
      </c>
      <c r="L16" s="2">
        <v>687855.75</v>
      </c>
      <c r="M16" s="2">
        <v>490692.38</v>
      </c>
      <c r="N16" s="2">
        <f t="shared" si="0"/>
        <v>2</v>
      </c>
      <c r="O16" s="7" t="s">
        <v>8519</v>
      </c>
      <c r="P16" s="2">
        <v>19.3917</v>
      </c>
      <c r="Q16" s="2">
        <v>18.904499999999999</v>
      </c>
      <c r="R16" s="7">
        <v>16.0563</v>
      </c>
      <c r="S16" s="2">
        <v>19.3917</v>
      </c>
      <c r="T16" s="2">
        <v>18.904499999999999</v>
      </c>
      <c r="U16" s="5">
        <f t="shared" si="1"/>
        <v>3.3353999999999999</v>
      </c>
      <c r="V16">
        <f t="shared" si="2"/>
        <v>2.8481999999999985</v>
      </c>
      <c r="W16">
        <f t="shared" si="3"/>
        <v>3.0917999999999992</v>
      </c>
    </row>
    <row r="17" spans="1:23" x14ac:dyDescent="0.2">
      <c r="A17" t="s">
        <v>9781</v>
      </c>
      <c r="B17" t="s">
        <v>9782</v>
      </c>
      <c r="C17" t="s">
        <v>9783</v>
      </c>
      <c r="D17" t="s">
        <v>9784</v>
      </c>
      <c r="E17">
        <v>126</v>
      </c>
      <c r="F17" t="s">
        <v>9</v>
      </c>
      <c r="G17" t="s">
        <v>14</v>
      </c>
      <c r="H17" t="s">
        <v>9785</v>
      </c>
      <c r="I17">
        <v>0.99670000000000003</v>
      </c>
      <c r="J17">
        <v>2147</v>
      </c>
      <c r="K17" s="7" t="s">
        <v>8519</v>
      </c>
      <c r="L17" s="2">
        <v>682695.56</v>
      </c>
      <c r="M17" s="2">
        <v>841329.44</v>
      </c>
      <c r="N17" s="2">
        <f t="shared" si="0"/>
        <v>2</v>
      </c>
      <c r="O17" s="7" t="s">
        <v>8519</v>
      </c>
      <c r="P17" s="2">
        <v>19.3809</v>
      </c>
      <c r="Q17" s="2">
        <v>19.682300000000001</v>
      </c>
      <c r="R17" s="7">
        <v>16.484000000000002</v>
      </c>
      <c r="S17" s="2">
        <v>19.3809</v>
      </c>
      <c r="T17" s="2">
        <v>19.682300000000001</v>
      </c>
      <c r="U17" s="5">
        <f t="shared" si="1"/>
        <v>2.8968999999999987</v>
      </c>
      <c r="V17">
        <f t="shared" si="2"/>
        <v>3.1982999999999997</v>
      </c>
      <c r="W17">
        <f t="shared" si="3"/>
        <v>3.0475999999999992</v>
      </c>
    </row>
    <row r="18" spans="1:23" x14ac:dyDescent="0.2">
      <c r="A18" t="s">
        <v>9687</v>
      </c>
      <c r="B18" t="s">
        <v>9688</v>
      </c>
      <c r="C18" t="s">
        <v>9689</v>
      </c>
      <c r="D18" t="s">
        <v>9690</v>
      </c>
      <c r="E18">
        <v>211</v>
      </c>
      <c r="F18" t="s">
        <v>9</v>
      </c>
      <c r="G18" t="s">
        <v>14</v>
      </c>
      <c r="H18" t="s">
        <v>9691</v>
      </c>
      <c r="I18">
        <v>1</v>
      </c>
      <c r="J18">
        <v>1591</v>
      </c>
      <c r="K18" s="7" t="s">
        <v>8519</v>
      </c>
      <c r="L18" s="2">
        <v>388440.8</v>
      </c>
      <c r="M18" s="2">
        <v>450943.75</v>
      </c>
      <c r="N18" s="2">
        <f t="shared" si="0"/>
        <v>2</v>
      </c>
      <c r="O18" s="7" t="s">
        <v>8519</v>
      </c>
      <c r="P18" s="2">
        <v>18.567299999999999</v>
      </c>
      <c r="Q18" s="2">
        <v>18.782599999999999</v>
      </c>
      <c r="R18" s="7">
        <v>15.635</v>
      </c>
      <c r="S18" s="2">
        <v>18.567299999999999</v>
      </c>
      <c r="T18" s="2">
        <v>18.782599999999999</v>
      </c>
      <c r="U18" s="5">
        <f t="shared" si="1"/>
        <v>2.9322999999999997</v>
      </c>
      <c r="V18">
        <f t="shared" si="2"/>
        <v>3.1475999999999988</v>
      </c>
      <c r="W18">
        <f t="shared" si="3"/>
        <v>3.0399499999999993</v>
      </c>
    </row>
    <row r="19" spans="1:23" x14ac:dyDescent="0.2">
      <c r="A19" t="s">
        <v>8899</v>
      </c>
      <c r="B19" t="s">
        <v>8900</v>
      </c>
      <c r="C19" t="s">
        <v>8901</v>
      </c>
      <c r="D19" t="s">
        <v>8902</v>
      </c>
      <c r="E19">
        <v>321</v>
      </c>
      <c r="F19" t="s">
        <v>9</v>
      </c>
      <c r="G19" t="s">
        <v>14</v>
      </c>
      <c r="H19" t="s">
        <v>8903</v>
      </c>
      <c r="I19">
        <v>1</v>
      </c>
      <c r="J19">
        <v>1443</v>
      </c>
      <c r="K19" s="7" t="s">
        <v>8519</v>
      </c>
      <c r="L19" s="2">
        <v>200697.33</v>
      </c>
      <c r="M19" s="2">
        <v>240860.1</v>
      </c>
      <c r="N19" s="2">
        <f t="shared" si="0"/>
        <v>2</v>
      </c>
      <c r="O19" s="7" t="s">
        <v>8519</v>
      </c>
      <c r="P19" s="2">
        <v>17.614699999999999</v>
      </c>
      <c r="Q19" s="2">
        <v>17.877800000000001</v>
      </c>
      <c r="R19" s="7">
        <v>14.7597</v>
      </c>
      <c r="S19" s="2">
        <v>17.614699999999999</v>
      </c>
      <c r="T19" s="2">
        <v>17.877800000000001</v>
      </c>
      <c r="U19" s="5">
        <f t="shared" si="1"/>
        <v>2.8549999999999986</v>
      </c>
      <c r="V19">
        <f t="shared" si="2"/>
        <v>3.1181000000000001</v>
      </c>
      <c r="W19">
        <f t="shared" si="3"/>
        <v>2.9865499999999994</v>
      </c>
    </row>
    <row r="20" spans="1:23" x14ac:dyDescent="0.2">
      <c r="A20" t="s">
        <v>2301</v>
      </c>
      <c r="B20" t="s">
        <v>2302</v>
      </c>
      <c r="C20" t="s">
        <v>2303</v>
      </c>
      <c r="D20" t="s">
        <v>2304</v>
      </c>
      <c r="E20">
        <v>256</v>
      </c>
      <c r="F20" t="s">
        <v>9</v>
      </c>
      <c r="G20" t="s">
        <v>14</v>
      </c>
      <c r="H20" t="s">
        <v>2305</v>
      </c>
      <c r="I20">
        <v>0.99980000000000002</v>
      </c>
      <c r="J20">
        <v>673</v>
      </c>
      <c r="K20" s="7" t="s">
        <v>8519</v>
      </c>
      <c r="L20" s="2">
        <v>1069189.6000000001</v>
      </c>
      <c r="M20" s="2">
        <v>496190.62</v>
      </c>
      <c r="N20" s="2">
        <f t="shared" si="0"/>
        <v>2</v>
      </c>
      <c r="O20" s="7" t="s">
        <v>8519</v>
      </c>
      <c r="P20" s="2">
        <v>20.028099999999998</v>
      </c>
      <c r="Q20" s="2">
        <v>18.920500000000001</v>
      </c>
      <c r="R20" s="7">
        <v>16.4939</v>
      </c>
      <c r="S20" s="2">
        <v>20.028099999999998</v>
      </c>
      <c r="T20" s="2">
        <v>18.920500000000001</v>
      </c>
      <c r="U20" s="5">
        <f t="shared" si="1"/>
        <v>3.5341999999999985</v>
      </c>
      <c r="V20">
        <f t="shared" si="2"/>
        <v>2.4266000000000005</v>
      </c>
      <c r="W20">
        <f t="shared" si="3"/>
        <v>2.9803999999999995</v>
      </c>
    </row>
    <row r="21" spans="1:23" x14ac:dyDescent="0.2">
      <c r="A21" t="s">
        <v>2091</v>
      </c>
      <c r="B21" t="s">
        <v>2092</v>
      </c>
      <c r="C21" t="s">
        <v>2093</v>
      </c>
      <c r="D21" t="s">
        <v>2094</v>
      </c>
      <c r="E21">
        <v>249</v>
      </c>
      <c r="F21" t="s">
        <v>9</v>
      </c>
      <c r="G21" t="s">
        <v>14</v>
      </c>
      <c r="H21" t="s">
        <v>2095</v>
      </c>
      <c r="I21">
        <v>1</v>
      </c>
      <c r="J21">
        <v>616</v>
      </c>
      <c r="K21" s="7" t="s">
        <v>8519</v>
      </c>
      <c r="L21" s="2">
        <v>371310.03</v>
      </c>
      <c r="M21" s="2">
        <v>402305.62</v>
      </c>
      <c r="N21" s="2">
        <f t="shared" si="0"/>
        <v>2</v>
      </c>
      <c r="O21" s="7" t="s">
        <v>8519</v>
      </c>
      <c r="P21" s="2">
        <v>18.502300000000002</v>
      </c>
      <c r="Q21" s="2">
        <v>18.617899999999999</v>
      </c>
      <c r="R21" s="7">
        <v>15.6381</v>
      </c>
      <c r="S21" s="2">
        <v>18.502300000000002</v>
      </c>
      <c r="T21" s="2">
        <v>18.617899999999999</v>
      </c>
      <c r="U21" s="5">
        <f t="shared" si="1"/>
        <v>2.8642000000000021</v>
      </c>
      <c r="V21">
        <f t="shared" si="2"/>
        <v>2.9797999999999991</v>
      </c>
      <c r="W21">
        <f t="shared" si="3"/>
        <v>2.9220000000000006</v>
      </c>
    </row>
    <row r="22" spans="1:23" x14ac:dyDescent="0.2">
      <c r="A22" t="s">
        <v>4541</v>
      </c>
      <c r="B22" t="s">
        <v>4542</v>
      </c>
      <c r="C22" t="s">
        <v>4543</v>
      </c>
      <c r="D22" t="s">
        <v>4544</v>
      </c>
      <c r="E22">
        <v>185</v>
      </c>
      <c r="F22" t="s">
        <v>9</v>
      </c>
      <c r="G22" t="s">
        <v>14</v>
      </c>
      <c r="H22" t="s">
        <v>4545</v>
      </c>
      <c r="I22">
        <v>1</v>
      </c>
      <c r="J22">
        <v>1250</v>
      </c>
      <c r="K22" s="7" t="s">
        <v>8519</v>
      </c>
      <c r="L22" s="2">
        <v>514049.3</v>
      </c>
      <c r="M22" s="2">
        <v>510745.5</v>
      </c>
      <c r="N22" s="2">
        <f t="shared" si="0"/>
        <v>2</v>
      </c>
      <c r="O22" s="7" t="s">
        <v>8519</v>
      </c>
      <c r="P22" s="2">
        <v>18.971499999999999</v>
      </c>
      <c r="Q22" s="2">
        <v>18.962199999999999</v>
      </c>
      <c r="R22" s="7">
        <v>16.065799999999999</v>
      </c>
      <c r="S22" s="2">
        <v>18.971499999999999</v>
      </c>
      <c r="T22" s="2">
        <v>18.962199999999999</v>
      </c>
      <c r="U22" s="5">
        <f t="shared" si="1"/>
        <v>2.9056999999999995</v>
      </c>
      <c r="V22">
        <f t="shared" si="2"/>
        <v>2.8963999999999999</v>
      </c>
      <c r="W22">
        <f t="shared" si="3"/>
        <v>2.9010499999999997</v>
      </c>
    </row>
    <row r="23" spans="1:23" x14ac:dyDescent="0.2">
      <c r="A23" t="s">
        <v>6612</v>
      </c>
      <c r="B23" t="s">
        <v>6613</v>
      </c>
      <c r="C23" t="s">
        <v>6614</v>
      </c>
      <c r="D23" t="s">
        <v>6615</v>
      </c>
      <c r="E23">
        <v>592</v>
      </c>
      <c r="F23" t="s">
        <v>9</v>
      </c>
      <c r="G23" t="s">
        <v>14</v>
      </c>
      <c r="H23" t="s">
        <v>6616</v>
      </c>
      <c r="I23">
        <v>1</v>
      </c>
      <c r="J23">
        <v>1983</v>
      </c>
      <c r="K23" s="7" t="s">
        <v>8519</v>
      </c>
      <c r="L23" s="2">
        <v>394754.28</v>
      </c>
      <c r="M23" s="2">
        <v>632891.1</v>
      </c>
      <c r="N23" s="2">
        <f t="shared" si="0"/>
        <v>2</v>
      </c>
      <c r="O23" s="7" t="s">
        <v>8519</v>
      </c>
      <c r="P23" s="2">
        <v>18.590599999999998</v>
      </c>
      <c r="Q23" s="2">
        <v>19.271599999999999</v>
      </c>
      <c r="R23" s="7">
        <v>16.0562</v>
      </c>
      <c r="S23" s="2">
        <v>18.590599999999998</v>
      </c>
      <c r="T23" s="2">
        <v>19.271599999999999</v>
      </c>
      <c r="U23" s="5">
        <f t="shared" si="1"/>
        <v>2.534399999999998</v>
      </c>
      <c r="V23">
        <f t="shared" si="2"/>
        <v>3.2153999999999989</v>
      </c>
      <c r="W23">
        <f t="shared" si="3"/>
        <v>2.8748999999999985</v>
      </c>
    </row>
    <row r="24" spans="1:23" x14ac:dyDescent="0.2">
      <c r="A24" t="s">
        <v>9114</v>
      </c>
      <c r="B24" t="s">
        <v>9115</v>
      </c>
      <c r="C24" t="s">
        <v>9116</v>
      </c>
      <c r="D24" t="s">
        <v>9117</v>
      </c>
      <c r="E24">
        <v>103</v>
      </c>
      <c r="F24" t="s">
        <v>9</v>
      </c>
      <c r="G24" t="s">
        <v>14</v>
      </c>
      <c r="H24" t="s">
        <v>9118</v>
      </c>
      <c r="I24">
        <v>1</v>
      </c>
      <c r="J24">
        <v>2043</v>
      </c>
      <c r="K24" s="7" t="s">
        <v>8519</v>
      </c>
      <c r="L24" s="2">
        <v>475282.8</v>
      </c>
      <c r="M24" s="2">
        <v>325171.84000000003</v>
      </c>
      <c r="N24" s="2">
        <f t="shared" si="0"/>
        <v>2</v>
      </c>
      <c r="O24" s="7" t="s">
        <v>8519</v>
      </c>
      <c r="P24" s="2">
        <v>18.8584</v>
      </c>
      <c r="Q24" s="2">
        <v>18.3108</v>
      </c>
      <c r="R24" s="7">
        <v>15.729900000000001</v>
      </c>
      <c r="S24" s="2">
        <v>18.8584</v>
      </c>
      <c r="T24" s="2">
        <v>18.3108</v>
      </c>
      <c r="U24" s="5">
        <f t="shared" si="1"/>
        <v>3.1284999999999989</v>
      </c>
      <c r="V24">
        <f t="shared" si="2"/>
        <v>2.5808999999999997</v>
      </c>
      <c r="W24">
        <f t="shared" si="3"/>
        <v>2.8546999999999993</v>
      </c>
    </row>
    <row r="25" spans="1:23" x14ac:dyDescent="0.2">
      <c r="A25" t="s">
        <v>6912</v>
      </c>
      <c r="B25" t="s">
        <v>6913</v>
      </c>
      <c r="C25" t="s">
        <v>6914</v>
      </c>
      <c r="D25" t="s">
        <v>6915</v>
      </c>
      <c r="E25">
        <v>583</v>
      </c>
      <c r="F25" t="s">
        <v>9</v>
      </c>
      <c r="G25" t="s">
        <v>14</v>
      </c>
      <c r="H25" t="s">
        <v>6916</v>
      </c>
      <c r="I25">
        <v>0.99450000000000005</v>
      </c>
      <c r="J25">
        <v>2099</v>
      </c>
      <c r="K25" s="7" t="s">
        <v>8519</v>
      </c>
      <c r="L25" s="2">
        <v>244783.34</v>
      </c>
      <c r="M25" s="2">
        <v>237867.34</v>
      </c>
      <c r="N25" s="2">
        <f t="shared" si="0"/>
        <v>2</v>
      </c>
      <c r="O25" s="7" t="s">
        <v>8519</v>
      </c>
      <c r="P25" s="2">
        <v>17.9011</v>
      </c>
      <c r="Q25" s="2">
        <v>17.8598</v>
      </c>
      <c r="R25" s="7">
        <v>15.085900000000001</v>
      </c>
      <c r="S25" s="2">
        <v>17.9011</v>
      </c>
      <c r="T25" s="2">
        <v>17.8598</v>
      </c>
      <c r="U25" s="5">
        <f t="shared" si="1"/>
        <v>2.815199999999999</v>
      </c>
      <c r="V25">
        <f t="shared" si="2"/>
        <v>2.7738999999999994</v>
      </c>
      <c r="W25">
        <f t="shared" si="3"/>
        <v>2.7945499999999992</v>
      </c>
    </row>
    <row r="26" spans="1:23" x14ac:dyDescent="0.2">
      <c r="A26" t="s">
        <v>5861</v>
      </c>
      <c r="B26" t="s">
        <v>5862</v>
      </c>
      <c r="C26" t="s">
        <v>5863</v>
      </c>
      <c r="D26" t="s">
        <v>5864</v>
      </c>
      <c r="E26">
        <v>433</v>
      </c>
      <c r="F26" t="s">
        <v>9</v>
      </c>
      <c r="G26" t="s">
        <v>14</v>
      </c>
      <c r="H26" t="s">
        <v>5865</v>
      </c>
      <c r="I26">
        <v>1</v>
      </c>
      <c r="J26">
        <v>1628</v>
      </c>
      <c r="K26" s="7" t="s">
        <v>8519</v>
      </c>
      <c r="L26" s="2">
        <v>665232.30000000005</v>
      </c>
      <c r="M26" s="2">
        <v>459666.28</v>
      </c>
      <c r="N26" s="2">
        <f t="shared" si="0"/>
        <v>2</v>
      </c>
      <c r="O26" s="7" t="s">
        <v>8519</v>
      </c>
      <c r="P26" s="2">
        <v>19.343499999999999</v>
      </c>
      <c r="Q26" s="2">
        <v>18.810199999999998</v>
      </c>
      <c r="R26" s="7">
        <v>16.380199999999999</v>
      </c>
      <c r="S26" s="2">
        <v>19.343499999999999</v>
      </c>
      <c r="T26" s="2">
        <v>18.810199999999998</v>
      </c>
      <c r="U26" s="5">
        <f t="shared" si="1"/>
        <v>2.9633000000000003</v>
      </c>
      <c r="V26">
        <f t="shared" si="2"/>
        <v>2.4299999999999997</v>
      </c>
      <c r="W26">
        <f t="shared" si="3"/>
        <v>2.69665</v>
      </c>
    </row>
    <row r="27" spans="1:23" x14ac:dyDescent="0.2">
      <c r="A27" t="s">
        <v>3411</v>
      </c>
      <c r="B27" t="s">
        <v>3412</v>
      </c>
      <c r="C27" t="s">
        <v>3413</v>
      </c>
      <c r="D27" t="s">
        <v>3414</v>
      </c>
      <c r="E27">
        <v>392</v>
      </c>
      <c r="F27" t="s">
        <v>9</v>
      </c>
      <c r="G27" t="s">
        <v>14</v>
      </c>
      <c r="H27" t="s">
        <v>3415</v>
      </c>
      <c r="I27">
        <v>1</v>
      </c>
      <c r="J27">
        <v>966</v>
      </c>
      <c r="K27" s="7" t="s">
        <v>8519</v>
      </c>
      <c r="L27" s="2">
        <v>292858.88</v>
      </c>
      <c r="M27" s="2">
        <v>407729.5</v>
      </c>
      <c r="N27" s="2">
        <f t="shared" si="0"/>
        <v>2</v>
      </c>
      <c r="O27" s="7" t="s">
        <v>8519</v>
      </c>
      <c r="P27" s="2">
        <v>18.159800000000001</v>
      </c>
      <c r="Q27" s="2">
        <v>18.6373</v>
      </c>
      <c r="R27" s="7">
        <v>15.7065</v>
      </c>
      <c r="S27" s="2">
        <v>18.159800000000001</v>
      </c>
      <c r="T27" s="2">
        <v>18.6373</v>
      </c>
      <c r="U27" s="5">
        <f t="shared" si="1"/>
        <v>2.4533000000000005</v>
      </c>
      <c r="V27">
        <f t="shared" si="2"/>
        <v>2.9307999999999996</v>
      </c>
      <c r="W27">
        <f t="shared" si="3"/>
        <v>2.6920500000000001</v>
      </c>
    </row>
    <row r="28" spans="1:23" x14ac:dyDescent="0.2">
      <c r="A28" t="s">
        <v>9717</v>
      </c>
      <c r="B28" t="s">
        <v>9718</v>
      </c>
      <c r="C28" t="s">
        <v>9719</v>
      </c>
      <c r="D28" t="s">
        <v>9720</v>
      </c>
      <c r="E28">
        <v>1995</v>
      </c>
      <c r="F28" t="s">
        <v>9</v>
      </c>
      <c r="G28" t="s">
        <v>14</v>
      </c>
      <c r="H28" t="s">
        <v>9721</v>
      </c>
      <c r="I28">
        <v>1</v>
      </c>
      <c r="J28">
        <v>1769</v>
      </c>
      <c r="K28" s="7" t="s">
        <v>8519</v>
      </c>
      <c r="L28" s="2">
        <v>226027.89</v>
      </c>
      <c r="M28" s="2">
        <v>261093.84</v>
      </c>
      <c r="N28" s="2">
        <f t="shared" si="0"/>
        <v>2</v>
      </c>
      <c r="O28" s="7" t="s">
        <v>8519</v>
      </c>
      <c r="P28" s="2">
        <v>17.786100000000001</v>
      </c>
      <c r="Q28" s="2">
        <v>17.994199999999999</v>
      </c>
      <c r="R28" s="7">
        <v>15.245200000000001</v>
      </c>
      <c r="S28" s="2">
        <v>17.786100000000001</v>
      </c>
      <c r="T28" s="2">
        <v>17.994199999999999</v>
      </c>
      <c r="U28" s="5">
        <f t="shared" si="1"/>
        <v>2.5409000000000006</v>
      </c>
      <c r="V28">
        <f t="shared" si="2"/>
        <v>2.7489999999999988</v>
      </c>
      <c r="W28">
        <f t="shared" si="3"/>
        <v>2.6449499999999997</v>
      </c>
    </row>
    <row r="29" spans="1:23" x14ac:dyDescent="0.2">
      <c r="A29" t="s">
        <v>9488</v>
      </c>
      <c r="B29" t="s">
        <v>9489</v>
      </c>
      <c r="C29" t="s">
        <v>9490</v>
      </c>
      <c r="D29" t="s">
        <v>9491</v>
      </c>
      <c r="E29">
        <v>267</v>
      </c>
      <c r="F29" t="s">
        <v>9</v>
      </c>
      <c r="G29" t="s">
        <v>14</v>
      </c>
      <c r="H29" t="s">
        <v>9492</v>
      </c>
      <c r="I29">
        <v>0.99990000000000001</v>
      </c>
      <c r="J29">
        <v>2232</v>
      </c>
      <c r="K29" s="7" t="s">
        <v>8519</v>
      </c>
      <c r="L29" s="2">
        <v>219241.31</v>
      </c>
      <c r="M29" s="2">
        <v>72654.48</v>
      </c>
      <c r="N29" s="2">
        <f t="shared" si="0"/>
        <v>2</v>
      </c>
      <c r="O29" s="7" t="s">
        <v>8519</v>
      </c>
      <c r="P29" s="2">
        <v>17.7422</v>
      </c>
      <c r="Q29" s="2">
        <v>16.148800000000001</v>
      </c>
      <c r="R29" s="7">
        <v>14.3293</v>
      </c>
      <c r="S29" s="2">
        <v>17.7422</v>
      </c>
      <c r="T29" s="2">
        <v>16.148800000000001</v>
      </c>
      <c r="U29" s="5">
        <f t="shared" si="1"/>
        <v>3.4129000000000005</v>
      </c>
      <c r="V29">
        <f t="shared" si="2"/>
        <v>1.8195000000000014</v>
      </c>
      <c r="W29">
        <f t="shared" si="3"/>
        <v>2.616200000000001</v>
      </c>
    </row>
    <row r="30" spans="1:23" x14ac:dyDescent="0.2">
      <c r="A30" t="s">
        <v>9154</v>
      </c>
      <c r="B30" t="s">
        <v>9155</v>
      </c>
      <c r="C30" t="s">
        <v>9156</v>
      </c>
      <c r="D30" t="s">
        <v>9157</v>
      </c>
      <c r="E30">
        <v>284</v>
      </c>
      <c r="F30" t="s">
        <v>9</v>
      </c>
      <c r="G30" t="s">
        <v>14</v>
      </c>
      <c r="H30" t="s">
        <v>9158</v>
      </c>
      <c r="I30">
        <v>0.99990000000000001</v>
      </c>
      <c r="J30">
        <v>2149</v>
      </c>
      <c r="K30" s="7" t="s">
        <v>8519</v>
      </c>
      <c r="L30" s="2">
        <v>365579.84</v>
      </c>
      <c r="M30" s="2">
        <v>210054.84</v>
      </c>
      <c r="N30" s="2">
        <f t="shared" si="0"/>
        <v>2</v>
      </c>
      <c r="O30" s="7" t="s">
        <v>8519</v>
      </c>
      <c r="P30" s="2">
        <v>18.479800000000001</v>
      </c>
      <c r="Q30" s="2">
        <v>17.680399999999999</v>
      </c>
      <c r="R30" s="7">
        <v>15.4831</v>
      </c>
      <c r="S30" s="2">
        <v>18.479800000000001</v>
      </c>
      <c r="T30" s="2">
        <v>17.680399999999999</v>
      </c>
      <c r="U30" s="5">
        <f t="shared" si="1"/>
        <v>2.9967000000000006</v>
      </c>
      <c r="V30">
        <f t="shared" si="2"/>
        <v>2.1972999999999985</v>
      </c>
      <c r="W30">
        <f t="shared" si="3"/>
        <v>2.5969999999999995</v>
      </c>
    </row>
    <row r="31" spans="1:23" x14ac:dyDescent="0.2">
      <c r="A31" t="s">
        <v>636</v>
      </c>
      <c r="B31" t="s">
        <v>637</v>
      </c>
      <c r="C31" t="s">
        <v>638</v>
      </c>
      <c r="D31" t="s">
        <v>639</v>
      </c>
      <c r="E31">
        <v>463</v>
      </c>
      <c r="F31" t="s">
        <v>9</v>
      </c>
      <c r="G31" t="s">
        <v>14</v>
      </c>
      <c r="H31" t="s">
        <v>640</v>
      </c>
      <c r="I31">
        <v>1</v>
      </c>
      <c r="J31">
        <v>209</v>
      </c>
      <c r="K31" s="7" t="s">
        <v>8519</v>
      </c>
      <c r="L31" s="2">
        <v>435993.72</v>
      </c>
      <c r="M31" s="2">
        <v>303148.94</v>
      </c>
      <c r="N31" s="2">
        <f t="shared" si="0"/>
        <v>2</v>
      </c>
      <c r="O31" s="7" t="s">
        <v>8519</v>
      </c>
      <c r="P31" s="2">
        <v>18.733899999999998</v>
      </c>
      <c r="Q31" s="2">
        <v>18.209700000000002</v>
      </c>
      <c r="R31" s="7">
        <v>15.8774</v>
      </c>
      <c r="S31" s="2">
        <v>18.733899999999998</v>
      </c>
      <c r="T31" s="2">
        <v>18.209700000000002</v>
      </c>
      <c r="U31" s="5">
        <f t="shared" si="1"/>
        <v>2.8564999999999987</v>
      </c>
      <c r="V31">
        <f t="shared" si="2"/>
        <v>2.3323000000000018</v>
      </c>
      <c r="W31">
        <f t="shared" si="3"/>
        <v>2.5944000000000003</v>
      </c>
    </row>
    <row r="32" spans="1:23" x14ac:dyDescent="0.2">
      <c r="A32" t="s">
        <v>2121</v>
      </c>
      <c r="B32" t="s">
        <v>2122</v>
      </c>
      <c r="C32" t="s">
        <v>2123</v>
      </c>
      <c r="D32" t="s">
        <v>2124</v>
      </c>
      <c r="E32">
        <v>206</v>
      </c>
      <c r="F32" t="s">
        <v>9</v>
      </c>
      <c r="G32" t="s">
        <v>14</v>
      </c>
      <c r="H32" t="s">
        <v>2125</v>
      </c>
      <c r="I32">
        <v>1</v>
      </c>
      <c r="J32">
        <v>623</v>
      </c>
      <c r="K32" s="7" t="s">
        <v>8519</v>
      </c>
      <c r="L32" s="2">
        <v>526624.4</v>
      </c>
      <c r="M32" s="2">
        <v>266561.15999999997</v>
      </c>
      <c r="N32" s="2">
        <f t="shared" si="0"/>
        <v>2</v>
      </c>
      <c r="O32" s="7" t="s">
        <v>8519</v>
      </c>
      <c r="P32" s="2">
        <v>19.006399999999999</v>
      </c>
      <c r="Q32" s="2">
        <v>18.024100000000001</v>
      </c>
      <c r="R32" s="7">
        <v>15.930999999999999</v>
      </c>
      <c r="S32" s="2">
        <v>19.006399999999999</v>
      </c>
      <c r="T32" s="2">
        <v>18.024100000000001</v>
      </c>
      <c r="U32" s="5">
        <f t="shared" si="1"/>
        <v>3.0754000000000001</v>
      </c>
      <c r="V32">
        <f t="shared" si="2"/>
        <v>2.0931000000000015</v>
      </c>
      <c r="W32">
        <f t="shared" si="3"/>
        <v>2.5842500000000008</v>
      </c>
    </row>
    <row r="33" spans="1:24" x14ac:dyDescent="0.2">
      <c r="A33" t="s">
        <v>5201</v>
      </c>
      <c r="B33" t="s">
        <v>5202</v>
      </c>
      <c r="C33" t="s">
        <v>5203</v>
      </c>
      <c r="D33" t="s">
        <v>5204</v>
      </c>
      <c r="E33">
        <v>440</v>
      </c>
      <c r="F33" t="s">
        <v>9</v>
      </c>
      <c r="G33" t="s">
        <v>14</v>
      </c>
      <c r="H33" t="s">
        <v>5205</v>
      </c>
      <c r="I33">
        <v>1</v>
      </c>
      <c r="J33">
        <v>1426</v>
      </c>
      <c r="K33" s="7" t="s">
        <v>8519</v>
      </c>
      <c r="L33" s="2">
        <v>815211.94</v>
      </c>
      <c r="M33" s="2">
        <v>472240.25</v>
      </c>
      <c r="N33" s="2">
        <f t="shared" si="0"/>
        <v>2</v>
      </c>
      <c r="O33" s="7" t="s">
        <v>8519</v>
      </c>
      <c r="P33" s="2">
        <v>19.636800000000001</v>
      </c>
      <c r="Q33" s="2">
        <v>18.8492</v>
      </c>
      <c r="R33" s="7">
        <v>16.697199999999999</v>
      </c>
      <c r="S33" s="2">
        <v>19.636800000000001</v>
      </c>
      <c r="T33" s="2">
        <v>18.8492</v>
      </c>
      <c r="U33" s="5">
        <f t="shared" si="1"/>
        <v>2.9396000000000022</v>
      </c>
      <c r="V33">
        <f t="shared" si="2"/>
        <v>2.152000000000001</v>
      </c>
      <c r="W33">
        <f t="shared" si="3"/>
        <v>2.5458000000000016</v>
      </c>
    </row>
    <row r="34" spans="1:24" x14ac:dyDescent="0.2">
      <c r="A34" t="s">
        <v>4981</v>
      </c>
      <c r="B34" t="s">
        <v>4982</v>
      </c>
      <c r="C34" t="s">
        <v>4983</v>
      </c>
      <c r="D34" t="s">
        <v>4984</v>
      </c>
      <c r="E34">
        <v>385</v>
      </c>
      <c r="F34" t="s">
        <v>9</v>
      </c>
      <c r="G34" t="s">
        <v>14</v>
      </c>
      <c r="H34" t="s">
        <v>4985</v>
      </c>
      <c r="I34">
        <v>1</v>
      </c>
      <c r="J34">
        <v>1367</v>
      </c>
      <c r="K34" s="7" t="s">
        <v>8519</v>
      </c>
      <c r="L34" s="2">
        <v>382958.6</v>
      </c>
      <c r="M34" s="2">
        <v>363638.97</v>
      </c>
      <c r="N34" s="2">
        <f t="shared" si="0"/>
        <v>2</v>
      </c>
      <c r="O34" s="7" t="s">
        <v>8519</v>
      </c>
      <c r="P34" s="2">
        <v>18.546800000000001</v>
      </c>
      <c r="Q34" s="2">
        <v>18.472100000000001</v>
      </c>
      <c r="R34" s="7">
        <v>15.988799999999999</v>
      </c>
      <c r="S34" s="2">
        <v>18.546800000000001</v>
      </c>
      <c r="T34" s="2">
        <v>18.472100000000001</v>
      </c>
      <c r="U34" s="5">
        <f t="shared" si="1"/>
        <v>2.5580000000000016</v>
      </c>
      <c r="V34">
        <f t="shared" si="2"/>
        <v>2.4833000000000016</v>
      </c>
      <c r="W34">
        <f t="shared" si="3"/>
        <v>2.5206500000000016</v>
      </c>
    </row>
    <row r="35" spans="1:24" x14ac:dyDescent="0.2">
      <c r="A35" t="s">
        <v>4391</v>
      </c>
      <c r="B35" t="s">
        <v>4392</v>
      </c>
      <c r="C35" t="s">
        <v>4393</v>
      </c>
      <c r="D35" t="s">
        <v>4394</v>
      </c>
      <c r="E35">
        <v>324</v>
      </c>
      <c r="F35" t="s">
        <v>9</v>
      </c>
      <c r="G35" t="s">
        <v>14</v>
      </c>
      <c r="H35" t="s">
        <v>4395</v>
      </c>
      <c r="I35">
        <v>1</v>
      </c>
      <c r="J35">
        <v>1208</v>
      </c>
      <c r="K35" s="7" t="s">
        <v>8519</v>
      </c>
      <c r="L35" s="2">
        <v>369459.3</v>
      </c>
      <c r="M35" s="2">
        <v>530543.1</v>
      </c>
      <c r="N35" s="2">
        <f t="shared" si="0"/>
        <v>2</v>
      </c>
      <c r="O35" s="7" t="s">
        <v>8519</v>
      </c>
      <c r="P35" s="2">
        <v>18.495100000000001</v>
      </c>
      <c r="Q35" s="2">
        <v>19.017099999999999</v>
      </c>
      <c r="R35" s="7">
        <v>16.3399</v>
      </c>
      <c r="S35" s="2">
        <v>18.495100000000001</v>
      </c>
      <c r="T35" s="2">
        <v>19.017099999999999</v>
      </c>
      <c r="U35" s="5">
        <f t="shared" si="1"/>
        <v>2.1552000000000007</v>
      </c>
      <c r="V35">
        <f t="shared" si="2"/>
        <v>2.6771999999999991</v>
      </c>
      <c r="W35">
        <f t="shared" si="3"/>
        <v>2.4161999999999999</v>
      </c>
    </row>
    <row r="36" spans="1:24" x14ac:dyDescent="0.2">
      <c r="A36" t="s">
        <v>4166</v>
      </c>
      <c r="B36" t="s">
        <v>4167</v>
      </c>
      <c r="C36" t="s">
        <v>4168</v>
      </c>
      <c r="D36" t="s">
        <v>4169</v>
      </c>
      <c r="E36">
        <v>102</v>
      </c>
      <c r="F36" t="s">
        <v>9</v>
      </c>
      <c r="G36" t="s">
        <v>14</v>
      </c>
      <c r="H36" t="s">
        <v>4170</v>
      </c>
      <c r="I36">
        <v>1</v>
      </c>
      <c r="J36">
        <v>1154</v>
      </c>
      <c r="K36" s="7" t="s">
        <v>8519</v>
      </c>
      <c r="L36" s="2">
        <v>277027.5</v>
      </c>
      <c r="M36" s="2">
        <v>204858.11</v>
      </c>
      <c r="N36" s="2">
        <f t="shared" si="0"/>
        <v>2</v>
      </c>
      <c r="O36" s="7" t="s">
        <v>8519</v>
      </c>
      <c r="P36" s="2">
        <v>18.079699999999999</v>
      </c>
      <c r="Q36" s="2">
        <v>17.644300000000001</v>
      </c>
      <c r="R36" s="7">
        <v>15.458600000000001</v>
      </c>
      <c r="S36" s="2">
        <v>18.079699999999999</v>
      </c>
      <c r="T36" s="2">
        <v>17.644300000000001</v>
      </c>
      <c r="U36" s="5">
        <f t="shared" si="1"/>
        <v>2.6210999999999984</v>
      </c>
      <c r="V36">
        <f t="shared" si="2"/>
        <v>2.1857000000000006</v>
      </c>
      <c r="W36">
        <f t="shared" si="3"/>
        <v>2.4033999999999995</v>
      </c>
    </row>
    <row r="37" spans="1:24" x14ac:dyDescent="0.2">
      <c r="A37" t="s">
        <v>8422</v>
      </c>
      <c r="B37" t="s">
        <v>8423</v>
      </c>
      <c r="C37" t="s">
        <v>8424</v>
      </c>
      <c r="D37" t="s">
        <v>8425</v>
      </c>
      <c r="E37">
        <v>152</v>
      </c>
      <c r="F37" t="s">
        <v>9</v>
      </c>
      <c r="G37" t="s">
        <v>14</v>
      </c>
      <c r="H37" t="s">
        <v>8426</v>
      </c>
      <c r="I37">
        <v>1</v>
      </c>
      <c r="J37">
        <v>2670</v>
      </c>
      <c r="K37" s="7" t="s">
        <v>8519</v>
      </c>
      <c r="L37" s="2">
        <v>149826.07999999999</v>
      </c>
      <c r="M37" s="2">
        <v>117656.05</v>
      </c>
      <c r="N37" s="2">
        <f t="shared" si="0"/>
        <v>2</v>
      </c>
      <c r="O37" s="7" t="s">
        <v>8519</v>
      </c>
      <c r="P37" s="2">
        <v>17.192900000000002</v>
      </c>
      <c r="Q37" s="2">
        <v>16.844200000000001</v>
      </c>
      <c r="R37" s="7">
        <v>14.620200000000001</v>
      </c>
      <c r="S37" s="2">
        <v>17.192900000000002</v>
      </c>
      <c r="T37" s="2">
        <v>16.844200000000001</v>
      </c>
      <c r="U37" s="5">
        <f t="shared" si="1"/>
        <v>2.5727000000000011</v>
      </c>
      <c r="V37">
        <f t="shared" si="2"/>
        <v>2.2240000000000002</v>
      </c>
      <c r="W37">
        <f t="shared" si="3"/>
        <v>2.3983500000000006</v>
      </c>
    </row>
    <row r="38" spans="1:24" x14ac:dyDescent="0.2">
      <c r="A38" t="s">
        <v>1731</v>
      </c>
      <c r="B38" t="s">
        <v>1732</v>
      </c>
      <c r="C38" t="s">
        <v>1733</v>
      </c>
      <c r="D38" t="s">
        <v>1734</v>
      </c>
      <c r="E38">
        <v>514</v>
      </c>
      <c r="F38" t="s">
        <v>9</v>
      </c>
      <c r="G38" t="s">
        <v>14</v>
      </c>
      <c r="H38" t="s">
        <v>1735</v>
      </c>
      <c r="I38">
        <v>1</v>
      </c>
      <c r="J38">
        <v>526</v>
      </c>
      <c r="K38" s="9">
        <v>69310192</v>
      </c>
      <c r="L38" s="10">
        <v>286794656</v>
      </c>
      <c r="M38" s="10">
        <v>461452160</v>
      </c>
      <c r="N38" s="2">
        <f t="shared" si="0"/>
        <v>3</v>
      </c>
      <c r="O38" s="7">
        <v>26.046399999999998</v>
      </c>
      <c r="P38" s="2">
        <v>28.096499999999999</v>
      </c>
      <c r="Q38" s="2">
        <v>28.780200000000001</v>
      </c>
      <c r="R38" s="7">
        <v>26.046399999999998</v>
      </c>
      <c r="S38" s="2">
        <v>28.096499999999999</v>
      </c>
      <c r="T38" s="2">
        <v>28.780200000000001</v>
      </c>
      <c r="U38" s="5">
        <f t="shared" si="1"/>
        <v>2.0501000000000005</v>
      </c>
      <c r="V38">
        <f t="shared" si="2"/>
        <v>2.7338000000000022</v>
      </c>
      <c r="W38">
        <f t="shared" si="3"/>
        <v>2.3919500000000014</v>
      </c>
      <c r="X38" s="8"/>
    </row>
    <row r="39" spans="1:24" x14ac:dyDescent="0.2">
      <c r="A39" t="s">
        <v>9692</v>
      </c>
      <c r="B39" t="s">
        <v>9693</v>
      </c>
      <c r="C39" t="s">
        <v>9694</v>
      </c>
      <c r="D39" t="s">
        <v>9695</v>
      </c>
      <c r="E39">
        <v>310</v>
      </c>
      <c r="F39" t="s">
        <v>9</v>
      </c>
      <c r="G39" t="s">
        <v>14</v>
      </c>
      <c r="H39" t="s">
        <v>9696</v>
      </c>
      <c r="I39">
        <v>1</v>
      </c>
      <c r="J39">
        <v>1605</v>
      </c>
      <c r="K39" s="7" t="s">
        <v>8519</v>
      </c>
      <c r="L39" s="2">
        <v>159065.54999999999</v>
      </c>
      <c r="M39" s="2">
        <v>214463.16</v>
      </c>
      <c r="N39" s="2">
        <f t="shared" si="0"/>
        <v>2</v>
      </c>
      <c r="O39" s="7" t="s">
        <v>8519</v>
      </c>
      <c r="P39" s="2">
        <v>17.279299999999999</v>
      </c>
      <c r="Q39" s="2">
        <v>17.7104</v>
      </c>
      <c r="R39" s="7">
        <v>15.1282</v>
      </c>
      <c r="S39" s="2">
        <v>17.279299999999999</v>
      </c>
      <c r="T39" s="2">
        <v>17.7104</v>
      </c>
      <c r="U39" s="5">
        <f t="shared" si="1"/>
        <v>2.1510999999999996</v>
      </c>
      <c r="V39">
        <f t="shared" si="2"/>
        <v>2.5822000000000003</v>
      </c>
      <c r="W39">
        <f t="shared" si="3"/>
        <v>2.3666499999999999</v>
      </c>
    </row>
    <row r="40" spans="1:24" x14ac:dyDescent="0.2">
      <c r="A40" t="s">
        <v>5116</v>
      </c>
      <c r="B40" t="s">
        <v>5117</v>
      </c>
      <c r="C40" t="s">
        <v>5118</v>
      </c>
      <c r="D40" t="s">
        <v>5119</v>
      </c>
      <c r="E40">
        <v>221</v>
      </c>
      <c r="F40" t="s">
        <v>9</v>
      </c>
      <c r="G40" t="s">
        <v>14</v>
      </c>
      <c r="H40" t="s">
        <v>5120</v>
      </c>
      <c r="I40">
        <v>0.99980000000000002</v>
      </c>
      <c r="J40">
        <v>1402</v>
      </c>
      <c r="K40" s="7" t="s">
        <v>8519</v>
      </c>
      <c r="L40" s="2">
        <v>249482.86</v>
      </c>
      <c r="M40" s="2">
        <v>323491.84000000003</v>
      </c>
      <c r="N40" s="2">
        <f t="shared" si="0"/>
        <v>2</v>
      </c>
      <c r="O40" s="7" t="s">
        <v>8519</v>
      </c>
      <c r="P40" s="2">
        <v>17.928599999999999</v>
      </c>
      <c r="Q40" s="2">
        <v>18.3034</v>
      </c>
      <c r="R40" s="7">
        <v>15.805899999999999</v>
      </c>
      <c r="S40" s="2">
        <v>17.928599999999999</v>
      </c>
      <c r="T40" s="2">
        <v>18.3034</v>
      </c>
      <c r="U40" s="5">
        <f t="shared" si="1"/>
        <v>2.1227</v>
      </c>
      <c r="V40">
        <f t="shared" si="2"/>
        <v>2.4975000000000005</v>
      </c>
      <c r="W40">
        <f t="shared" si="3"/>
        <v>2.3101000000000003</v>
      </c>
    </row>
    <row r="41" spans="1:24" x14ac:dyDescent="0.2">
      <c r="A41" t="s">
        <v>8367</v>
      </c>
      <c r="B41" t="s">
        <v>8368</v>
      </c>
      <c r="C41" t="s">
        <v>8369</v>
      </c>
      <c r="D41" t="s">
        <v>8370</v>
      </c>
      <c r="E41">
        <v>179</v>
      </c>
      <c r="F41" t="s">
        <v>9</v>
      </c>
      <c r="G41" t="s">
        <v>14</v>
      </c>
      <c r="H41" t="s">
        <v>8371</v>
      </c>
      <c r="I41">
        <v>1</v>
      </c>
      <c r="J41">
        <v>2653</v>
      </c>
      <c r="K41" s="7" t="s">
        <v>8519</v>
      </c>
      <c r="L41" s="2">
        <v>171556.3</v>
      </c>
      <c r="M41" s="2">
        <v>209404.78</v>
      </c>
      <c r="N41" s="2">
        <f t="shared" si="0"/>
        <v>2</v>
      </c>
      <c r="O41" s="7" t="s">
        <v>8519</v>
      </c>
      <c r="P41" s="2">
        <v>17.388300000000001</v>
      </c>
      <c r="Q41" s="2">
        <v>17.675899999999999</v>
      </c>
      <c r="R41" s="7">
        <v>15.2691</v>
      </c>
      <c r="S41" s="2">
        <v>17.388300000000001</v>
      </c>
      <c r="T41" s="2">
        <v>17.675899999999999</v>
      </c>
      <c r="U41" s="5">
        <f t="shared" si="1"/>
        <v>2.1192000000000011</v>
      </c>
      <c r="V41">
        <f t="shared" si="2"/>
        <v>2.4067999999999987</v>
      </c>
      <c r="W41">
        <f t="shared" si="3"/>
        <v>2.2629999999999999</v>
      </c>
    </row>
    <row r="42" spans="1:24" x14ac:dyDescent="0.2">
      <c r="A42" t="s">
        <v>4396</v>
      </c>
      <c r="B42" t="s">
        <v>4397</v>
      </c>
      <c r="C42" t="s">
        <v>4398</v>
      </c>
      <c r="D42" t="s">
        <v>4399</v>
      </c>
      <c r="E42">
        <v>215</v>
      </c>
      <c r="F42" t="s">
        <v>9</v>
      </c>
      <c r="G42" t="s">
        <v>14</v>
      </c>
      <c r="H42" t="s">
        <v>4400</v>
      </c>
      <c r="I42">
        <v>0.99960000000000004</v>
      </c>
      <c r="J42">
        <v>1210</v>
      </c>
      <c r="K42" s="7" t="s">
        <v>8519</v>
      </c>
      <c r="L42" s="2">
        <v>256202.97</v>
      </c>
      <c r="M42" s="2">
        <v>275595.65999999997</v>
      </c>
      <c r="N42" s="2">
        <f t="shared" si="0"/>
        <v>2</v>
      </c>
      <c r="O42" s="7" t="s">
        <v>8519</v>
      </c>
      <c r="P42" s="2">
        <v>17.966899999999999</v>
      </c>
      <c r="Q42" s="2">
        <v>18.072199999999999</v>
      </c>
      <c r="R42" s="7">
        <v>15.7829</v>
      </c>
      <c r="S42" s="2">
        <v>17.966899999999999</v>
      </c>
      <c r="T42" s="2">
        <v>18.072199999999999</v>
      </c>
      <c r="U42" s="5">
        <f t="shared" si="1"/>
        <v>2.1839999999999993</v>
      </c>
      <c r="V42">
        <f t="shared" si="2"/>
        <v>2.289299999999999</v>
      </c>
      <c r="W42">
        <f t="shared" si="3"/>
        <v>2.2366499999999991</v>
      </c>
    </row>
    <row r="43" spans="1:24" x14ac:dyDescent="0.2">
      <c r="A43" t="s">
        <v>8257</v>
      </c>
      <c r="B43" t="s">
        <v>8258</v>
      </c>
      <c r="C43" t="s">
        <v>8259</v>
      </c>
      <c r="D43" t="s">
        <v>8260</v>
      </c>
      <c r="E43">
        <v>283</v>
      </c>
      <c r="F43" t="s">
        <v>9</v>
      </c>
      <c r="G43" t="s">
        <v>14</v>
      </c>
      <c r="H43" t="s">
        <v>8261</v>
      </c>
      <c r="I43">
        <v>1</v>
      </c>
      <c r="J43">
        <v>2606</v>
      </c>
      <c r="K43" s="7">
        <v>1895372.1</v>
      </c>
      <c r="L43" s="2">
        <v>7651645.5</v>
      </c>
      <c r="M43" s="10">
        <v>10106647</v>
      </c>
      <c r="N43" s="2">
        <f t="shared" si="0"/>
        <v>3</v>
      </c>
      <c r="O43" s="7">
        <v>20.853999999999999</v>
      </c>
      <c r="P43" s="2">
        <v>22.8673</v>
      </c>
      <c r="Q43" s="2">
        <v>23.267900000000001</v>
      </c>
      <c r="R43" s="7">
        <v>20.853999999999999</v>
      </c>
      <c r="S43" s="2">
        <v>22.8673</v>
      </c>
      <c r="T43" s="2">
        <v>23.267900000000001</v>
      </c>
      <c r="U43" s="5">
        <f t="shared" si="1"/>
        <v>2.013300000000001</v>
      </c>
      <c r="V43">
        <f t="shared" si="2"/>
        <v>2.4139000000000017</v>
      </c>
      <c r="W43">
        <f t="shared" si="3"/>
        <v>2.2136000000000013</v>
      </c>
    </row>
    <row r="44" spans="1:24" x14ac:dyDescent="0.2">
      <c r="A44" t="s">
        <v>4796</v>
      </c>
      <c r="B44" t="s">
        <v>4797</v>
      </c>
      <c r="C44" t="s">
        <v>4798</v>
      </c>
      <c r="D44" t="s">
        <v>4799</v>
      </c>
      <c r="E44">
        <v>517</v>
      </c>
      <c r="F44" t="s">
        <v>9</v>
      </c>
      <c r="G44" t="s">
        <v>14</v>
      </c>
      <c r="H44" t="s">
        <v>4800</v>
      </c>
      <c r="I44">
        <v>1</v>
      </c>
      <c r="J44">
        <v>1321</v>
      </c>
      <c r="K44" s="7" t="s">
        <v>8519</v>
      </c>
      <c r="L44" s="2">
        <v>186905.58</v>
      </c>
      <c r="M44" s="2">
        <v>280197.59999999998</v>
      </c>
      <c r="N44" s="2">
        <f t="shared" si="0"/>
        <v>2</v>
      </c>
      <c r="O44" s="7" t="s">
        <v>8519</v>
      </c>
      <c r="P44" s="2">
        <v>17.512</v>
      </c>
      <c r="Q44" s="2">
        <v>18.0961</v>
      </c>
      <c r="R44" s="7">
        <v>15.5932</v>
      </c>
      <c r="S44" s="2">
        <v>17.512</v>
      </c>
      <c r="T44" s="2">
        <v>18.0961</v>
      </c>
      <c r="U44" s="5">
        <f t="shared" si="1"/>
        <v>1.9188000000000009</v>
      </c>
      <c r="V44">
        <f t="shared" si="2"/>
        <v>2.5029000000000003</v>
      </c>
      <c r="W44">
        <f t="shared" si="3"/>
        <v>2.2108500000000006</v>
      </c>
    </row>
    <row r="45" spans="1:24" x14ac:dyDescent="0.2">
      <c r="A45" t="s">
        <v>3101</v>
      </c>
      <c r="B45" t="s">
        <v>3102</v>
      </c>
      <c r="C45" t="s">
        <v>3103</v>
      </c>
      <c r="D45" t="s">
        <v>3104</v>
      </c>
      <c r="E45">
        <v>123</v>
      </c>
      <c r="F45" t="s">
        <v>9</v>
      </c>
      <c r="G45" t="s">
        <v>14</v>
      </c>
      <c r="H45" t="s">
        <v>3105</v>
      </c>
      <c r="I45">
        <v>1</v>
      </c>
      <c r="J45">
        <v>879</v>
      </c>
      <c r="K45" s="7" t="s">
        <v>8519</v>
      </c>
      <c r="L45" s="2">
        <v>412722.4</v>
      </c>
      <c r="M45" s="2">
        <v>323043.28000000003</v>
      </c>
      <c r="N45" s="2">
        <f t="shared" si="0"/>
        <v>2</v>
      </c>
      <c r="O45" s="7" t="s">
        <v>8519</v>
      </c>
      <c r="P45" s="2">
        <v>18.654800000000002</v>
      </c>
      <c r="Q45" s="2">
        <v>18.301400000000001</v>
      </c>
      <c r="R45" s="7">
        <v>16.267499999999998</v>
      </c>
      <c r="S45" s="2">
        <v>18.654800000000002</v>
      </c>
      <c r="T45" s="2">
        <v>18.301400000000001</v>
      </c>
      <c r="U45" s="5">
        <f t="shared" si="1"/>
        <v>2.3873000000000033</v>
      </c>
      <c r="V45">
        <f t="shared" si="2"/>
        <v>2.0339000000000027</v>
      </c>
      <c r="W45">
        <f t="shared" si="3"/>
        <v>2.210600000000003</v>
      </c>
    </row>
    <row r="46" spans="1:24" x14ac:dyDescent="0.2">
      <c r="A46" t="s">
        <v>8884</v>
      </c>
      <c r="B46" t="s">
        <v>8885</v>
      </c>
      <c r="C46" t="s">
        <v>8886</v>
      </c>
      <c r="D46" t="s">
        <v>8887</v>
      </c>
      <c r="E46">
        <v>192</v>
      </c>
      <c r="F46" t="s">
        <v>9</v>
      </c>
      <c r="G46" t="s">
        <v>14</v>
      </c>
      <c r="H46" t="s">
        <v>8888</v>
      </c>
      <c r="I46">
        <v>1</v>
      </c>
      <c r="J46">
        <v>1333</v>
      </c>
      <c r="K46" s="7" t="s">
        <v>8519</v>
      </c>
      <c r="L46" s="2">
        <v>275364.90000000002</v>
      </c>
      <c r="M46" s="2">
        <v>234364.61</v>
      </c>
      <c r="N46" s="2">
        <f t="shared" si="0"/>
        <v>2</v>
      </c>
      <c r="O46" s="7" t="s">
        <v>8519</v>
      </c>
      <c r="P46" s="2">
        <v>18.071000000000002</v>
      </c>
      <c r="Q46" s="2">
        <v>17.8384</v>
      </c>
      <c r="R46" s="7">
        <v>15.766999999999999</v>
      </c>
      <c r="S46" s="2">
        <v>18.071000000000002</v>
      </c>
      <c r="T46" s="2">
        <v>17.8384</v>
      </c>
      <c r="U46" s="5">
        <f t="shared" si="1"/>
        <v>2.304000000000002</v>
      </c>
      <c r="V46">
        <f t="shared" si="2"/>
        <v>2.0714000000000006</v>
      </c>
      <c r="W46">
        <f t="shared" si="3"/>
        <v>2.1877000000000013</v>
      </c>
    </row>
    <row r="47" spans="1:24" x14ac:dyDescent="0.2">
      <c r="A47" t="s">
        <v>4881</v>
      </c>
      <c r="B47" t="s">
        <v>4882</v>
      </c>
      <c r="C47" t="s">
        <v>4883</v>
      </c>
      <c r="D47" t="s">
        <v>4884</v>
      </c>
      <c r="E47">
        <v>329</v>
      </c>
      <c r="F47" t="s">
        <v>9</v>
      </c>
      <c r="G47" t="s">
        <v>14</v>
      </c>
      <c r="H47" t="s">
        <v>4885</v>
      </c>
      <c r="I47">
        <v>1</v>
      </c>
      <c r="J47">
        <v>1341</v>
      </c>
      <c r="K47" s="7">
        <v>1094874.5</v>
      </c>
      <c r="L47" s="2">
        <v>5020923</v>
      </c>
      <c r="M47" s="2">
        <v>4913294.5</v>
      </c>
      <c r="N47" s="2">
        <f t="shared" si="0"/>
        <v>3</v>
      </c>
      <c r="O47" s="7">
        <v>20.0623</v>
      </c>
      <c r="P47" s="2">
        <v>22.259499999999999</v>
      </c>
      <c r="Q47" s="2">
        <v>22.228300000000001</v>
      </c>
      <c r="R47" s="7">
        <v>20.0623</v>
      </c>
      <c r="S47" s="2">
        <v>22.259499999999999</v>
      </c>
      <c r="T47" s="2">
        <v>22.228300000000001</v>
      </c>
      <c r="U47" s="5">
        <f t="shared" si="1"/>
        <v>2.1971999999999987</v>
      </c>
      <c r="V47">
        <f t="shared" si="2"/>
        <v>2.1660000000000004</v>
      </c>
      <c r="W47">
        <f t="shared" si="3"/>
        <v>2.1815999999999995</v>
      </c>
    </row>
    <row r="48" spans="1:24" x14ac:dyDescent="0.2">
      <c r="A48" t="s">
        <v>3281</v>
      </c>
      <c r="B48" t="s">
        <v>3282</v>
      </c>
      <c r="C48" t="s">
        <v>3283</v>
      </c>
      <c r="D48" t="s">
        <v>3284</v>
      </c>
      <c r="E48">
        <v>390</v>
      </c>
      <c r="F48" t="s">
        <v>9</v>
      </c>
      <c r="G48" t="s">
        <v>14</v>
      </c>
      <c r="H48" t="s">
        <v>3285</v>
      </c>
      <c r="I48">
        <v>1</v>
      </c>
      <c r="J48">
        <v>927</v>
      </c>
      <c r="K48" s="7" t="s">
        <v>8519</v>
      </c>
      <c r="L48" s="2">
        <v>216582.77</v>
      </c>
      <c r="M48" s="2">
        <v>137064.6</v>
      </c>
      <c r="N48" s="2">
        <f t="shared" si="0"/>
        <v>2</v>
      </c>
      <c r="O48" s="7" t="s">
        <v>8519</v>
      </c>
      <c r="P48" s="2">
        <v>17.724599999999999</v>
      </c>
      <c r="Q48" s="2">
        <v>17.064499999999999</v>
      </c>
      <c r="R48" s="7">
        <v>15.236800000000001</v>
      </c>
      <c r="S48" s="2">
        <v>17.724599999999999</v>
      </c>
      <c r="T48" s="2">
        <v>17.064499999999999</v>
      </c>
      <c r="U48" s="5">
        <f t="shared" si="1"/>
        <v>2.4877999999999982</v>
      </c>
      <c r="V48">
        <f t="shared" si="2"/>
        <v>1.8276999999999983</v>
      </c>
      <c r="W48">
        <f t="shared" si="3"/>
        <v>2.1577499999999983</v>
      </c>
    </row>
    <row r="49" spans="1:24" x14ac:dyDescent="0.2">
      <c r="A49" t="s">
        <v>1411</v>
      </c>
      <c r="B49" t="s">
        <v>1412</v>
      </c>
      <c r="C49" t="s">
        <v>1413</v>
      </c>
      <c r="D49" t="s">
        <v>1414</v>
      </c>
      <c r="E49">
        <v>339</v>
      </c>
      <c r="F49" t="s">
        <v>9</v>
      </c>
      <c r="G49" t="s">
        <v>14</v>
      </c>
      <c r="H49" t="s">
        <v>1415</v>
      </c>
      <c r="I49">
        <v>1</v>
      </c>
      <c r="J49">
        <v>433</v>
      </c>
      <c r="K49" s="7" t="s">
        <v>8519</v>
      </c>
      <c r="L49" s="2">
        <v>434688.66</v>
      </c>
      <c r="M49" s="2">
        <v>183583.66</v>
      </c>
      <c r="N49" s="2">
        <f t="shared" si="0"/>
        <v>2</v>
      </c>
      <c r="O49" s="7" t="s">
        <v>8519</v>
      </c>
      <c r="P49" s="2">
        <v>18.729600000000001</v>
      </c>
      <c r="Q49" s="2">
        <v>17.4861</v>
      </c>
      <c r="R49" s="7">
        <v>15.952400000000001</v>
      </c>
      <c r="S49" s="2">
        <v>18.729600000000001</v>
      </c>
      <c r="T49" s="2">
        <v>17.4861</v>
      </c>
      <c r="U49" s="5">
        <f t="shared" si="1"/>
        <v>2.7772000000000006</v>
      </c>
      <c r="V49">
        <f t="shared" si="2"/>
        <v>1.5336999999999996</v>
      </c>
      <c r="W49">
        <f t="shared" si="3"/>
        <v>2.1554500000000001</v>
      </c>
    </row>
    <row r="50" spans="1:24" x14ac:dyDescent="0.2">
      <c r="A50" t="s">
        <v>5026</v>
      </c>
      <c r="B50" t="s">
        <v>5027</v>
      </c>
      <c r="C50" t="s">
        <v>5028</v>
      </c>
      <c r="D50" t="s">
        <v>5029</v>
      </c>
      <c r="E50">
        <v>218</v>
      </c>
      <c r="F50" t="s">
        <v>9</v>
      </c>
      <c r="G50" t="s">
        <v>14</v>
      </c>
      <c r="H50" t="s">
        <v>5030</v>
      </c>
      <c r="I50">
        <v>1</v>
      </c>
      <c r="J50">
        <v>1379</v>
      </c>
      <c r="K50" s="7" t="s">
        <v>8519</v>
      </c>
      <c r="L50" s="2">
        <v>374364.84</v>
      </c>
      <c r="M50" s="2">
        <v>142856.39000000001</v>
      </c>
      <c r="N50" s="2">
        <f t="shared" si="0"/>
        <v>2</v>
      </c>
      <c r="O50" s="7" t="s">
        <v>8519</v>
      </c>
      <c r="P50" s="2">
        <v>18.514099999999999</v>
      </c>
      <c r="Q50" s="2">
        <v>17.124199999999998</v>
      </c>
      <c r="R50" s="7">
        <v>15.6806</v>
      </c>
      <c r="S50" s="2">
        <v>18.514099999999999</v>
      </c>
      <c r="T50" s="2">
        <v>17.124199999999998</v>
      </c>
      <c r="U50" s="5">
        <f t="shared" si="1"/>
        <v>2.833499999999999</v>
      </c>
      <c r="V50">
        <f t="shared" si="2"/>
        <v>1.4435999999999982</v>
      </c>
      <c r="W50">
        <f t="shared" si="3"/>
        <v>2.1385499999999986</v>
      </c>
    </row>
    <row r="51" spans="1:24" x14ac:dyDescent="0.2">
      <c r="A51" t="s">
        <v>8492</v>
      </c>
      <c r="B51" t="s">
        <v>8493</v>
      </c>
      <c r="C51" t="s">
        <v>8494</v>
      </c>
      <c r="D51" t="s">
        <v>8495</v>
      </c>
      <c r="E51">
        <v>1849</v>
      </c>
      <c r="F51" t="s">
        <v>9</v>
      </c>
      <c r="G51" t="s">
        <v>14</v>
      </c>
      <c r="H51" t="s">
        <v>8496</v>
      </c>
      <c r="I51">
        <v>0.99970000000000003</v>
      </c>
      <c r="J51">
        <v>2697</v>
      </c>
      <c r="K51" s="7" t="s">
        <v>8519</v>
      </c>
      <c r="L51" s="2">
        <v>286312.8</v>
      </c>
      <c r="M51" s="2">
        <v>201925.23</v>
      </c>
      <c r="N51" s="2">
        <f t="shared" si="0"/>
        <v>2</v>
      </c>
      <c r="O51" s="7" t="s">
        <v>8519</v>
      </c>
      <c r="P51" s="2">
        <v>18.127199999999998</v>
      </c>
      <c r="Q51" s="2">
        <v>17.6235</v>
      </c>
      <c r="R51" s="7">
        <v>15.7516</v>
      </c>
      <c r="S51" s="2">
        <v>18.127199999999998</v>
      </c>
      <c r="T51" s="2">
        <v>17.6235</v>
      </c>
      <c r="U51" s="5">
        <f t="shared" si="1"/>
        <v>2.3755999999999986</v>
      </c>
      <c r="V51">
        <f t="shared" si="2"/>
        <v>1.8719000000000001</v>
      </c>
      <c r="W51">
        <f t="shared" si="3"/>
        <v>2.1237499999999994</v>
      </c>
    </row>
    <row r="52" spans="1:24" x14ac:dyDescent="0.2">
      <c r="A52" t="s">
        <v>306</v>
      </c>
      <c r="B52" t="s">
        <v>307</v>
      </c>
      <c r="C52" t="s">
        <v>308</v>
      </c>
      <c r="D52" t="s">
        <v>309</v>
      </c>
      <c r="E52">
        <v>1037</v>
      </c>
      <c r="F52" t="s">
        <v>9</v>
      </c>
      <c r="G52" t="s">
        <v>14</v>
      </c>
      <c r="H52" t="s">
        <v>310</v>
      </c>
      <c r="I52">
        <v>0.99990000000000001</v>
      </c>
      <c r="J52">
        <v>103</v>
      </c>
      <c r="K52" s="7" t="s">
        <v>8519</v>
      </c>
      <c r="L52" s="2">
        <v>178277.02</v>
      </c>
      <c r="M52" s="2">
        <v>140648.56</v>
      </c>
      <c r="N52" s="2">
        <f t="shared" si="0"/>
        <v>2</v>
      </c>
      <c r="O52" s="7" t="s">
        <v>8519</v>
      </c>
      <c r="P52" s="2">
        <v>17.4438</v>
      </c>
      <c r="Q52" s="2">
        <v>17.101700000000001</v>
      </c>
      <c r="R52" s="7">
        <v>15.161099999999999</v>
      </c>
      <c r="S52" s="2">
        <v>17.4438</v>
      </c>
      <c r="T52" s="2">
        <v>17.101700000000001</v>
      </c>
      <c r="U52" s="5">
        <f t="shared" si="1"/>
        <v>2.2827000000000002</v>
      </c>
      <c r="V52">
        <f t="shared" si="2"/>
        <v>1.9406000000000017</v>
      </c>
      <c r="W52">
        <f t="shared" si="3"/>
        <v>2.1116500000000009</v>
      </c>
    </row>
    <row r="53" spans="1:24" x14ac:dyDescent="0.2">
      <c r="A53" t="s">
        <v>9647</v>
      </c>
      <c r="B53" t="s">
        <v>9648</v>
      </c>
      <c r="C53" t="s">
        <v>9649</v>
      </c>
      <c r="D53" t="s">
        <v>9650</v>
      </c>
      <c r="E53">
        <v>304</v>
      </c>
      <c r="F53" t="s">
        <v>9</v>
      </c>
      <c r="G53" t="s">
        <v>14</v>
      </c>
      <c r="H53" t="s">
        <v>9651</v>
      </c>
      <c r="I53">
        <v>0.99990000000000001</v>
      </c>
      <c r="J53">
        <v>1233</v>
      </c>
      <c r="K53" s="7" t="s">
        <v>8519</v>
      </c>
      <c r="L53" s="2">
        <v>97874.445000000007</v>
      </c>
      <c r="M53" s="2">
        <v>163171</v>
      </c>
      <c r="N53" s="2">
        <f t="shared" si="0"/>
        <v>2</v>
      </c>
      <c r="O53" s="7" t="s">
        <v>8519</v>
      </c>
      <c r="P53" s="2">
        <v>16.578600000000002</v>
      </c>
      <c r="Q53" s="2">
        <v>17.315999999999999</v>
      </c>
      <c r="R53" s="7">
        <v>14.8443</v>
      </c>
      <c r="S53" s="2">
        <v>16.578600000000002</v>
      </c>
      <c r="T53" s="2">
        <v>17.315999999999999</v>
      </c>
      <c r="U53" s="5">
        <f t="shared" si="1"/>
        <v>1.7343000000000011</v>
      </c>
      <c r="V53">
        <f t="shared" si="2"/>
        <v>2.4716999999999985</v>
      </c>
      <c r="W53">
        <f t="shared" si="3"/>
        <v>2.1029999999999998</v>
      </c>
    </row>
    <row r="54" spans="1:24" x14ac:dyDescent="0.2">
      <c r="A54" t="s">
        <v>8618</v>
      </c>
      <c r="B54" t="s">
        <v>8619</v>
      </c>
      <c r="C54" t="s">
        <v>8620</v>
      </c>
      <c r="D54" t="s">
        <v>8621</v>
      </c>
      <c r="E54">
        <v>194</v>
      </c>
      <c r="F54" t="s">
        <v>9</v>
      </c>
      <c r="G54" t="s">
        <v>14</v>
      </c>
      <c r="H54" t="s">
        <v>8622</v>
      </c>
      <c r="I54">
        <v>1</v>
      </c>
      <c r="J54">
        <v>334</v>
      </c>
      <c r="K54" s="7" t="s">
        <v>8519</v>
      </c>
      <c r="L54" s="2">
        <v>183109.17</v>
      </c>
      <c r="M54" s="2">
        <v>239426.06</v>
      </c>
      <c r="N54" s="2">
        <f t="shared" si="0"/>
        <v>2</v>
      </c>
      <c r="O54" s="7" t="s">
        <v>8519</v>
      </c>
      <c r="P54" s="2">
        <v>17.482299999999999</v>
      </c>
      <c r="Q54" s="2">
        <v>17.869199999999999</v>
      </c>
      <c r="R54" s="7">
        <v>15.5943</v>
      </c>
      <c r="S54" s="2">
        <v>17.482299999999999</v>
      </c>
      <c r="T54" s="2">
        <v>17.869199999999999</v>
      </c>
      <c r="U54" s="5">
        <f t="shared" si="1"/>
        <v>1.8879999999999981</v>
      </c>
      <c r="V54">
        <f t="shared" si="2"/>
        <v>2.2748999999999988</v>
      </c>
      <c r="W54">
        <f t="shared" si="3"/>
        <v>2.0814499999999985</v>
      </c>
    </row>
    <row r="55" spans="1:24" x14ac:dyDescent="0.2">
      <c r="A55" t="s">
        <v>3136</v>
      </c>
      <c r="B55" t="s">
        <v>3137</v>
      </c>
      <c r="C55" t="s">
        <v>3138</v>
      </c>
      <c r="D55" t="s">
        <v>3139</v>
      </c>
      <c r="E55">
        <v>294</v>
      </c>
      <c r="F55" t="s">
        <v>9</v>
      </c>
      <c r="G55" t="s">
        <v>14</v>
      </c>
      <c r="H55" t="s">
        <v>3140</v>
      </c>
      <c r="I55">
        <v>1</v>
      </c>
      <c r="J55">
        <v>892</v>
      </c>
      <c r="K55" s="9">
        <v>24672542</v>
      </c>
      <c r="L55" s="10">
        <v>93708152</v>
      </c>
      <c r="M55" s="10">
        <v>109559904</v>
      </c>
      <c r="N55" s="2">
        <f t="shared" si="0"/>
        <v>3</v>
      </c>
      <c r="O55" s="7">
        <v>24.558</v>
      </c>
      <c r="P55" s="2">
        <v>26.4815</v>
      </c>
      <c r="Q55" s="2">
        <v>26.712900000000001</v>
      </c>
      <c r="R55" s="7">
        <v>24.558</v>
      </c>
      <c r="S55" s="2">
        <v>26.4815</v>
      </c>
      <c r="T55" s="2">
        <v>26.712900000000001</v>
      </c>
      <c r="U55" s="5">
        <f t="shared" si="1"/>
        <v>1.9235000000000007</v>
      </c>
      <c r="V55">
        <f t="shared" si="2"/>
        <v>2.1549000000000014</v>
      </c>
      <c r="W55">
        <f t="shared" si="3"/>
        <v>2.039200000000001</v>
      </c>
      <c r="X55" s="8"/>
    </row>
    <row r="56" spans="1:24" x14ac:dyDescent="0.2">
      <c r="A56" t="s">
        <v>8577</v>
      </c>
      <c r="B56" t="s">
        <v>8578</v>
      </c>
      <c r="C56" t="s">
        <v>8579</v>
      </c>
      <c r="D56" t="s">
        <v>8580</v>
      </c>
      <c r="E56">
        <v>437</v>
      </c>
      <c r="F56" t="s">
        <v>9</v>
      </c>
      <c r="G56" t="s">
        <v>14</v>
      </c>
      <c r="H56" t="s">
        <v>8581</v>
      </c>
      <c r="I56">
        <v>1</v>
      </c>
      <c r="J56">
        <v>237</v>
      </c>
      <c r="K56" s="7" t="s">
        <v>8519</v>
      </c>
      <c r="L56" s="2">
        <v>195842.8</v>
      </c>
      <c r="M56" s="2">
        <v>246162.12</v>
      </c>
      <c r="N56" s="2">
        <f t="shared" si="0"/>
        <v>2</v>
      </c>
      <c r="O56" s="7" t="s">
        <v>8519</v>
      </c>
      <c r="P56" s="2">
        <v>17.5793</v>
      </c>
      <c r="Q56" s="2">
        <v>17.909199999999998</v>
      </c>
      <c r="R56" s="7">
        <v>15.7098</v>
      </c>
      <c r="S56" s="2">
        <v>17.5793</v>
      </c>
      <c r="T56" s="2">
        <v>17.909199999999998</v>
      </c>
      <c r="U56" s="5">
        <f t="shared" si="1"/>
        <v>1.8695000000000004</v>
      </c>
      <c r="V56">
        <f t="shared" si="2"/>
        <v>2.1993999999999989</v>
      </c>
      <c r="W56">
        <f t="shared" si="3"/>
        <v>2.0344499999999996</v>
      </c>
    </row>
    <row r="57" spans="1:24" x14ac:dyDescent="0.2">
      <c r="A57" t="s">
        <v>9009</v>
      </c>
      <c r="B57" t="s">
        <v>9010</v>
      </c>
      <c r="C57" t="s">
        <v>9011</v>
      </c>
      <c r="D57" t="s">
        <v>9012</v>
      </c>
      <c r="E57">
        <v>275</v>
      </c>
      <c r="F57" t="s">
        <v>9</v>
      </c>
      <c r="G57" t="s">
        <v>14</v>
      </c>
      <c r="H57" t="s">
        <v>9013</v>
      </c>
      <c r="I57">
        <v>0.999</v>
      </c>
      <c r="J57">
        <v>1738</v>
      </c>
      <c r="K57" s="7" t="s">
        <v>8519</v>
      </c>
      <c r="L57" s="2">
        <v>338169.84</v>
      </c>
      <c r="M57" s="2">
        <v>198214.48</v>
      </c>
      <c r="N57" s="2">
        <f t="shared" si="0"/>
        <v>2</v>
      </c>
      <c r="O57" s="7" t="s">
        <v>8519</v>
      </c>
      <c r="P57" s="2">
        <v>18.3674</v>
      </c>
      <c r="Q57" s="2">
        <v>17.596699999999998</v>
      </c>
      <c r="R57" s="7">
        <v>15.972799999999999</v>
      </c>
      <c r="S57" s="2">
        <v>18.3674</v>
      </c>
      <c r="T57" s="2">
        <v>17.596699999999998</v>
      </c>
      <c r="U57" s="5">
        <f t="shared" si="1"/>
        <v>2.3946000000000005</v>
      </c>
      <c r="V57">
        <f t="shared" si="2"/>
        <v>1.623899999999999</v>
      </c>
      <c r="W57">
        <f t="shared" si="3"/>
        <v>2.0092499999999998</v>
      </c>
    </row>
    <row r="58" spans="1:24" x14ac:dyDescent="0.2">
      <c r="A58" t="s">
        <v>6922</v>
      </c>
      <c r="B58" t="s">
        <v>6923</v>
      </c>
      <c r="C58" t="s">
        <v>6924</v>
      </c>
      <c r="D58" t="s">
        <v>6925</v>
      </c>
      <c r="E58">
        <v>819</v>
      </c>
      <c r="F58" t="s">
        <v>9</v>
      </c>
      <c r="G58" t="s">
        <v>14</v>
      </c>
      <c r="H58" t="s">
        <v>6926</v>
      </c>
      <c r="I58">
        <v>1</v>
      </c>
      <c r="J58">
        <v>2105</v>
      </c>
      <c r="K58" s="7" t="s">
        <v>8519</v>
      </c>
      <c r="L58" s="2">
        <v>195196.1</v>
      </c>
      <c r="M58" s="2">
        <v>144859.70000000001</v>
      </c>
      <c r="N58" s="2">
        <f t="shared" si="0"/>
        <v>2</v>
      </c>
      <c r="O58" s="7" t="s">
        <v>8519</v>
      </c>
      <c r="P58" s="2">
        <v>17.5746</v>
      </c>
      <c r="Q58" s="2">
        <v>17.144300000000001</v>
      </c>
      <c r="R58" s="7">
        <v>15.3561</v>
      </c>
      <c r="S58" s="2">
        <v>17.5746</v>
      </c>
      <c r="T58" s="2">
        <v>17.144300000000001</v>
      </c>
      <c r="U58" s="5">
        <f t="shared" si="1"/>
        <v>2.2185000000000006</v>
      </c>
      <c r="V58">
        <f t="shared" si="2"/>
        <v>1.7882000000000016</v>
      </c>
      <c r="W58">
        <f t="shared" si="3"/>
        <v>2.0033500000000011</v>
      </c>
    </row>
    <row r="59" spans="1:24" x14ac:dyDescent="0.2">
      <c r="A59" t="s">
        <v>3926</v>
      </c>
      <c r="B59" t="s">
        <v>3927</v>
      </c>
      <c r="C59" t="s">
        <v>3928</v>
      </c>
      <c r="D59" t="s">
        <v>3929</v>
      </c>
      <c r="E59">
        <v>183</v>
      </c>
      <c r="F59" t="s">
        <v>9</v>
      </c>
      <c r="G59" t="s">
        <v>14</v>
      </c>
      <c r="H59" t="s">
        <v>3930</v>
      </c>
      <c r="I59">
        <v>1</v>
      </c>
      <c r="J59">
        <v>1099</v>
      </c>
      <c r="K59" s="7" t="s">
        <v>8519</v>
      </c>
      <c r="L59" s="2">
        <v>110960</v>
      </c>
      <c r="M59" s="2">
        <v>133676.92000000001</v>
      </c>
      <c r="N59" s="2">
        <f t="shared" si="0"/>
        <v>2</v>
      </c>
      <c r="O59" s="7" t="s">
        <v>8519</v>
      </c>
      <c r="P59" s="2">
        <v>16.759699999999999</v>
      </c>
      <c r="Q59" s="2">
        <v>17.028400000000001</v>
      </c>
      <c r="R59" s="7">
        <v>14.900700000000001</v>
      </c>
      <c r="S59" s="2">
        <v>16.759699999999999</v>
      </c>
      <c r="T59" s="2">
        <v>17.028400000000001</v>
      </c>
      <c r="U59" s="5">
        <f t="shared" si="1"/>
        <v>1.8589999999999982</v>
      </c>
      <c r="V59">
        <f t="shared" si="2"/>
        <v>2.1277000000000008</v>
      </c>
      <c r="W59">
        <f t="shared" si="3"/>
        <v>1.9933499999999995</v>
      </c>
    </row>
    <row r="60" spans="1:24" x14ac:dyDescent="0.2">
      <c r="A60" t="s">
        <v>4581</v>
      </c>
      <c r="B60" t="s">
        <v>4582</v>
      </c>
      <c r="C60" t="s">
        <v>4583</v>
      </c>
      <c r="D60" t="s">
        <v>4584</v>
      </c>
      <c r="E60">
        <v>362</v>
      </c>
      <c r="F60" t="s">
        <v>9</v>
      </c>
      <c r="G60" t="s">
        <v>14</v>
      </c>
      <c r="H60" t="s">
        <v>4585</v>
      </c>
      <c r="I60">
        <v>1</v>
      </c>
      <c r="J60">
        <v>1262</v>
      </c>
      <c r="K60" s="7" t="s">
        <v>8519</v>
      </c>
      <c r="L60" s="2">
        <v>374220.22</v>
      </c>
      <c r="M60" s="2">
        <v>413001.66</v>
      </c>
      <c r="N60" s="2">
        <f t="shared" si="0"/>
        <v>2</v>
      </c>
      <c r="O60" s="7" t="s">
        <v>8519</v>
      </c>
      <c r="P60" s="2">
        <v>18.513500000000001</v>
      </c>
      <c r="Q60" s="2">
        <v>18.655799999999999</v>
      </c>
      <c r="R60" s="7">
        <v>16.622599999999998</v>
      </c>
      <c r="S60" s="2">
        <v>18.513500000000001</v>
      </c>
      <c r="T60" s="2">
        <v>18.655799999999999</v>
      </c>
      <c r="U60" s="5">
        <f t="shared" si="1"/>
        <v>1.890900000000002</v>
      </c>
      <c r="V60">
        <f t="shared" si="2"/>
        <v>2.0332000000000008</v>
      </c>
      <c r="W60">
        <f t="shared" si="3"/>
        <v>1.9620500000000014</v>
      </c>
    </row>
    <row r="61" spans="1:24" x14ac:dyDescent="0.2">
      <c r="A61" t="s">
        <v>6742</v>
      </c>
      <c r="B61" t="s">
        <v>6743</v>
      </c>
      <c r="C61" t="s">
        <v>6744</v>
      </c>
      <c r="D61" t="s">
        <v>6745</v>
      </c>
      <c r="E61">
        <v>223</v>
      </c>
      <c r="F61" t="s">
        <v>9</v>
      </c>
      <c r="G61" t="s">
        <v>14</v>
      </c>
      <c r="H61" t="s">
        <v>6746</v>
      </c>
      <c r="I61">
        <v>1</v>
      </c>
      <c r="J61">
        <v>2022</v>
      </c>
      <c r="K61" s="7" t="s">
        <v>8519</v>
      </c>
      <c r="L61" s="2">
        <v>210056.98</v>
      </c>
      <c r="M61" s="2">
        <v>135410.45000000001</v>
      </c>
      <c r="N61" s="2">
        <f t="shared" si="0"/>
        <v>2</v>
      </c>
      <c r="O61" s="7" t="s">
        <v>8519</v>
      </c>
      <c r="P61" s="2">
        <v>17.680399999999999</v>
      </c>
      <c r="Q61" s="2">
        <v>17.047000000000001</v>
      </c>
      <c r="R61" s="7">
        <v>15.413600000000001</v>
      </c>
      <c r="S61" s="2">
        <v>17.680399999999999</v>
      </c>
      <c r="T61" s="2">
        <v>17.047000000000001</v>
      </c>
      <c r="U61" s="5">
        <f t="shared" si="1"/>
        <v>2.2667999999999981</v>
      </c>
      <c r="V61">
        <f t="shared" si="2"/>
        <v>1.6334</v>
      </c>
      <c r="W61">
        <f t="shared" si="3"/>
        <v>1.9500999999999991</v>
      </c>
    </row>
    <row r="62" spans="1:24" x14ac:dyDescent="0.2">
      <c r="A62" t="s">
        <v>8733</v>
      </c>
      <c r="B62" t="s">
        <v>8734</v>
      </c>
      <c r="C62" t="s">
        <v>8735</v>
      </c>
      <c r="D62" t="s">
        <v>8736</v>
      </c>
      <c r="E62">
        <v>1051</v>
      </c>
      <c r="F62" t="s">
        <v>9</v>
      </c>
      <c r="G62" t="s">
        <v>14</v>
      </c>
      <c r="H62" t="s">
        <v>8737</v>
      </c>
      <c r="I62">
        <v>1</v>
      </c>
      <c r="J62">
        <v>689</v>
      </c>
      <c r="K62" s="7" t="s">
        <v>8519</v>
      </c>
      <c r="L62" s="2">
        <v>294089.65999999997</v>
      </c>
      <c r="M62" s="2">
        <v>207840.2</v>
      </c>
      <c r="N62" s="2">
        <f t="shared" si="0"/>
        <v>2</v>
      </c>
      <c r="O62" s="7" t="s">
        <v>8519</v>
      </c>
      <c r="P62" s="2">
        <v>18.165900000000001</v>
      </c>
      <c r="Q62" s="2">
        <v>17.665099999999999</v>
      </c>
      <c r="R62" s="7">
        <v>16.003399999999999</v>
      </c>
      <c r="S62" s="2">
        <v>18.165900000000001</v>
      </c>
      <c r="T62" s="2">
        <v>17.665099999999999</v>
      </c>
      <c r="U62" s="5">
        <f t="shared" si="1"/>
        <v>2.1625000000000014</v>
      </c>
      <c r="V62">
        <f t="shared" si="2"/>
        <v>1.6616999999999997</v>
      </c>
      <c r="W62">
        <f t="shared" si="3"/>
        <v>1.9121000000000006</v>
      </c>
    </row>
    <row r="63" spans="1:24" x14ac:dyDescent="0.2">
      <c r="A63" t="s">
        <v>6542</v>
      </c>
      <c r="B63" t="s">
        <v>6543</v>
      </c>
      <c r="C63" t="s">
        <v>6544</v>
      </c>
      <c r="D63" t="s">
        <v>6545</v>
      </c>
      <c r="E63">
        <v>34350</v>
      </c>
      <c r="F63" t="s">
        <v>9</v>
      </c>
      <c r="G63" t="s">
        <v>14</v>
      </c>
      <c r="H63" t="s">
        <v>6546</v>
      </c>
      <c r="I63">
        <v>1</v>
      </c>
      <c r="J63">
        <v>1955</v>
      </c>
      <c r="K63" s="7" t="s">
        <v>8519</v>
      </c>
      <c r="L63" s="2">
        <v>193959.55</v>
      </c>
      <c r="M63" s="2">
        <v>245378.69</v>
      </c>
      <c r="N63" s="2">
        <f t="shared" si="0"/>
        <v>2</v>
      </c>
      <c r="O63" s="7" t="s">
        <v>8519</v>
      </c>
      <c r="P63" s="2">
        <v>17.5654</v>
      </c>
      <c r="Q63" s="2">
        <v>17.904699999999998</v>
      </c>
      <c r="R63" s="7">
        <v>15.837999999999999</v>
      </c>
      <c r="S63" s="2">
        <v>17.5654</v>
      </c>
      <c r="T63" s="2">
        <v>17.904699999999998</v>
      </c>
      <c r="U63" s="5">
        <f t="shared" si="1"/>
        <v>1.7274000000000012</v>
      </c>
      <c r="V63">
        <f t="shared" si="2"/>
        <v>2.0666999999999991</v>
      </c>
      <c r="W63">
        <f t="shared" si="3"/>
        <v>1.8970500000000001</v>
      </c>
    </row>
    <row r="64" spans="1:24" x14ac:dyDescent="0.2">
      <c r="A64" t="s">
        <v>7897</v>
      </c>
      <c r="B64" t="s">
        <v>7898</v>
      </c>
      <c r="C64" t="s">
        <v>7899</v>
      </c>
      <c r="D64" t="s">
        <v>7900</v>
      </c>
      <c r="E64">
        <v>463</v>
      </c>
      <c r="F64" t="s">
        <v>9</v>
      </c>
      <c r="G64" t="s">
        <v>14</v>
      </c>
      <c r="H64" t="s">
        <v>7901</v>
      </c>
      <c r="I64">
        <v>1</v>
      </c>
      <c r="J64">
        <v>2495</v>
      </c>
      <c r="K64" s="7" t="s">
        <v>8519</v>
      </c>
      <c r="L64" s="2">
        <v>167649.1</v>
      </c>
      <c r="M64" s="2">
        <v>215064.81</v>
      </c>
      <c r="N64" s="2">
        <f t="shared" si="0"/>
        <v>2</v>
      </c>
      <c r="O64" s="7" t="s">
        <v>8519</v>
      </c>
      <c r="P64" s="2">
        <v>17.3551</v>
      </c>
      <c r="Q64" s="2">
        <v>17.714400000000001</v>
      </c>
      <c r="R64" s="7">
        <v>15.638</v>
      </c>
      <c r="S64" s="2">
        <v>17.3551</v>
      </c>
      <c r="T64" s="2">
        <v>17.714400000000001</v>
      </c>
      <c r="U64" s="5">
        <f t="shared" si="1"/>
        <v>1.7171000000000003</v>
      </c>
      <c r="V64">
        <f t="shared" si="2"/>
        <v>2.0764000000000014</v>
      </c>
      <c r="W64">
        <f t="shared" si="3"/>
        <v>1.8967500000000008</v>
      </c>
    </row>
    <row r="65" spans="1:24" x14ac:dyDescent="0.2">
      <c r="A65" t="s">
        <v>7772</v>
      </c>
      <c r="B65" t="s">
        <v>7773</v>
      </c>
      <c r="C65" t="s">
        <v>7774</v>
      </c>
      <c r="D65" t="s">
        <v>7775</v>
      </c>
      <c r="E65">
        <v>290</v>
      </c>
      <c r="F65" t="s">
        <v>9</v>
      </c>
      <c r="G65" t="s">
        <v>14</v>
      </c>
      <c r="H65" t="s">
        <v>7776</v>
      </c>
      <c r="I65">
        <v>1</v>
      </c>
      <c r="J65">
        <v>2431</v>
      </c>
      <c r="K65" s="7" t="s">
        <v>8519</v>
      </c>
      <c r="L65" s="2">
        <v>278689.3</v>
      </c>
      <c r="M65" s="2">
        <v>240128.7</v>
      </c>
      <c r="N65" s="2">
        <f t="shared" si="0"/>
        <v>2</v>
      </c>
      <c r="O65" s="7" t="s">
        <v>8519</v>
      </c>
      <c r="P65" s="2">
        <v>18.0883</v>
      </c>
      <c r="Q65" s="2">
        <v>17.8734</v>
      </c>
      <c r="R65" s="7">
        <v>16.1066</v>
      </c>
      <c r="S65" s="2">
        <v>18.0883</v>
      </c>
      <c r="T65" s="2">
        <v>17.8734</v>
      </c>
      <c r="U65" s="5">
        <f t="shared" si="1"/>
        <v>1.9817</v>
      </c>
      <c r="V65">
        <f t="shared" si="2"/>
        <v>1.7667999999999999</v>
      </c>
      <c r="W65">
        <f t="shared" si="3"/>
        <v>1.87425</v>
      </c>
    </row>
    <row r="66" spans="1:24" x14ac:dyDescent="0.2">
      <c r="A66" t="s">
        <v>6267</v>
      </c>
      <c r="B66" t="s">
        <v>6268</v>
      </c>
      <c r="C66" t="s">
        <v>6269</v>
      </c>
      <c r="D66" t="s">
        <v>6270</v>
      </c>
      <c r="E66">
        <v>618</v>
      </c>
      <c r="F66" t="s">
        <v>9</v>
      </c>
      <c r="G66" t="s">
        <v>14</v>
      </c>
      <c r="H66" t="s">
        <v>6271</v>
      </c>
      <c r="I66">
        <v>1</v>
      </c>
      <c r="J66">
        <v>1828</v>
      </c>
      <c r="K66" s="7">
        <v>148196.82999999999</v>
      </c>
      <c r="L66" s="2">
        <v>536541.75</v>
      </c>
      <c r="M66" s="2">
        <v>539523.19999999995</v>
      </c>
      <c r="N66" s="2">
        <f t="shared" si="0"/>
        <v>3</v>
      </c>
      <c r="O66" s="7">
        <v>17.177199999999999</v>
      </c>
      <c r="P66" s="2">
        <v>19.033300000000001</v>
      </c>
      <c r="Q66" s="2">
        <v>19.0413</v>
      </c>
      <c r="R66" s="7">
        <v>17.177199999999999</v>
      </c>
      <c r="S66" s="2">
        <v>19.033300000000001</v>
      </c>
      <c r="T66" s="2">
        <v>19.0413</v>
      </c>
      <c r="U66" s="5">
        <f t="shared" si="1"/>
        <v>1.8561000000000014</v>
      </c>
      <c r="V66">
        <f t="shared" si="2"/>
        <v>1.8641000000000005</v>
      </c>
      <c r="W66">
        <f t="shared" si="3"/>
        <v>1.860100000000001</v>
      </c>
    </row>
    <row r="67" spans="1:24" x14ac:dyDescent="0.2">
      <c r="A67" t="s">
        <v>8813</v>
      </c>
      <c r="B67" t="s">
        <v>8814</v>
      </c>
      <c r="C67" t="s">
        <v>8815</v>
      </c>
      <c r="D67" t="s">
        <v>8816</v>
      </c>
      <c r="E67">
        <v>173</v>
      </c>
      <c r="F67" t="s">
        <v>9</v>
      </c>
      <c r="G67" t="s">
        <v>14</v>
      </c>
      <c r="H67" t="s">
        <v>8817</v>
      </c>
      <c r="I67">
        <v>0.99990000000000001</v>
      </c>
      <c r="J67">
        <v>999</v>
      </c>
      <c r="K67" s="7" t="s">
        <v>8519</v>
      </c>
      <c r="L67" s="2">
        <v>340401.47</v>
      </c>
      <c r="M67" s="2">
        <v>274097.53000000003</v>
      </c>
      <c r="N67" s="2">
        <f t="shared" ref="N67:N130" si="4">COUNT(K67:M67)</f>
        <v>2</v>
      </c>
      <c r="O67" s="7" t="s">
        <v>8519</v>
      </c>
      <c r="P67" s="2">
        <v>18.376899999999999</v>
      </c>
      <c r="Q67" s="2">
        <v>18.064299999999999</v>
      </c>
      <c r="R67" s="7">
        <v>16.360700000000001</v>
      </c>
      <c r="S67" s="2">
        <v>18.376899999999999</v>
      </c>
      <c r="T67" s="2">
        <v>18.064299999999999</v>
      </c>
      <c r="U67" s="5">
        <f t="shared" ref="U67:U130" si="5">S67-R67</f>
        <v>2.0161999999999978</v>
      </c>
      <c r="V67">
        <f t="shared" ref="V67:V130" si="6">T67-R67</f>
        <v>1.703599999999998</v>
      </c>
      <c r="W67">
        <f t="shared" ref="W67:W130" si="7">AVERAGE(U67,V67)</f>
        <v>1.8598999999999979</v>
      </c>
    </row>
    <row r="68" spans="1:24" x14ac:dyDescent="0.2">
      <c r="A68" t="s">
        <v>8633</v>
      </c>
      <c r="B68" t="s">
        <v>8634</v>
      </c>
      <c r="C68" t="s">
        <v>8635</v>
      </c>
      <c r="D68" t="s">
        <v>8636</v>
      </c>
      <c r="E68">
        <v>222</v>
      </c>
      <c r="F68" t="s">
        <v>9</v>
      </c>
      <c r="G68" t="s">
        <v>14</v>
      </c>
      <c r="H68" t="s">
        <v>8637</v>
      </c>
      <c r="I68">
        <v>1</v>
      </c>
      <c r="J68">
        <v>374</v>
      </c>
      <c r="K68" s="7">
        <v>473706.12</v>
      </c>
      <c r="L68" s="2">
        <v>2462794.7999999998</v>
      </c>
      <c r="M68" s="2">
        <v>1187419.2</v>
      </c>
      <c r="N68" s="2">
        <f t="shared" si="4"/>
        <v>3</v>
      </c>
      <c r="O68" s="7">
        <v>18.8536</v>
      </c>
      <c r="P68" s="2">
        <v>21.2319</v>
      </c>
      <c r="Q68" s="2">
        <v>20.179400000000001</v>
      </c>
      <c r="R68" s="7">
        <v>18.8536</v>
      </c>
      <c r="S68" s="2">
        <v>21.2319</v>
      </c>
      <c r="T68" s="2">
        <v>20.179400000000001</v>
      </c>
      <c r="U68" s="5">
        <f t="shared" si="5"/>
        <v>2.3782999999999994</v>
      </c>
      <c r="V68">
        <f t="shared" si="6"/>
        <v>1.325800000000001</v>
      </c>
      <c r="W68">
        <f t="shared" si="7"/>
        <v>1.8520500000000002</v>
      </c>
    </row>
    <row r="69" spans="1:24" x14ac:dyDescent="0.2">
      <c r="A69" t="s">
        <v>5606</v>
      </c>
      <c r="B69" t="s">
        <v>5607</v>
      </c>
      <c r="C69" t="s">
        <v>5608</v>
      </c>
      <c r="D69" t="s">
        <v>5609</v>
      </c>
      <c r="E69">
        <v>112</v>
      </c>
      <c r="F69" t="s">
        <v>9</v>
      </c>
      <c r="G69" t="s">
        <v>14</v>
      </c>
      <c r="H69" t="s">
        <v>5610</v>
      </c>
      <c r="I69">
        <v>1</v>
      </c>
      <c r="J69">
        <v>1544</v>
      </c>
      <c r="K69" s="7">
        <v>135462.89000000001</v>
      </c>
      <c r="L69" s="2">
        <v>456775.25</v>
      </c>
      <c r="M69" s="2">
        <v>485726.7</v>
      </c>
      <c r="N69" s="2">
        <f t="shared" si="4"/>
        <v>3</v>
      </c>
      <c r="O69" s="7">
        <v>17.047499999999999</v>
      </c>
      <c r="P69" s="2">
        <v>18.801100000000002</v>
      </c>
      <c r="Q69" s="2">
        <v>18.889800000000001</v>
      </c>
      <c r="R69" s="7">
        <v>17.047499999999999</v>
      </c>
      <c r="S69" s="2">
        <v>18.801100000000002</v>
      </c>
      <c r="T69" s="2">
        <v>18.889800000000001</v>
      </c>
      <c r="U69" s="5">
        <f t="shared" si="5"/>
        <v>1.7536000000000023</v>
      </c>
      <c r="V69">
        <f t="shared" si="6"/>
        <v>1.8423000000000016</v>
      </c>
      <c r="W69">
        <f t="shared" si="7"/>
        <v>1.7979500000000019</v>
      </c>
    </row>
    <row r="70" spans="1:24" x14ac:dyDescent="0.2">
      <c r="A70" t="s">
        <v>5821</v>
      </c>
      <c r="B70" t="s">
        <v>5822</v>
      </c>
      <c r="C70" t="s">
        <v>5823</v>
      </c>
      <c r="D70" t="s">
        <v>5824</v>
      </c>
      <c r="E70">
        <v>961</v>
      </c>
      <c r="F70" t="s">
        <v>9</v>
      </c>
      <c r="G70" t="s">
        <v>14</v>
      </c>
      <c r="H70" t="s">
        <v>5825</v>
      </c>
      <c r="I70">
        <v>1</v>
      </c>
      <c r="J70">
        <v>1614</v>
      </c>
      <c r="K70" s="7" t="s">
        <v>8519</v>
      </c>
      <c r="L70" s="2">
        <v>220704.56</v>
      </c>
      <c r="M70" s="2">
        <v>254825.67</v>
      </c>
      <c r="N70" s="2">
        <f t="shared" si="4"/>
        <v>2</v>
      </c>
      <c r="O70" s="7" t="s">
        <v>8519</v>
      </c>
      <c r="P70" s="2">
        <v>17.751799999999999</v>
      </c>
      <c r="Q70" s="2">
        <v>17.959199999999999</v>
      </c>
      <c r="R70" s="7">
        <v>16.0623</v>
      </c>
      <c r="S70" s="2">
        <v>17.751799999999999</v>
      </c>
      <c r="T70" s="2">
        <v>17.959199999999999</v>
      </c>
      <c r="U70" s="5">
        <f t="shared" si="5"/>
        <v>1.6894999999999989</v>
      </c>
      <c r="V70">
        <f t="shared" si="6"/>
        <v>1.8968999999999987</v>
      </c>
      <c r="W70">
        <f t="shared" si="7"/>
        <v>1.7931999999999988</v>
      </c>
    </row>
    <row r="71" spans="1:24" x14ac:dyDescent="0.2">
      <c r="A71" t="s">
        <v>9533</v>
      </c>
      <c r="B71" t="s">
        <v>9534</v>
      </c>
      <c r="C71" t="s">
        <v>9535</v>
      </c>
      <c r="D71" t="s">
        <v>9536</v>
      </c>
      <c r="E71">
        <v>318</v>
      </c>
      <c r="F71" t="s">
        <v>9</v>
      </c>
      <c r="G71" t="s">
        <v>14</v>
      </c>
      <c r="H71" t="s">
        <v>9537</v>
      </c>
      <c r="I71">
        <v>1</v>
      </c>
      <c r="J71">
        <v>91</v>
      </c>
      <c r="K71" s="7" t="s">
        <v>8519</v>
      </c>
      <c r="L71" s="2">
        <v>304016.78000000003</v>
      </c>
      <c r="M71" s="2">
        <v>396778.34</v>
      </c>
      <c r="N71" s="2">
        <f t="shared" si="4"/>
        <v>2</v>
      </c>
      <c r="O71" s="7" t="s">
        <v>8519</v>
      </c>
      <c r="P71" s="2">
        <v>18.213799999999999</v>
      </c>
      <c r="Q71" s="2">
        <v>18.597999999999999</v>
      </c>
      <c r="R71" s="7">
        <v>16.618099999999998</v>
      </c>
      <c r="S71" s="2">
        <v>18.213799999999999</v>
      </c>
      <c r="T71" s="2">
        <v>18.597999999999999</v>
      </c>
      <c r="U71" s="5">
        <f t="shared" si="5"/>
        <v>1.5957000000000008</v>
      </c>
      <c r="V71">
        <f t="shared" si="6"/>
        <v>1.9799000000000007</v>
      </c>
      <c r="W71">
        <f t="shared" si="7"/>
        <v>1.7878000000000007</v>
      </c>
    </row>
    <row r="72" spans="1:24" x14ac:dyDescent="0.2">
      <c r="A72" t="s">
        <v>8087</v>
      </c>
      <c r="B72" t="s">
        <v>8088</v>
      </c>
      <c r="C72" t="s">
        <v>8089</v>
      </c>
      <c r="D72" t="s">
        <v>8090</v>
      </c>
      <c r="E72">
        <v>356</v>
      </c>
      <c r="F72" t="s">
        <v>9</v>
      </c>
      <c r="G72" t="s">
        <v>14</v>
      </c>
      <c r="H72" t="s">
        <v>8091</v>
      </c>
      <c r="I72">
        <v>1</v>
      </c>
      <c r="J72">
        <v>2549</v>
      </c>
      <c r="K72" s="7">
        <v>2327972.2000000002</v>
      </c>
      <c r="L72" s="2">
        <v>8697961</v>
      </c>
      <c r="M72" s="2">
        <v>7311761</v>
      </c>
      <c r="N72" s="2">
        <f t="shared" si="4"/>
        <v>3</v>
      </c>
      <c r="O72" s="7">
        <v>21.150600000000001</v>
      </c>
      <c r="P72" s="2">
        <v>23.052199999999999</v>
      </c>
      <c r="Q72" s="2">
        <v>22.8018</v>
      </c>
      <c r="R72" s="7">
        <v>21.150600000000001</v>
      </c>
      <c r="S72" s="2">
        <v>23.052199999999999</v>
      </c>
      <c r="T72" s="2">
        <v>22.8018</v>
      </c>
      <c r="U72" s="5">
        <f t="shared" si="5"/>
        <v>1.9015999999999984</v>
      </c>
      <c r="V72">
        <f t="shared" si="6"/>
        <v>1.6511999999999993</v>
      </c>
      <c r="W72">
        <f t="shared" si="7"/>
        <v>1.7763999999999989</v>
      </c>
      <c r="X72" s="8"/>
    </row>
    <row r="73" spans="1:24" x14ac:dyDescent="0.2">
      <c r="A73" t="s">
        <v>8663</v>
      </c>
      <c r="B73" t="s">
        <v>8664</v>
      </c>
      <c r="C73" t="s">
        <v>8665</v>
      </c>
      <c r="D73" t="s">
        <v>8666</v>
      </c>
      <c r="E73">
        <v>367</v>
      </c>
      <c r="F73" t="s">
        <v>9</v>
      </c>
      <c r="G73" t="s">
        <v>14</v>
      </c>
      <c r="H73" t="s">
        <v>8667</v>
      </c>
      <c r="I73">
        <v>1</v>
      </c>
      <c r="J73">
        <v>410</v>
      </c>
      <c r="K73" s="7" t="s">
        <v>8519</v>
      </c>
      <c r="L73" s="2">
        <v>264950.62</v>
      </c>
      <c r="M73" s="2">
        <v>110705.56</v>
      </c>
      <c r="N73" s="2">
        <f t="shared" si="4"/>
        <v>2</v>
      </c>
      <c r="O73" s="7" t="s">
        <v>8519</v>
      </c>
      <c r="P73" s="2">
        <v>18.0154</v>
      </c>
      <c r="Q73" s="2">
        <v>16.756399999999999</v>
      </c>
      <c r="R73" s="7">
        <v>15.6166</v>
      </c>
      <c r="S73" s="2">
        <v>18.0154</v>
      </c>
      <c r="T73" s="2">
        <v>16.756399999999999</v>
      </c>
      <c r="U73" s="5">
        <f t="shared" si="5"/>
        <v>2.3987999999999996</v>
      </c>
      <c r="V73">
        <f t="shared" si="6"/>
        <v>1.1397999999999993</v>
      </c>
      <c r="W73">
        <f t="shared" si="7"/>
        <v>1.7692999999999994</v>
      </c>
    </row>
    <row r="74" spans="1:24" x14ac:dyDescent="0.2">
      <c r="A74" t="s">
        <v>4351</v>
      </c>
      <c r="B74" t="s">
        <v>4352</v>
      </c>
      <c r="C74" t="s">
        <v>4353</v>
      </c>
      <c r="D74" t="s">
        <v>4354</v>
      </c>
      <c r="E74">
        <v>89</v>
      </c>
      <c r="F74" t="s">
        <v>9</v>
      </c>
      <c r="G74" t="s">
        <v>14</v>
      </c>
      <c r="H74" t="s">
        <v>4355</v>
      </c>
      <c r="I74">
        <v>1</v>
      </c>
      <c r="J74">
        <v>1199</v>
      </c>
      <c r="K74" s="7" t="s">
        <v>8519</v>
      </c>
      <c r="L74" s="2">
        <v>146971.04999999999</v>
      </c>
      <c r="M74" s="2">
        <v>108597.36</v>
      </c>
      <c r="N74" s="2">
        <f t="shared" si="4"/>
        <v>2</v>
      </c>
      <c r="O74" s="7" t="s">
        <v>8519</v>
      </c>
      <c r="P74" s="2">
        <v>17.165199999999999</v>
      </c>
      <c r="Q74" s="2">
        <v>16.7286</v>
      </c>
      <c r="R74" s="7">
        <v>15.1806</v>
      </c>
      <c r="S74" s="2">
        <v>17.165199999999999</v>
      </c>
      <c r="T74" s="2">
        <v>16.7286</v>
      </c>
      <c r="U74" s="5">
        <f t="shared" si="5"/>
        <v>1.9845999999999986</v>
      </c>
      <c r="V74">
        <f t="shared" si="6"/>
        <v>1.548</v>
      </c>
      <c r="W74">
        <f t="shared" si="7"/>
        <v>1.7662999999999993</v>
      </c>
    </row>
    <row r="75" spans="1:24" x14ac:dyDescent="0.2">
      <c r="A75" t="s">
        <v>9558</v>
      </c>
      <c r="B75" t="s">
        <v>9559</v>
      </c>
      <c r="C75" t="s">
        <v>9560</v>
      </c>
      <c r="D75" t="s">
        <v>9561</v>
      </c>
      <c r="E75">
        <v>377</v>
      </c>
      <c r="F75" t="s">
        <v>9</v>
      </c>
      <c r="G75" t="s">
        <v>14</v>
      </c>
      <c r="H75" t="s">
        <v>9562</v>
      </c>
      <c r="I75">
        <v>0.9919</v>
      </c>
      <c r="J75">
        <v>219</v>
      </c>
      <c r="K75" s="7" t="s">
        <v>8519</v>
      </c>
      <c r="L75" s="2">
        <v>156510.53</v>
      </c>
      <c r="M75" s="2">
        <v>106674.984</v>
      </c>
      <c r="N75" s="2">
        <f t="shared" si="4"/>
        <v>2</v>
      </c>
      <c r="O75" s="7" t="s">
        <v>8519</v>
      </c>
      <c r="P75" s="2">
        <v>17.2559</v>
      </c>
      <c r="Q75" s="2">
        <v>16.7029</v>
      </c>
      <c r="R75" s="7">
        <v>15.228899999999999</v>
      </c>
      <c r="S75" s="2">
        <v>17.2559</v>
      </c>
      <c r="T75" s="2">
        <v>16.7029</v>
      </c>
      <c r="U75" s="5">
        <f t="shared" si="5"/>
        <v>2.027000000000001</v>
      </c>
      <c r="V75">
        <f t="shared" si="6"/>
        <v>1.4740000000000002</v>
      </c>
      <c r="W75">
        <f t="shared" si="7"/>
        <v>1.7505000000000006</v>
      </c>
    </row>
    <row r="76" spans="1:24" x14ac:dyDescent="0.2">
      <c r="A76" t="s">
        <v>9164</v>
      </c>
      <c r="B76" t="s">
        <v>9165</v>
      </c>
      <c r="C76" t="s">
        <v>9166</v>
      </c>
      <c r="D76" t="s">
        <v>9167</v>
      </c>
      <c r="E76">
        <v>373</v>
      </c>
      <c r="F76" t="s">
        <v>9</v>
      </c>
      <c r="G76" t="s">
        <v>14</v>
      </c>
      <c r="H76" t="s">
        <v>9168</v>
      </c>
      <c r="I76">
        <v>1</v>
      </c>
      <c r="J76">
        <v>2172</v>
      </c>
      <c r="K76" s="7" t="s">
        <v>8519</v>
      </c>
      <c r="L76" s="2">
        <v>226633.16</v>
      </c>
      <c r="M76" s="2">
        <v>322388</v>
      </c>
      <c r="N76" s="2">
        <f t="shared" si="4"/>
        <v>2</v>
      </c>
      <c r="O76" s="7" t="s">
        <v>8519</v>
      </c>
      <c r="P76" s="2">
        <v>17.79</v>
      </c>
      <c r="Q76" s="2">
        <v>18.298400000000001</v>
      </c>
      <c r="R76" s="7">
        <v>16.2987</v>
      </c>
      <c r="S76" s="2">
        <v>17.79</v>
      </c>
      <c r="T76" s="2">
        <v>18.298400000000001</v>
      </c>
      <c r="U76" s="5">
        <f t="shared" si="5"/>
        <v>1.491299999999999</v>
      </c>
      <c r="V76">
        <f t="shared" si="6"/>
        <v>1.9997000000000007</v>
      </c>
      <c r="W76">
        <f t="shared" si="7"/>
        <v>1.7454999999999998</v>
      </c>
    </row>
    <row r="77" spans="1:24" x14ac:dyDescent="0.2">
      <c r="A77" t="s">
        <v>9219</v>
      </c>
      <c r="B77" t="s">
        <v>9220</v>
      </c>
      <c r="C77" t="s">
        <v>9221</v>
      </c>
      <c r="D77" t="s">
        <v>9222</v>
      </c>
      <c r="E77">
        <v>438</v>
      </c>
      <c r="F77" t="s">
        <v>9</v>
      </c>
      <c r="G77" t="s">
        <v>14</v>
      </c>
      <c r="H77" t="s">
        <v>9223</v>
      </c>
      <c r="I77">
        <v>1</v>
      </c>
      <c r="J77">
        <v>2244</v>
      </c>
      <c r="K77" s="7" t="s">
        <v>8519</v>
      </c>
      <c r="L77" s="2">
        <v>129066.04</v>
      </c>
      <c r="M77" s="2">
        <v>168582.94</v>
      </c>
      <c r="N77" s="2">
        <f t="shared" si="4"/>
        <v>2</v>
      </c>
      <c r="O77" s="7" t="s">
        <v>8519</v>
      </c>
      <c r="P77" s="2">
        <v>16.977699999999999</v>
      </c>
      <c r="Q77" s="2">
        <v>17.363099999999999</v>
      </c>
      <c r="R77" s="7">
        <v>15.432399999999999</v>
      </c>
      <c r="S77" s="2">
        <v>16.977699999999999</v>
      </c>
      <c r="T77" s="2">
        <v>17.363099999999999</v>
      </c>
      <c r="U77" s="5">
        <f t="shared" si="5"/>
        <v>1.5452999999999992</v>
      </c>
      <c r="V77">
        <f t="shared" si="6"/>
        <v>1.9306999999999999</v>
      </c>
      <c r="W77">
        <f t="shared" si="7"/>
        <v>1.7379999999999995</v>
      </c>
    </row>
    <row r="78" spans="1:24" x14ac:dyDescent="0.2">
      <c r="A78" t="s">
        <v>9702</v>
      </c>
      <c r="B78" t="s">
        <v>9703</v>
      </c>
      <c r="C78" t="s">
        <v>9704</v>
      </c>
      <c r="D78" t="s">
        <v>9705</v>
      </c>
      <c r="E78">
        <v>216</v>
      </c>
      <c r="F78" t="s">
        <v>9</v>
      </c>
      <c r="G78" t="s">
        <v>14</v>
      </c>
      <c r="H78" t="s">
        <v>9706</v>
      </c>
      <c r="I78">
        <v>1</v>
      </c>
      <c r="J78">
        <v>1708</v>
      </c>
      <c r="K78" s="7" t="s">
        <v>8519</v>
      </c>
      <c r="L78" s="2">
        <v>255871.92</v>
      </c>
      <c r="M78" s="2">
        <v>256913.39</v>
      </c>
      <c r="N78" s="2">
        <f t="shared" si="4"/>
        <v>2</v>
      </c>
      <c r="O78" s="7" t="s">
        <v>8519</v>
      </c>
      <c r="P78" s="2">
        <v>17.9651</v>
      </c>
      <c r="Q78" s="2">
        <v>17.9709</v>
      </c>
      <c r="R78" s="7">
        <v>16.230599999999999</v>
      </c>
      <c r="S78" s="2">
        <v>17.9651</v>
      </c>
      <c r="T78" s="2">
        <v>17.9709</v>
      </c>
      <c r="U78" s="5">
        <f t="shared" si="5"/>
        <v>1.7345000000000006</v>
      </c>
      <c r="V78">
        <f t="shared" si="6"/>
        <v>1.7403000000000013</v>
      </c>
      <c r="W78">
        <f t="shared" si="7"/>
        <v>1.7374000000000009</v>
      </c>
    </row>
    <row r="79" spans="1:24" x14ac:dyDescent="0.2">
      <c r="A79" t="s">
        <v>136</v>
      </c>
      <c r="B79" t="s">
        <v>137</v>
      </c>
      <c r="C79" t="s">
        <v>138</v>
      </c>
      <c r="D79" t="s">
        <v>139</v>
      </c>
      <c r="E79">
        <v>521</v>
      </c>
      <c r="F79" t="s">
        <v>9</v>
      </c>
      <c r="G79" t="s">
        <v>14</v>
      </c>
      <c r="H79" t="s">
        <v>140</v>
      </c>
      <c r="I79">
        <v>1</v>
      </c>
      <c r="J79">
        <v>46</v>
      </c>
      <c r="K79" s="7" t="s">
        <v>8519</v>
      </c>
      <c r="L79" s="2">
        <v>206152.9</v>
      </c>
      <c r="M79" s="2">
        <v>180309.16</v>
      </c>
      <c r="N79" s="2">
        <f t="shared" si="4"/>
        <v>2</v>
      </c>
      <c r="O79" s="7" t="s">
        <v>8519</v>
      </c>
      <c r="P79" s="2">
        <v>17.653400000000001</v>
      </c>
      <c r="Q79" s="2">
        <v>17.460100000000001</v>
      </c>
      <c r="R79" s="7">
        <v>15.876200000000001</v>
      </c>
      <c r="S79" s="2">
        <v>17.653400000000001</v>
      </c>
      <c r="T79" s="2">
        <v>17.460100000000001</v>
      </c>
      <c r="U79" s="5">
        <f t="shared" si="5"/>
        <v>1.7772000000000006</v>
      </c>
      <c r="V79">
        <f t="shared" si="6"/>
        <v>1.5838999999999999</v>
      </c>
      <c r="W79">
        <f t="shared" si="7"/>
        <v>1.6805500000000002</v>
      </c>
    </row>
    <row r="80" spans="1:24" x14ac:dyDescent="0.2">
      <c r="A80" t="s">
        <v>5046</v>
      </c>
      <c r="B80" t="s">
        <v>5047</v>
      </c>
      <c r="C80" t="s">
        <v>5048</v>
      </c>
      <c r="D80" t="s">
        <v>5049</v>
      </c>
      <c r="E80">
        <v>564</v>
      </c>
      <c r="F80" t="s">
        <v>9</v>
      </c>
      <c r="G80" t="s">
        <v>14</v>
      </c>
      <c r="H80" t="s">
        <v>5050</v>
      </c>
      <c r="I80">
        <v>1</v>
      </c>
      <c r="J80">
        <v>1384</v>
      </c>
      <c r="K80" s="7" t="s">
        <v>8519</v>
      </c>
      <c r="L80" s="2">
        <v>175769.36</v>
      </c>
      <c r="M80" s="2">
        <v>77681.320000000007</v>
      </c>
      <c r="N80" s="2">
        <f t="shared" si="4"/>
        <v>2</v>
      </c>
      <c r="O80" s="7" t="s">
        <v>8519</v>
      </c>
      <c r="P80" s="2">
        <v>17.423300000000001</v>
      </c>
      <c r="Q80" s="2">
        <v>16.2453</v>
      </c>
      <c r="R80" s="7">
        <v>15.156599999999999</v>
      </c>
      <c r="S80" s="2">
        <v>17.423300000000001</v>
      </c>
      <c r="T80" s="2">
        <v>16.2453</v>
      </c>
      <c r="U80" s="5">
        <f t="shared" si="5"/>
        <v>2.2667000000000019</v>
      </c>
      <c r="V80">
        <f t="shared" si="6"/>
        <v>1.0887000000000011</v>
      </c>
      <c r="W80">
        <f t="shared" si="7"/>
        <v>1.6777000000000015</v>
      </c>
    </row>
    <row r="81" spans="1:23" x14ac:dyDescent="0.2">
      <c r="A81" t="s">
        <v>3551</v>
      </c>
      <c r="B81" t="s">
        <v>3552</v>
      </c>
      <c r="C81" t="s">
        <v>3553</v>
      </c>
      <c r="D81" t="s">
        <v>3554</v>
      </c>
      <c r="E81">
        <v>485</v>
      </c>
      <c r="F81" t="s">
        <v>9</v>
      </c>
      <c r="G81" t="s">
        <v>14</v>
      </c>
      <c r="H81" t="s">
        <v>3555</v>
      </c>
      <c r="I81">
        <v>1</v>
      </c>
      <c r="J81">
        <v>1003</v>
      </c>
      <c r="K81" s="7" t="s">
        <v>8519</v>
      </c>
      <c r="L81" s="2">
        <v>135521.38</v>
      </c>
      <c r="M81" s="2">
        <v>115217.89</v>
      </c>
      <c r="N81" s="2">
        <f t="shared" si="4"/>
        <v>2</v>
      </c>
      <c r="O81" s="7" t="s">
        <v>8519</v>
      </c>
      <c r="P81" s="2">
        <v>17.048200000000001</v>
      </c>
      <c r="Q81" s="2">
        <v>16.814</v>
      </c>
      <c r="R81" s="7">
        <v>15.254300000000001</v>
      </c>
      <c r="S81" s="2">
        <v>17.048200000000001</v>
      </c>
      <c r="T81" s="2">
        <v>16.814</v>
      </c>
      <c r="U81" s="5">
        <f t="shared" si="5"/>
        <v>1.7939000000000007</v>
      </c>
      <c r="V81">
        <f t="shared" si="6"/>
        <v>1.5596999999999994</v>
      </c>
      <c r="W81">
        <f t="shared" si="7"/>
        <v>1.6768000000000001</v>
      </c>
    </row>
    <row r="82" spans="1:23" x14ac:dyDescent="0.2">
      <c r="A82" t="s">
        <v>1751</v>
      </c>
      <c r="B82" t="s">
        <v>1752</v>
      </c>
      <c r="C82" t="s">
        <v>1753</v>
      </c>
      <c r="D82" t="s">
        <v>1754</v>
      </c>
      <c r="E82">
        <v>417</v>
      </c>
      <c r="F82" t="s">
        <v>9</v>
      </c>
      <c r="G82" t="s">
        <v>14</v>
      </c>
      <c r="H82" t="s">
        <v>1755</v>
      </c>
      <c r="I82">
        <v>1</v>
      </c>
      <c r="J82">
        <v>530</v>
      </c>
      <c r="K82" s="7" t="s">
        <v>8519</v>
      </c>
      <c r="L82" s="2">
        <v>145916.04999999999</v>
      </c>
      <c r="M82" s="2">
        <v>293395.7</v>
      </c>
      <c r="N82" s="2">
        <f t="shared" si="4"/>
        <v>2</v>
      </c>
      <c r="O82" s="7" t="s">
        <v>8519</v>
      </c>
      <c r="P82" s="2">
        <v>17.154800000000002</v>
      </c>
      <c r="Q82" s="2">
        <v>18.162500000000001</v>
      </c>
      <c r="R82" s="7">
        <v>15.9876</v>
      </c>
      <c r="S82" s="2">
        <v>17.154800000000002</v>
      </c>
      <c r="T82" s="2">
        <v>18.162500000000001</v>
      </c>
      <c r="U82" s="5">
        <f t="shared" si="5"/>
        <v>1.1672000000000011</v>
      </c>
      <c r="V82">
        <f t="shared" si="6"/>
        <v>2.1749000000000009</v>
      </c>
      <c r="W82">
        <f t="shared" si="7"/>
        <v>1.671050000000001</v>
      </c>
    </row>
    <row r="83" spans="1:23" x14ac:dyDescent="0.2">
      <c r="A83" t="s">
        <v>1153</v>
      </c>
      <c r="B83" t="s">
        <v>1154</v>
      </c>
      <c r="C83" t="s">
        <v>1155</v>
      </c>
      <c r="D83" t="s">
        <v>1156</v>
      </c>
      <c r="E83">
        <v>175</v>
      </c>
      <c r="F83" t="s">
        <v>9</v>
      </c>
      <c r="G83" t="s">
        <v>14</v>
      </c>
      <c r="H83" t="s">
        <v>1157</v>
      </c>
      <c r="I83">
        <v>0.98970000000000002</v>
      </c>
      <c r="J83">
        <v>365</v>
      </c>
      <c r="K83" s="7" t="s">
        <v>8519</v>
      </c>
      <c r="L83" s="2">
        <v>209198.88</v>
      </c>
      <c r="M83" s="2">
        <v>134644.25</v>
      </c>
      <c r="N83" s="2">
        <f t="shared" si="4"/>
        <v>2</v>
      </c>
      <c r="O83" s="7" t="s">
        <v>8519</v>
      </c>
      <c r="P83" s="2">
        <v>17.674499999999998</v>
      </c>
      <c r="Q83" s="2">
        <v>17.038799999999998</v>
      </c>
      <c r="R83" s="7">
        <v>15.6957</v>
      </c>
      <c r="S83" s="2">
        <v>17.674499999999998</v>
      </c>
      <c r="T83" s="2">
        <v>17.038799999999998</v>
      </c>
      <c r="U83" s="5">
        <f t="shared" si="5"/>
        <v>1.9787999999999979</v>
      </c>
      <c r="V83">
        <f t="shared" si="6"/>
        <v>1.343099999999998</v>
      </c>
      <c r="W83">
        <f t="shared" si="7"/>
        <v>1.6609499999999979</v>
      </c>
    </row>
    <row r="84" spans="1:23" x14ac:dyDescent="0.2">
      <c r="A84" t="s">
        <v>7667</v>
      </c>
      <c r="B84" t="s">
        <v>7668</v>
      </c>
      <c r="C84" t="s">
        <v>7669</v>
      </c>
      <c r="D84" t="s">
        <v>7670</v>
      </c>
      <c r="E84">
        <v>1556</v>
      </c>
      <c r="F84" t="s">
        <v>9</v>
      </c>
      <c r="G84" t="s">
        <v>14</v>
      </c>
      <c r="H84" t="s">
        <v>7671</v>
      </c>
      <c r="I84">
        <v>1</v>
      </c>
      <c r="J84">
        <v>2379</v>
      </c>
      <c r="K84" s="7">
        <v>66121.2</v>
      </c>
      <c r="L84" s="2">
        <v>234444.48</v>
      </c>
      <c r="M84" s="2">
        <v>185991.14</v>
      </c>
      <c r="N84" s="2">
        <f t="shared" si="4"/>
        <v>3</v>
      </c>
      <c r="O84" s="7">
        <v>16.012799999999999</v>
      </c>
      <c r="P84" s="2">
        <v>17.838899999999999</v>
      </c>
      <c r="Q84" s="2">
        <v>17.504899999999999</v>
      </c>
      <c r="R84" s="7">
        <v>16.012799999999999</v>
      </c>
      <c r="S84" s="2">
        <v>17.838899999999999</v>
      </c>
      <c r="T84" s="2">
        <v>17.504899999999999</v>
      </c>
      <c r="U84" s="5">
        <f t="shared" si="5"/>
        <v>1.8261000000000003</v>
      </c>
      <c r="V84">
        <f t="shared" si="6"/>
        <v>1.4921000000000006</v>
      </c>
      <c r="W84">
        <f t="shared" si="7"/>
        <v>1.6591000000000005</v>
      </c>
    </row>
    <row r="85" spans="1:23" x14ac:dyDescent="0.2">
      <c r="A85" t="s">
        <v>9771</v>
      </c>
      <c r="B85" t="s">
        <v>9772</v>
      </c>
      <c r="C85" t="s">
        <v>9773</v>
      </c>
      <c r="D85" t="s">
        <v>9774</v>
      </c>
      <c r="E85">
        <v>611</v>
      </c>
      <c r="F85" t="s">
        <v>9</v>
      </c>
      <c r="G85" t="s">
        <v>14</v>
      </c>
      <c r="H85" t="s">
        <v>9775</v>
      </c>
      <c r="I85">
        <v>1</v>
      </c>
      <c r="J85">
        <v>2092</v>
      </c>
      <c r="K85" s="7">
        <v>58933.855000000003</v>
      </c>
      <c r="L85" s="2">
        <v>198350.45</v>
      </c>
      <c r="M85" s="2">
        <v>172400.36</v>
      </c>
      <c r="N85" s="2">
        <f t="shared" si="4"/>
        <v>3</v>
      </c>
      <c r="O85" s="7">
        <v>15.8468</v>
      </c>
      <c r="P85" s="2">
        <v>17.5977</v>
      </c>
      <c r="Q85" s="2">
        <v>17.395399999999999</v>
      </c>
      <c r="R85" s="7">
        <v>15.8468</v>
      </c>
      <c r="S85" s="2">
        <v>17.5977</v>
      </c>
      <c r="T85" s="2">
        <v>17.395399999999999</v>
      </c>
      <c r="U85" s="5">
        <f t="shared" si="5"/>
        <v>1.7508999999999997</v>
      </c>
      <c r="V85">
        <f t="shared" si="6"/>
        <v>1.5485999999999986</v>
      </c>
      <c r="W85">
        <f t="shared" si="7"/>
        <v>1.6497499999999992</v>
      </c>
    </row>
    <row r="86" spans="1:23" x14ac:dyDescent="0.2">
      <c r="A86" t="s">
        <v>9503</v>
      </c>
      <c r="B86" t="s">
        <v>9504</v>
      </c>
      <c r="C86" t="s">
        <v>9505</v>
      </c>
      <c r="D86" t="s">
        <v>9506</v>
      </c>
      <c r="E86">
        <v>146</v>
      </c>
      <c r="F86" t="s">
        <v>9</v>
      </c>
      <c r="G86" t="s">
        <v>14</v>
      </c>
      <c r="H86" t="s">
        <v>9507</v>
      </c>
      <c r="I86">
        <v>1</v>
      </c>
      <c r="J86">
        <v>2469</v>
      </c>
      <c r="K86" s="7" t="s">
        <v>8519</v>
      </c>
      <c r="L86" s="2">
        <v>229564.3</v>
      </c>
      <c r="M86" s="2">
        <v>274545.38</v>
      </c>
      <c r="N86" s="2">
        <f t="shared" si="4"/>
        <v>2</v>
      </c>
      <c r="O86" s="7" t="s">
        <v>8519</v>
      </c>
      <c r="P86" s="2">
        <v>17.808499999999999</v>
      </c>
      <c r="Q86" s="2">
        <v>18.066700000000001</v>
      </c>
      <c r="R86" s="7">
        <v>16.293199999999999</v>
      </c>
      <c r="S86" s="2">
        <v>17.808499999999999</v>
      </c>
      <c r="T86" s="2">
        <v>18.066700000000001</v>
      </c>
      <c r="U86" s="5">
        <f t="shared" si="5"/>
        <v>1.5152999999999999</v>
      </c>
      <c r="V86">
        <f t="shared" si="6"/>
        <v>1.7735000000000021</v>
      </c>
      <c r="W86">
        <f t="shared" si="7"/>
        <v>1.644400000000001</v>
      </c>
    </row>
    <row r="87" spans="1:23" x14ac:dyDescent="0.2">
      <c r="A87" t="s">
        <v>1048</v>
      </c>
      <c r="B87" t="s">
        <v>1049</v>
      </c>
      <c r="C87" t="s">
        <v>1050</v>
      </c>
      <c r="D87" t="s">
        <v>1051</v>
      </c>
      <c r="E87">
        <v>260</v>
      </c>
      <c r="F87" t="s">
        <v>9</v>
      </c>
      <c r="G87" t="s">
        <v>14</v>
      </c>
      <c r="H87" t="s">
        <v>1052</v>
      </c>
      <c r="I87">
        <v>0.99850000000000005</v>
      </c>
      <c r="J87">
        <v>337</v>
      </c>
      <c r="K87" s="7" t="s">
        <v>8519</v>
      </c>
      <c r="L87" s="2">
        <v>175990.6</v>
      </c>
      <c r="M87" s="2">
        <v>166661.31</v>
      </c>
      <c r="N87" s="2">
        <f t="shared" si="4"/>
        <v>2</v>
      </c>
      <c r="O87" s="7" t="s">
        <v>8519</v>
      </c>
      <c r="P87" s="2">
        <v>17.4251</v>
      </c>
      <c r="Q87" s="2">
        <v>17.346599999999999</v>
      </c>
      <c r="R87" s="7">
        <v>15.7422</v>
      </c>
      <c r="S87" s="2">
        <v>17.4251</v>
      </c>
      <c r="T87" s="2">
        <v>17.346599999999999</v>
      </c>
      <c r="U87" s="5">
        <f t="shared" si="5"/>
        <v>1.6829000000000001</v>
      </c>
      <c r="V87">
        <f t="shared" si="6"/>
        <v>1.6043999999999983</v>
      </c>
      <c r="W87">
        <f t="shared" si="7"/>
        <v>1.6436499999999992</v>
      </c>
    </row>
    <row r="88" spans="1:23" x14ac:dyDescent="0.2">
      <c r="A88" t="s">
        <v>4706</v>
      </c>
      <c r="B88" t="s">
        <v>4707</v>
      </c>
      <c r="C88" t="s">
        <v>4708</v>
      </c>
      <c r="D88" t="s">
        <v>4709</v>
      </c>
      <c r="E88">
        <v>727</v>
      </c>
      <c r="F88" t="s">
        <v>9</v>
      </c>
      <c r="G88" t="s">
        <v>14</v>
      </c>
      <c r="H88" t="s">
        <v>4710</v>
      </c>
      <c r="I88">
        <v>1</v>
      </c>
      <c r="J88">
        <v>1295</v>
      </c>
      <c r="K88" s="7">
        <v>203271.53</v>
      </c>
      <c r="L88" s="2">
        <v>929257.1</v>
      </c>
      <c r="M88" s="2">
        <v>432195.75</v>
      </c>
      <c r="N88" s="2">
        <f t="shared" si="4"/>
        <v>3</v>
      </c>
      <c r="O88" s="7">
        <v>17.632999999999999</v>
      </c>
      <c r="P88" s="2">
        <v>19.825700000000001</v>
      </c>
      <c r="Q88" s="2">
        <v>18.721299999999999</v>
      </c>
      <c r="R88" s="7">
        <v>17.632999999999999</v>
      </c>
      <c r="S88" s="2">
        <v>19.825700000000001</v>
      </c>
      <c r="T88" s="2">
        <v>18.721299999999999</v>
      </c>
      <c r="U88" s="5">
        <f t="shared" si="5"/>
        <v>2.1927000000000021</v>
      </c>
      <c r="V88">
        <f t="shared" si="6"/>
        <v>1.0883000000000003</v>
      </c>
      <c r="W88">
        <f t="shared" si="7"/>
        <v>1.6405000000000012</v>
      </c>
    </row>
    <row r="89" spans="1:23" x14ac:dyDescent="0.2">
      <c r="A89" t="s">
        <v>6307</v>
      </c>
      <c r="B89" t="s">
        <v>6308</v>
      </c>
      <c r="C89" t="s">
        <v>6309</v>
      </c>
      <c r="D89" t="s">
        <v>6310</v>
      </c>
      <c r="E89">
        <v>835</v>
      </c>
      <c r="F89" t="s">
        <v>9</v>
      </c>
      <c r="G89" t="s">
        <v>14</v>
      </c>
      <c r="H89" t="s">
        <v>6311</v>
      </c>
      <c r="I89">
        <v>1</v>
      </c>
      <c r="J89">
        <v>1845</v>
      </c>
      <c r="K89" s="7" t="s">
        <v>8519</v>
      </c>
      <c r="L89" s="2">
        <v>291464.28000000003</v>
      </c>
      <c r="M89" s="2">
        <v>222417.86</v>
      </c>
      <c r="N89" s="2">
        <f t="shared" si="4"/>
        <v>2</v>
      </c>
      <c r="O89" s="7" t="s">
        <v>8519</v>
      </c>
      <c r="P89" s="2">
        <v>18.152999999999999</v>
      </c>
      <c r="Q89" s="2">
        <v>17.762899999999998</v>
      </c>
      <c r="R89" s="7">
        <v>16.317599999999999</v>
      </c>
      <c r="S89" s="2">
        <v>18.152999999999999</v>
      </c>
      <c r="T89" s="2">
        <v>17.762899999999998</v>
      </c>
      <c r="U89" s="5">
        <f t="shared" si="5"/>
        <v>1.8353999999999999</v>
      </c>
      <c r="V89">
        <f t="shared" si="6"/>
        <v>1.4452999999999996</v>
      </c>
      <c r="W89">
        <f t="shared" si="7"/>
        <v>1.6403499999999998</v>
      </c>
    </row>
    <row r="90" spans="1:23" x14ac:dyDescent="0.2">
      <c r="A90" t="s">
        <v>8818</v>
      </c>
      <c r="B90" t="s">
        <v>8819</v>
      </c>
      <c r="C90" t="s">
        <v>8820</v>
      </c>
      <c r="D90" t="s">
        <v>8821</v>
      </c>
      <c r="E90">
        <v>486</v>
      </c>
      <c r="F90" t="s">
        <v>9</v>
      </c>
      <c r="G90" t="s">
        <v>14</v>
      </c>
      <c r="H90" t="s">
        <v>8822</v>
      </c>
      <c r="I90">
        <v>1</v>
      </c>
      <c r="J90">
        <v>1001</v>
      </c>
      <c r="K90" s="7">
        <v>112679.48</v>
      </c>
      <c r="L90" s="2">
        <v>452271.9</v>
      </c>
      <c r="M90" s="2">
        <v>261098.53</v>
      </c>
      <c r="N90" s="2">
        <f t="shared" si="4"/>
        <v>3</v>
      </c>
      <c r="O90" s="7">
        <v>16.7819</v>
      </c>
      <c r="P90" s="2">
        <v>18.786799999999999</v>
      </c>
      <c r="Q90" s="2">
        <v>17.994199999999999</v>
      </c>
      <c r="R90" s="7">
        <v>16.7819</v>
      </c>
      <c r="S90" s="2">
        <v>18.786799999999999</v>
      </c>
      <c r="T90" s="2">
        <v>17.994199999999999</v>
      </c>
      <c r="U90" s="5">
        <f t="shared" si="5"/>
        <v>2.0048999999999992</v>
      </c>
      <c r="V90">
        <f t="shared" si="6"/>
        <v>1.212299999999999</v>
      </c>
      <c r="W90">
        <f t="shared" si="7"/>
        <v>1.6085999999999991</v>
      </c>
    </row>
    <row r="91" spans="1:23" x14ac:dyDescent="0.2">
      <c r="A91" t="s">
        <v>6137</v>
      </c>
      <c r="B91" t="s">
        <v>6138</v>
      </c>
      <c r="C91" t="s">
        <v>6139</v>
      </c>
      <c r="D91" t="s">
        <v>6140</v>
      </c>
      <c r="E91">
        <v>1717</v>
      </c>
      <c r="F91" t="s">
        <v>9</v>
      </c>
      <c r="G91" t="s">
        <v>14</v>
      </c>
      <c r="H91" t="s">
        <v>6141</v>
      </c>
      <c r="I91">
        <v>1</v>
      </c>
      <c r="J91">
        <v>1767</v>
      </c>
      <c r="K91" s="7" t="s">
        <v>8519</v>
      </c>
      <c r="L91" s="2">
        <v>114754.13</v>
      </c>
      <c r="M91" s="2">
        <v>99648.59</v>
      </c>
      <c r="N91" s="2">
        <f t="shared" si="4"/>
        <v>2</v>
      </c>
      <c r="O91" s="7" t="s">
        <v>8519</v>
      </c>
      <c r="P91" s="2">
        <v>16.808199999999999</v>
      </c>
      <c r="Q91" s="2">
        <v>16.604600000000001</v>
      </c>
      <c r="R91" s="7">
        <v>15.1088</v>
      </c>
      <c r="S91" s="2">
        <v>16.808199999999999</v>
      </c>
      <c r="T91" s="2">
        <v>16.604600000000001</v>
      </c>
      <c r="U91" s="5">
        <f t="shared" si="5"/>
        <v>1.6993999999999989</v>
      </c>
      <c r="V91">
        <f t="shared" si="6"/>
        <v>1.4958000000000009</v>
      </c>
      <c r="W91">
        <f t="shared" si="7"/>
        <v>1.5975999999999999</v>
      </c>
    </row>
    <row r="92" spans="1:23" x14ac:dyDescent="0.2">
      <c r="A92" t="s">
        <v>7967</v>
      </c>
      <c r="B92" t="s">
        <v>7968</v>
      </c>
      <c r="C92" t="s">
        <v>7969</v>
      </c>
      <c r="D92" t="s">
        <v>7970</v>
      </c>
      <c r="E92">
        <v>1190</v>
      </c>
      <c r="F92" t="s">
        <v>9</v>
      </c>
      <c r="G92" t="s">
        <v>14</v>
      </c>
      <c r="H92" t="s">
        <v>7971</v>
      </c>
      <c r="I92">
        <v>1</v>
      </c>
      <c r="J92">
        <v>2515</v>
      </c>
      <c r="K92" s="7" t="s">
        <v>8519</v>
      </c>
      <c r="L92" s="2">
        <v>202021.6</v>
      </c>
      <c r="M92" s="2">
        <v>236290.25</v>
      </c>
      <c r="N92" s="2">
        <f t="shared" si="4"/>
        <v>2</v>
      </c>
      <c r="O92" s="7" t="s">
        <v>8519</v>
      </c>
      <c r="P92" s="2">
        <v>17.624199999999998</v>
      </c>
      <c r="Q92" s="2">
        <v>17.850200000000001</v>
      </c>
      <c r="R92" s="7">
        <v>16.141500000000001</v>
      </c>
      <c r="S92" s="2">
        <v>17.624199999999998</v>
      </c>
      <c r="T92" s="2">
        <v>17.850200000000001</v>
      </c>
      <c r="U92" s="5">
        <f t="shared" si="5"/>
        <v>1.4826999999999977</v>
      </c>
      <c r="V92">
        <f t="shared" si="6"/>
        <v>1.7087000000000003</v>
      </c>
      <c r="W92">
        <f t="shared" si="7"/>
        <v>1.595699999999999</v>
      </c>
    </row>
    <row r="93" spans="1:23" x14ac:dyDescent="0.2">
      <c r="A93" t="s">
        <v>9159</v>
      </c>
      <c r="B93" t="s">
        <v>9160</v>
      </c>
      <c r="C93" t="s">
        <v>9161</v>
      </c>
      <c r="D93" t="s">
        <v>9162</v>
      </c>
      <c r="E93">
        <v>337</v>
      </c>
      <c r="F93" t="s">
        <v>9</v>
      </c>
      <c r="G93" t="s">
        <v>14</v>
      </c>
      <c r="H93" t="s">
        <v>9163</v>
      </c>
      <c r="I93">
        <v>1</v>
      </c>
      <c r="J93">
        <v>2160</v>
      </c>
      <c r="K93" s="7" t="s">
        <v>8519</v>
      </c>
      <c r="L93" s="2">
        <v>171031.06</v>
      </c>
      <c r="M93" s="2">
        <v>176313.73</v>
      </c>
      <c r="N93" s="2">
        <f t="shared" si="4"/>
        <v>2</v>
      </c>
      <c r="O93" s="7" t="s">
        <v>8519</v>
      </c>
      <c r="P93" s="2">
        <v>17.383900000000001</v>
      </c>
      <c r="Q93" s="2">
        <v>17.427800000000001</v>
      </c>
      <c r="R93" s="7">
        <v>15.815</v>
      </c>
      <c r="S93" s="2">
        <v>17.383900000000001</v>
      </c>
      <c r="T93" s="2">
        <v>17.427800000000001</v>
      </c>
      <c r="U93" s="5">
        <f t="shared" si="5"/>
        <v>1.5689000000000011</v>
      </c>
      <c r="V93">
        <f t="shared" si="6"/>
        <v>1.6128000000000018</v>
      </c>
      <c r="W93">
        <f t="shared" si="7"/>
        <v>1.5908500000000014</v>
      </c>
    </row>
    <row r="94" spans="1:23" x14ac:dyDescent="0.2">
      <c r="A94" t="s">
        <v>8728</v>
      </c>
      <c r="B94" t="s">
        <v>8729</v>
      </c>
      <c r="C94" t="s">
        <v>8730</v>
      </c>
      <c r="D94" t="s">
        <v>8731</v>
      </c>
      <c r="E94">
        <v>89</v>
      </c>
      <c r="F94" t="s">
        <v>9</v>
      </c>
      <c r="G94" t="s">
        <v>14</v>
      </c>
      <c r="H94" t="s">
        <v>8732</v>
      </c>
      <c r="I94">
        <v>1</v>
      </c>
      <c r="J94">
        <v>653</v>
      </c>
      <c r="K94" s="7">
        <v>836716.1</v>
      </c>
      <c r="L94" s="2">
        <v>3351275</v>
      </c>
      <c r="M94" s="2">
        <v>1886093.6</v>
      </c>
      <c r="N94" s="2">
        <f t="shared" si="4"/>
        <v>3</v>
      </c>
      <c r="O94" s="7">
        <v>19.674399999999999</v>
      </c>
      <c r="P94" s="2">
        <v>21.676300000000001</v>
      </c>
      <c r="Q94" s="2">
        <v>20.847000000000001</v>
      </c>
      <c r="R94" s="7">
        <v>19.674399999999999</v>
      </c>
      <c r="S94" s="2">
        <v>21.676300000000001</v>
      </c>
      <c r="T94" s="2">
        <v>20.847000000000001</v>
      </c>
      <c r="U94" s="5">
        <f t="shared" si="5"/>
        <v>2.0019000000000027</v>
      </c>
      <c r="V94">
        <f t="shared" si="6"/>
        <v>1.1726000000000028</v>
      </c>
      <c r="W94">
        <f t="shared" si="7"/>
        <v>1.5872500000000027</v>
      </c>
    </row>
    <row r="95" spans="1:23" x14ac:dyDescent="0.2">
      <c r="A95" t="s">
        <v>796</v>
      </c>
      <c r="B95" t="s">
        <v>797</v>
      </c>
      <c r="C95" t="s">
        <v>798</v>
      </c>
      <c r="D95" t="s">
        <v>799</v>
      </c>
      <c r="E95">
        <v>414</v>
      </c>
      <c r="F95" t="s">
        <v>9</v>
      </c>
      <c r="G95" t="s">
        <v>14</v>
      </c>
      <c r="H95" t="s">
        <v>800</v>
      </c>
      <c r="I95">
        <v>1</v>
      </c>
      <c r="J95">
        <v>247</v>
      </c>
      <c r="K95" s="7" t="s">
        <v>8519</v>
      </c>
      <c r="L95" s="2">
        <v>194574.02</v>
      </c>
      <c r="M95" s="2">
        <v>120958.18</v>
      </c>
      <c r="N95" s="2">
        <f t="shared" si="4"/>
        <v>2</v>
      </c>
      <c r="O95" s="7" t="s">
        <v>8519</v>
      </c>
      <c r="P95" s="2">
        <v>17.57</v>
      </c>
      <c r="Q95" s="2">
        <v>16.8841</v>
      </c>
      <c r="R95" s="7">
        <v>15.65</v>
      </c>
      <c r="S95" s="2">
        <v>17.57</v>
      </c>
      <c r="T95" s="2">
        <v>16.8841</v>
      </c>
      <c r="U95" s="5">
        <f t="shared" si="5"/>
        <v>1.92</v>
      </c>
      <c r="V95">
        <f t="shared" si="6"/>
        <v>1.2340999999999998</v>
      </c>
      <c r="W95">
        <f t="shared" si="7"/>
        <v>1.5770499999999998</v>
      </c>
    </row>
    <row r="96" spans="1:23" x14ac:dyDescent="0.2">
      <c r="A96" t="s">
        <v>9369</v>
      </c>
      <c r="B96" t="s">
        <v>9370</v>
      </c>
      <c r="C96" t="s">
        <v>9371</v>
      </c>
      <c r="D96" t="s">
        <v>9372</v>
      </c>
      <c r="E96">
        <v>147</v>
      </c>
      <c r="F96" t="s">
        <v>9</v>
      </c>
      <c r="G96" t="s">
        <v>14</v>
      </c>
      <c r="H96" t="s">
        <v>9373</v>
      </c>
      <c r="I96">
        <v>1</v>
      </c>
      <c r="J96">
        <v>2626</v>
      </c>
      <c r="K96" s="7" t="s">
        <v>8519</v>
      </c>
      <c r="L96" s="2">
        <v>119420.14</v>
      </c>
      <c r="M96" s="2">
        <v>153607.72</v>
      </c>
      <c r="N96" s="2">
        <f t="shared" si="4"/>
        <v>2</v>
      </c>
      <c r="O96" s="7" t="s">
        <v>8519</v>
      </c>
      <c r="P96" s="2">
        <v>16.8657</v>
      </c>
      <c r="Q96" s="2">
        <v>17.228899999999999</v>
      </c>
      <c r="R96" s="7">
        <v>15.477</v>
      </c>
      <c r="S96" s="2">
        <v>16.8657</v>
      </c>
      <c r="T96" s="2">
        <v>17.228899999999999</v>
      </c>
      <c r="U96" s="5">
        <f t="shared" si="5"/>
        <v>1.3887</v>
      </c>
      <c r="V96">
        <f t="shared" si="6"/>
        <v>1.7518999999999991</v>
      </c>
      <c r="W96">
        <f t="shared" si="7"/>
        <v>1.5702999999999996</v>
      </c>
    </row>
    <row r="97" spans="1:24" x14ac:dyDescent="0.2">
      <c r="A97" t="s">
        <v>1676</v>
      </c>
      <c r="B97" t="s">
        <v>1677</v>
      </c>
      <c r="C97" t="s">
        <v>1678</v>
      </c>
      <c r="D97" t="s">
        <v>1679</v>
      </c>
      <c r="E97">
        <v>421</v>
      </c>
      <c r="F97" t="s">
        <v>9</v>
      </c>
      <c r="G97" t="s">
        <v>14</v>
      </c>
      <c r="H97" t="s">
        <v>1680</v>
      </c>
      <c r="I97">
        <v>1</v>
      </c>
      <c r="J97">
        <v>513</v>
      </c>
      <c r="K97" s="7" t="s">
        <v>8519</v>
      </c>
      <c r="L97" s="2">
        <v>180678.95</v>
      </c>
      <c r="M97" s="2">
        <v>165197.32999999999</v>
      </c>
      <c r="N97" s="2">
        <f t="shared" si="4"/>
        <v>2</v>
      </c>
      <c r="O97" s="7" t="s">
        <v>8519</v>
      </c>
      <c r="P97" s="2">
        <v>17.463100000000001</v>
      </c>
      <c r="Q97" s="2">
        <v>17.3338</v>
      </c>
      <c r="R97" s="7">
        <v>15.831200000000001</v>
      </c>
      <c r="S97" s="2">
        <v>17.463100000000001</v>
      </c>
      <c r="T97" s="2">
        <v>17.3338</v>
      </c>
      <c r="U97" s="5">
        <f t="shared" si="5"/>
        <v>1.6318999999999999</v>
      </c>
      <c r="V97">
        <f t="shared" si="6"/>
        <v>1.5025999999999993</v>
      </c>
      <c r="W97">
        <f t="shared" si="7"/>
        <v>1.5672499999999996</v>
      </c>
    </row>
    <row r="98" spans="1:24" x14ac:dyDescent="0.2">
      <c r="A98" t="s">
        <v>2181</v>
      </c>
      <c r="B98" t="s">
        <v>2182</v>
      </c>
      <c r="C98" t="s">
        <v>2183</v>
      </c>
      <c r="D98" t="s">
        <v>2184</v>
      </c>
      <c r="E98">
        <v>283</v>
      </c>
      <c r="F98" t="s">
        <v>9</v>
      </c>
      <c r="G98" t="s">
        <v>14</v>
      </c>
      <c r="H98" t="s">
        <v>2185</v>
      </c>
      <c r="I98">
        <v>1</v>
      </c>
      <c r="J98">
        <v>641</v>
      </c>
      <c r="K98" s="7">
        <v>3798205.8</v>
      </c>
      <c r="L98" s="10">
        <v>13732311</v>
      </c>
      <c r="M98" s="2">
        <v>9244423</v>
      </c>
      <c r="N98" s="2">
        <f t="shared" si="4"/>
        <v>3</v>
      </c>
      <c r="O98" s="7">
        <v>21.8569</v>
      </c>
      <c r="P98" s="2">
        <v>23.707699999999999</v>
      </c>
      <c r="Q98" s="2">
        <v>23.1402</v>
      </c>
      <c r="R98" s="7">
        <v>21.8569</v>
      </c>
      <c r="S98" s="2">
        <v>23.707699999999999</v>
      </c>
      <c r="T98" s="2">
        <v>23.1402</v>
      </c>
      <c r="U98" s="5">
        <f t="shared" si="5"/>
        <v>1.8507999999999996</v>
      </c>
      <c r="V98">
        <f t="shared" si="6"/>
        <v>1.2833000000000006</v>
      </c>
      <c r="W98">
        <f t="shared" si="7"/>
        <v>1.5670500000000001</v>
      </c>
      <c r="X98" s="8"/>
    </row>
    <row r="99" spans="1:24" x14ac:dyDescent="0.2">
      <c r="A99" t="s">
        <v>5121</v>
      </c>
      <c r="B99" t="s">
        <v>5122</v>
      </c>
      <c r="C99" t="s">
        <v>5123</v>
      </c>
      <c r="D99" t="s">
        <v>5124</v>
      </c>
      <c r="E99">
        <v>272</v>
      </c>
      <c r="F99" t="s">
        <v>9</v>
      </c>
      <c r="G99" t="s">
        <v>14</v>
      </c>
      <c r="H99" t="s">
        <v>5125</v>
      </c>
      <c r="I99">
        <v>0.999</v>
      </c>
      <c r="J99">
        <v>1403</v>
      </c>
      <c r="K99" s="7" t="s">
        <v>8519</v>
      </c>
      <c r="L99" s="2">
        <v>255782.05</v>
      </c>
      <c r="M99" s="2">
        <v>426784.94</v>
      </c>
      <c r="N99" s="2">
        <f t="shared" si="4"/>
        <v>2</v>
      </c>
      <c r="O99" s="7" t="s">
        <v>8519</v>
      </c>
      <c r="P99" s="2">
        <v>17.964600000000001</v>
      </c>
      <c r="Q99" s="2">
        <v>18.703099999999999</v>
      </c>
      <c r="R99" s="7">
        <v>16.793199999999999</v>
      </c>
      <c r="S99" s="2">
        <v>17.964600000000001</v>
      </c>
      <c r="T99" s="2">
        <v>18.703099999999999</v>
      </c>
      <c r="U99" s="5">
        <f t="shared" si="5"/>
        <v>1.171400000000002</v>
      </c>
      <c r="V99">
        <f t="shared" si="6"/>
        <v>1.9099000000000004</v>
      </c>
      <c r="W99">
        <f t="shared" si="7"/>
        <v>1.5406500000000012</v>
      </c>
    </row>
    <row r="100" spans="1:24" x14ac:dyDescent="0.2">
      <c r="A100" t="s">
        <v>9069</v>
      </c>
      <c r="B100" t="s">
        <v>9070</v>
      </c>
      <c r="C100" t="s">
        <v>9071</v>
      </c>
      <c r="D100" t="s">
        <v>9072</v>
      </c>
      <c r="E100">
        <v>377</v>
      </c>
      <c r="F100" t="s">
        <v>9</v>
      </c>
      <c r="G100" t="s">
        <v>14</v>
      </c>
      <c r="H100" t="s">
        <v>9073</v>
      </c>
      <c r="I100">
        <v>0.98850000000000005</v>
      </c>
      <c r="J100">
        <v>1909</v>
      </c>
      <c r="K100" s="7" t="s">
        <v>8519</v>
      </c>
      <c r="L100" s="2">
        <v>135079.60999999999</v>
      </c>
      <c r="M100" s="2">
        <v>87653.8</v>
      </c>
      <c r="N100" s="2">
        <f t="shared" si="4"/>
        <v>2</v>
      </c>
      <c r="O100" s="7" t="s">
        <v>8519</v>
      </c>
      <c r="P100" s="2">
        <v>17.043500000000002</v>
      </c>
      <c r="Q100" s="2">
        <v>16.419499999999999</v>
      </c>
      <c r="R100" s="7">
        <v>15.190899999999999</v>
      </c>
      <c r="S100" s="2">
        <v>17.043500000000002</v>
      </c>
      <c r="T100" s="2">
        <v>16.419499999999999</v>
      </c>
      <c r="U100" s="5">
        <f t="shared" si="5"/>
        <v>1.8526000000000025</v>
      </c>
      <c r="V100">
        <f t="shared" si="6"/>
        <v>1.2286000000000001</v>
      </c>
      <c r="W100">
        <f t="shared" si="7"/>
        <v>1.5406000000000013</v>
      </c>
    </row>
    <row r="101" spans="1:24" x14ac:dyDescent="0.2">
      <c r="A101" t="s">
        <v>3706</v>
      </c>
      <c r="B101" t="s">
        <v>3707</v>
      </c>
      <c r="C101" t="s">
        <v>3708</v>
      </c>
      <c r="D101" t="s">
        <v>3709</v>
      </c>
      <c r="E101">
        <v>331</v>
      </c>
      <c r="F101" t="s">
        <v>9</v>
      </c>
      <c r="G101" t="s">
        <v>14</v>
      </c>
      <c r="H101" t="s">
        <v>3710</v>
      </c>
      <c r="I101">
        <v>1</v>
      </c>
      <c r="J101">
        <v>1043</v>
      </c>
      <c r="K101" s="7">
        <v>202268.78</v>
      </c>
      <c r="L101" s="2">
        <v>745331.44</v>
      </c>
      <c r="M101" s="2">
        <v>457453.97</v>
      </c>
      <c r="N101" s="2">
        <f t="shared" si="4"/>
        <v>3</v>
      </c>
      <c r="O101" s="7">
        <v>17.625900000000001</v>
      </c>
      <c r="P101" s="2">
        <v>19.5075</v>
      </c>
      <c r="Q101" s="2">
        <v>18.8033</v>
      </c>
      <c r="R101" s="7">
        <v>17.625900000000001</v>
      </c>
      <c r="S101" s="2">
        <v>19.5075</v>
      </c>
      <c r="T101" s="2">
        <v>18.8033</v>
      </c>
      <c r="U101" s="5">
        <f t="shared" si="5"/>
        <v>1.8815999999999988</v>
      </c>
      <c r="V101">
        <f t="shared" si="6"/>
        <v>1.1773999999999987</v>
      </c>
      <c r="W101">
        <f t="shared" si="7"/>
        <v>1.5294999999999987</v>
      </c>
    </row>
    <row r="102" spans="1:24" x14ac:dyDescent="0.2">
      <c r="A102" t="s">
        <v>4636</v>
      </c>
      <c r="B102" t="s">
        <v>4637</v>
      </c>
      <c r="C102" t="s">
        <v>4638</v>
      </c>
      <c r="D102" t="s">
        <v>4639</v>
      </c>
      <c r="E102">
        <v>458</v>
      </c>
      <c r="F102" t="s">
        <v>9</v>
      </c>
      <c r="G102" t="s">
        <v>14</v>
      </c>
      <c r="H102" t="s">
        <v>4640</v>
      </c>
      <c r="I102">
        <v>0.99990000000000001</v>
      </c>
      <c r="J102">
        <v>1275</v>
      </c>
      <c r="K102" s="7" t="s">
        <v>8519</v>
      </c>
      <c r="L102" s="2">
        <v>87565.02</v>
      </c>
      <c r="M102" s="2">
        <v>108944.07</v>
      </c>
      <c r="N102" s="2">
        <f t="shared" si="4"/>
        <v>2</v>
      </c>
      <c r="O102" s="7" t="s">
        <v>8519</v>
      </c>
      <c r="P102" s="2">
        <v>16.418099999999999</v>
      </c>
      <c r="Q102" s="2">
        <v>16.7332</v>
      </c>
      <c r="R102" s="7">
        <v>15.0473</v>
      </c>
      <c r="S102" s="2">
        <v>16.418099999999999</v>
      </c>
      <c r="T102" s="2">
        <v>16.7332</v>
      </c>
      <c r="U102" s="5">
        <f t="shared" si="5"/>
        <v>1.3707999999999991</v>
      </c>
      <c r="V102">
        <f t="shared" si="6"/>
        <v>1.6859000000000002</v>
      </c>
      <c r="W102">
        <f t="shared" si="7"/>
        <v>1.5283499999999997</v>
      </c>
    </row>
    <row r="103" spans="1:24" x14ac:dyDescent="0.2">
      <c r="A103" t="s">
        <v>9239</v>
      </c>
      <c r="B103" t="s">
        <v>9240</v>
      </c>
      <c r="C103" t="s">
        <v>9241</v>
      </c>
      <c r="D103" t="s">
        <v>9242</v>
      </c>
      <c r="E103">
        <v>360</v>
      </c>
      <c r="F103" t="s">
        <v>9</v>
      </c>
      <c r="G103" t="s">
        <v>14</v>
      </c>
      <c r="H103" t="s">
        <v>9243</v>
      </c>
      <c r="I103">
        <v>1</v>
      </c>
      <c r="J103">
        <v>2301</v>
      </c>
      <c r="K103" s="7" t="s">
        <v>8519</v>
      </c>
      <c r="L103" s="2">
        <v>260002.89</v>
      </c>
      <c r="M103" s="2">
        <v>242556.42</v>
      </c>
      <c r="N103" s="2">
        <f t="shared" si="4"/>
        <v>2</v>
      </c>
      <c r="O103" s="7" t="s">
        <v>8519</v>
      </c>
      <c r="P103" s="2">
        <v>17.988199999999999</v>
      </c>
      <c r="Q103" s="2">
        <v>17.888000000000002</v>
      </c>
      <c r="R103" s="7">
        <v>16.4162</v>
      </c>
      <c r="S103" s="2">
        <v>17.988199999999999</v>
      </c>
      <c r="T103" s="2">
        <v>17.888000000000002</v>
      </c>
      <c r="U103" s="5">
        <f t="shared" si="5"/>
        <v>1.5719999999999992</v>
      </c>
      <c r="V103">
        <f t="shared" si="6"/>
        <v>1.4718000000000018</v>
      </c>
      <c r="W103">
        <f t="shared" si="7"/>
        <v>1.5219000000000005</v>
      </c>
    </row>
    <row r="104" spans="1:24" x14ac:dyDescent="0.2">
      <c r="A104" t="s">
        <v>8713</v>
      </c>
      <c r="B104" t="s">
        <v>8714</v>
      </c>
      <c r="C104" t="s">
        <v>8715</v>
      </c>
      <c r="D104" t="s">
        <v>8716</v>
      </c>
      <c r="E104">
        <v>1137</v>
      </c>
      <c r="F104" t="s">
        <v>9</v>
      </c>
      <c r="G104" t="s">
        <v>14</v>
      </c>
      <c r="H104" t="s">
        <v>8717</v>
      </c>
      <c r="I104">
        <v>1</v>
      </c>
      <c r="J104">
        <v>625</v>
      </c>
      <c r="K104" s="7" t="s">
        <v>8519</v>
      </c>
      <c r="L104" s="2">
        <v>193331.81</v>
      </c>
      <c r="M104" s="2">
        <v>193229.94</v>
      </c>
      <c r="N104" s="2">
        <f t="shared" si="4"/>
        <v>2</v>
      </c>
      <c r="O104" s="7" t="s">
        <v>8519</v>
      </c>
      <c r="P104" s="2">
        <v>17.560700000000001</v>
      </c>
      <c r="Q104" s="2">
        <v>17.559999999999999</v>
      </c>
      <c r="R104" s="7">
        <v>16.038900000000002</v>
      </c>
      <c r="S104" s="2">
        <v>17.560700000000001</v>
      </c>
      <c r="T104" s="2">
        <v>17.559999999999999</v>
      </c>
      <c r="U104" s="5">
        <f t="shared" si="5"/>
        <v>1.5217999999999989</v>
      </c>
      <c r="V104">
        <f t="shared" si="6"/>
        <v>1.521099999999997</v>
      </c>
      <c r="W104">
        <f t="shared" si="7"/>
        <v>1.521449999999998</v>
      </c>
    </row>
    <row r="105" spans="1:24" x14ac:dyDescent="0.2">
      <c r="A105" t="s">
        <v>126</v>
      </c>
      <c r="B105" t="s">
        <v>127</v>
      </c>
      <c r="C105" t="s">
        <v>128</v>
      </c>
      <c r="D105" t="s">
        <v>129</v>
      </c>
      <c r="E105">
        <v>366</v>
      </c>
      <c r="F105" t="s">
        <v>9</v>
      </c>
      <c r="G105" t="s">
        <v>14</v>
      </c>
      <c r="H105" t="s">
        <v>130</v>
      </c>
      <c r="I105">
        <v>1</v>
      </c>
      <c r="J105">
        <v>41</v>
      </c>
      <c r="K105" s="7" t="s">
        <v>8519</v>
      </c>
      <c r="L105" s="2">
        <v>150568.04999999999</v>
      </c>
      <c r="M105" s="2">
        <v>137891.53</v>
      </c>
      <c r="N105" s="2">
        <f t="shared" si="4"/>
        <v>2</v>
      </c>
      <c r="O105" s="7" t="s">
        <v>8519</v>
      </c>
      <c r="P105" s="2">
        <v>17.200099999999999</v>
      </c>
      <c r="Q105" s="2">
        <v>17.0732</v>
      </c>
      <c r="R105" s="7">
        <v>15.6165</v>
      </c>
      <c r="S105" s="2">
        <v>17.200099999999999</v>
      </c>
      <c r="T105" s="2">
        <v>17.0732</v>
      </c>
      <c r="U105" s="5">
        <f t="shared" si="5"/>
        <v>1.5835999999999988</v>
      </c>
      <c r="V105">
        <f t="shared" si="6"/>
        <v>1.4566999999999997</v>
      </c>
      <c r="W105">
        <f t="shared" si="7"/>
        <v>1.5201499999999992</v>
      </c>
    </row>
    <row r="106" spans="1:24" x14ac:dyDescent="0.2">
      <c r="A106" t="s">
        <v>3011</v>
      </c>
      <c r="B106" t="s">
        <v>3012</v>
      </c>
      <c r="C106" t="s">
        <v>3013</v>
      </c>
      <c r="D106" t="s">
        <v>3014</v>
      </c>
      <c r="E106">
        <v>334</v>
      </c>
      <c r="F106" t="s">
        <v>9</v>
      </c>
      <c r="G106" t="s">
        <v>14</v>
      </c>
      <c r="H106" t="s">
        <v>3015</v>
      </c>
      <c r="I106">
        <v>1</v>
      </c>
      <c r="J106">
        <v>854</v>
      </c>
      <c r="K106" s="7">
        <v>759366.5</v>
      </c>
      <c r="L106" s="2">
        <v>1894836.4</v>
      </c>
      <c r="M106" s="2">
        <v>2502428.2000000002</v>
      </c>
      <c r="N106" s="2">
        <f t="shared" si="4"/>
        <v>3</v>
      </c>
      <c r="O106" s="7">
        <v>19.534400000000002</v>
      </c>
      <c r="P106" s="2">
        <v>20.8536</v>
      </c>
      <c r="Q106" s="2">
        <v>21.254899999999999</v>
      </c>
      <c r="R106" s="7">
        <v>19.534400000000002</v>
      </c>
      <c r="S106" s="2">
        <v>20.8536</v>
      </c>
      <c r="T106" s="2">
        <v>21.254899999999999</v>
      </c>
      <c r="U106" s="5">
        <f t="shared" si="5"/>
        <v>1.3191999999999986</v>
      </c>
      <c r="V106">
        <f t="shared" si="6"/>
        <v>1.7204999999999977</v>
      </c>
      <c r="W106">
        <f t="shared" si="7"/>
        <v>1.5198499999999981</v>
      </c>
    </row>
    <row r="107" spans="1:24" x14ac:dyDescent="0.2">
      <c r="A107" t="s">
        <v>9563</v>
      </c>
      <c r="B107" t="s">
        <v>9564</v>
      </c>
      <c r="C107" t="s">
        <v>9565</v>
      </c>
      <c r="D107" t="s">
        <v>9566</v>
      </c>
      <c r="E107">
        <v>1006</v>
      </c>
      <c r="F107" t="s">
        <v>9</v>
      </c>
      <c r="G107" t="s">
        <v>14</v>
      </c>
      <c r="H107" t="s">
        <v>9567</v>
      </c>
      <c r="I107">
        <v>0.9919</v>
      </c>
      <c r="J107">
        <v>266</v>
      </c>
      <c r="K107" s="7" t="s">
        <v>8519</v>
      </c>
      <c r="L107" s="2">
        <v>253586.3</v>
      </c>
      <c r="M107" s="2">
        <v>219932.4</v>
      </c>
      <c r="N107" s="2">
        <f t="shared" si="4"/>
        <v>2</v>
      </c>
      <c r="O107" s="7" t="s">
        <v>8519</v>
      </c>
      <c r="P107" s="2">
        <v>17.952100000000002</v>
      </c>
      <c r="Q107" s="2">
        <v>17.746700000000001</v>
      </c>
      <c r="R107" s="7">
        <v>16.332799999999999</v>
      </c>
      <c r="S107" s="2">
        <v>17.952100000000002</v>
      </c>
      <c r="T107" s="2">
        <v>17.746700000000001</v>
      </c>
      <c r="U107" s="5">
        <f t="shared" si="5"/>
        <v>1.6193000000000026</v>
      </c>
      <c r="V107">
        <f t="shared" si="6"/>
        <v>1.4139000000000017</v>
      </c>
      <c r="W107">
        <f t="shared" si="7"/>
        <v>1.5166000000000022</v>
      </c>
    </row>
    <row r="108" spans="1:24" x14ac:dyDescent="0.2">
      <c r="A108" t="s">
        <v>9603</v>
      </c>
      <c r="B108" t="s">
        <v>9604</v>
      </c>
      <c r="C108" t="s">
        <v>9605</v>
      </c>
      <c r="D108" t="s">
        <v>9606</v>
      </c>
      <c r="E108">
        <v>595</v>
      </c>
      <c r="F108" t="s">
        <v>9</v>
      </c>
      <c r="G108" t="s">
        <v>14</v>
      </c>
      <c r="H108" t="s">
        <v>9607</v>
      </c>
      <c r="I108">
        <v>1</v>
      </c>
      <c r="J108">
        <v>794</v>
      </c>
      <c r="K108" s="7" t="s">
        <v>8519</v>
      </c>
      <c r="L108" s="2">
        <v>88647.97</v>
      </c>
      <c r="M108" s="2">
        <v>111347.42</v>
      </c>
      <c r="N108" s="2">
        <f t="shared" si="4"/>
        <v>2</v>
      </c>
      <c r="O108" s="7" t="s">
        <v>8519</v>
      </c>
      <c r="P108" s="2">
        <v>16.4358</v>
      </c>
      <c r="Q108" s="2">
        <v>16.764700000000001</v>
      </c>
      <c r="R108" s="7">
        <v>15.085699999999999</v>
      </c>
      <c r="S108" s="2">
        <v>16.4358</v>
      </c>
      <c r="T108" s="2">
        <v>16.764700000000001</v>
      </c>
      <c r="U108" s="5">
        <f t="shared" si="5"/>
        <v>1.3501000000000012</v>
      </c>
      <c r="V108">
        <f t="shared" si="6"/>
        <v>1.679000000000002</v>
      </c>
      <c r="W108">
        <f t="shared" si="7"/>
        <v>1.5145500000000016</v>
      </c>
    </row>
    <row r="109" spans="1:24" x14ac:dyDescent="0.2">
      <c r="A109" t="s">
        <v>6437</v>
      </c>
      <c r="B109" t="s">
        <v>6438</v>
      </c>
      <c r="C109" t="s">
        <v>6439</v>
      </c>
      <c r="D109" t="s">
        <v>6440</v>
      </c>
      <c r="E109">
        <v>1508</v>
      </c>
      <c r="F109" t="s">
        <v>9</v>
      </c>
      <c r="G109" t="s">
        <v>14</v>
      </c>
      <c r="H109" t="s">
        <v>6441</v>
      </c>
      <c r="I109">
        <v>1</v>
      </c>
      <c r="J109">
        <v>1921</v>
      </c>
      <c r="K109" s="7" t="s">
        <v>8519</v>
      </c>
      <c r="L109" s="2">
        <v>201668.6</v>
      </c>
      <c r="M109" s="2">
        <v>222730.02</v>
      </c>
      <c r="N109" s="2">
        <f t="shared" si="4"/>
        <v>2</v>
      </c>
      <c r="O109" s="7" t="s">
        <v>8519</v>
      </c>
      <c r="P109" s="2">
        <v>17.621600000000001</v>
      </c>
      <c r="Q109" s="2">
        <v>17.764900000000001</v>
      </c>
      <c r="R109" s="7">
        <v>16.183</v>
      </c>
      <c r="S109" s="2">
        <v>17.621600000000001</v>
      </c>
      <c r="T109" s="2">
        <v>17.764900000000001</v>
      </c>
      <c r="U109" s="5">
        <f t="shared" si="5"/>
        <v>1.438600000000001</v>
      </c>
      <c r="V109">
        <f t="shared" si="6"/>
        <v>1.581900000000001</v>
      </c>
      <c r="W109">
        <f t="shared" si="7"/>
        <v>1.510250000000001</v>
      </c>
    </row>
    <row r="110" spans="1:24" x14ac:dyDescent="0.2">
      <c r="A110" t="s">
        <v>1476</v>
      </c>
      <c r="B110" t="s">
        <v>1477</v>
      </c>
      <c r="C110" t="s">
        <v>1478</v>
      </c>
      <c r="D110" t="s">
        <v>1479</v>
      </c>
      <c r="E110">
        <v>325</v>
      </c>
      <c r="F110" t="s">
        <v>9</v>
      </c>
      <c r="G110" t="s">
        <v>14</v>
      </c>
      <c r="H110" t="s">
        <v>1480</v>
      </c>
      <c r="I110">
        <v>1</v>
      </c>
      <c r="J110">
        <v>451</v>
      </c>
      <c r="K110" s="7">
        <v>402920.75</v>
      </c>
      <c r="L110" s="2">
        <v>854020</v>
      </c>
      <c r="M110" s="2">
        <v>1540752.9</v>
      </c>
      <c r="N110" s="2">
        <f t="shared" si="4"/>
        <v>3</v>
      </c>
      <c r="O110" s="7">
        <v>18.620100000000001</v>
      </c>
      <c r="P110" s="2">
        <v>19.703900000000001</v>
      </c>
      <c r="Q110" s="2">
        <v>20.555199999999999</v>
      </c>
      <c r="R110" s="7">
        <v>18.620100000000001</v>
      </c>
      <c r="S110" s="2">
        <v>19.703900000000001</v>
      </c>
      <c r="T110" s="2">
        <v>20.555199999999999</v>
      </c>
      <c r="U110" s="5">
        <f t="shared" si="5"/>
        <v>1.0838000000000001</v>
      </c>
      <c r="V110">
        <f t="shared" si="6"/>
        <v>1.9350999999999985</v>
      </c>
      <c r="W110">
        <f t="shared" si="7"/>
        <v>1.5094499999999993</v>
      </c>
    </row>
    <row r="111" spans="1:24" x14ac:dyDescent="0.2">
      <c r="A111" t="s">
        <v>7642</v>
      </c>
      <c r="B111" t="s">
        <v>7643</v>
      </c>
      <c r="C111" t="s">
        <v>7644</v>
      </c>
      <c r="D111" t="s">
        <v>7645</v>
      </c>
      <c r="E111">
        <v>359</v>
      </c>
      <c r="F111" t="s">
        <v>9</v>
      </c>
      <c r="G111" t="s">
        <v>14</v>
      </c>
      <c r="H111" t="s">
        <v>7646</v>
      </c>
      <c r="I111">
        <v>1</v>
      </c>
      <c r="J111">
        <v>2372</v>
      </c>
      <c r="K111" s="7" t="s">
        <v>8519</v>
      </c>
      <c r="L111" s="2">
        <v>169003.06</v>
      </c>
      <c r="M111" s="2">
        <v>141983.07999999999</v>
      </c>
      <c r="N111" s="2">
        <f t="shared" si="4"/>
        <v>2</v>
      </c>
      <c r="O111" s="7" t="s">
        <v>8519</v>
      </c>
      <c r="P111" s="2">
        <v>17.366700000000002</v>
      </c>
      <c r="Q111" s="2">
        <v>17.115400000000001</v>
      </c>
      <c r="R111" s="7">
        <v>15.7477</v>
      </c>
      <c r="S111" s="2">
        <v>17.366700000000002</v>
      </c>
      <c r="T111" s="2">
        <v>17.115400000000001</v>
      </c>
      <c r="U111" s="5">
        <f t="shared" si="5"/>
        <v>1.6190000000000015</v>
      </c>
      <c r="V111">
        <f t="shared" si="6"/>
        <v>1.367700000000001</v>
      </c>
      <c r="W111">
        <f t="shared" si="7"/>
        <v>1.4933500000000013</v>
      </c>
    </row>
    <row r="112" spans="1:24" x14ac:dyDescent="0.2">
      <c r="A112" t="s">
        <v>9468</v>
      </c>
      <c r="B112" t="s">
        <v>9469</v>
      </c>
      <c r="C112" t="s">
        <v>9470</v>
      </c>
      <c r="D112" t="s">
        <v>9471</v>
      </c>
      <c r="E112">
        <v>783</v>
      </c>
      <c r="F112" t="s">
        <v>9</v>
      </c>
      <c r="G112" t="s">
        <v>14</v>
      </c>
      <c r="H112" t="s">
        <v>9472</v>
      </c>
      <c r="I112">
        <v>1</v>
      </c>
      <c r="J112">
        <v>1445</v>
      </c>
      <c r="K112" s="7" t="s">
        <v>8519</v>
      </c>
      <c r="L112" s="2">
        <v>118056.05</v>
      </c>
      <c r="M112" s="2">
        <v>93699.44</v>
      </c>
      <c r="N112" s="2">
        <f t="shared" si="4"/>
        <v>2</v>
      </c>
      <c r="O112" s="7" t="s">
        <v>8519</v>
      </c>
      <c r="P112" s="2">
        <v>16.8491</v>
      </c>
      <c r="Q112" s="2">
        <v>16.515799999999999</v>
      </c>
      <c r="R112" s="7">
        <v>15.1912</v>
      </c>
      <c r="S112" s="2">
        <v>16.8491</v>
      </c>
      <c r="T112" s="2">
        <v>16.515799999999999</v>
      </c>
      <c r="U112" s="5">
        <f t="shared" si="5"/>
        <v>1.6578999999999997</v>
      </c>
      <c r="V112">
        <f t="shared" si="6"/>
        <v>1.3245999999999984</v>
      </c>
      <c r="W112">
        <f t="shared" si="7"/>
        <v>1.4912499999999991</v>
      </c>
    </row>
    <row r="113" spans="1:23" x14ac:dyDescent="0.2">
      <c r="A113" t="s">
        <v>7672</v>
      </c>
      <c r="B113" t="s">
        <v>7673</v>
      </c>
      <c r="C113" t="s">
        <v>7674</v>
      </c>
      <c r="D113" t="s">
        <v>7675</v>
      </c>
      <c r="E113">
        <v>601</v>
      </c>
      <c r="F113" t="s">
        <v>9</v>
      </c>
      <c r="G113" t="s">
        <v>14</v>
      </c>
      <c r="H113" t="s">
        <v>7676</v>
      </c>
      <c r="I113">
        <v>0.99980000000000002</v>
      </c>
      <c r="J113">
        <v>2383</v>
      </c>
      <c r="K113" s="7" t="s">
        <v>8519</v>
      </c>
      <c r="L113" s="2">
        <v>85705.43</v>
      </c>
      <c r="M113" s="2">
        <v>145928.38</v>
      </c>
      <c r="N113" s="2">
        <f t="shared" si="4"/>
        <v>2</v>
      </c>
      <c r="O113" s="7" t="s">
        <v>8519</v>
      </c>
      <c r="P113" s="2">
        <v>16.3871</v>
      </c>
      <c r="Q113" s="2">
        <v>17.154900000000001</v>
      </c>
      <c r="R113" s="7">
        <v>15.284000000000001</v>
      </c>
      <c r="S113" s="2">
        <v>16.3871</v>
      </c>
      <c r="T113" s="2">
        <v>17.154900000000001</v>
      </c>
      <c r="U113" s="5">
        <f t="shared" si="5"/>
        <v>1.1030999999999995</v>
      </c>
      <c r="V113">
        <f t="shared" si="6"/>
        <v>1.8709000000000007</v>
      </c>
      <c r="W113">
        <f t="shared" si="7"/>
        <v>1.4870000000000001</v>
      </c>
    </row>
    <row r="114" spans="1:23" x14ac:dyDescent="0.2">
      <c r="A114" t="s">
        <v>2421</v>
      </c>
      <c r="B114" t="s">
        <v>2422</v>
      </c>
      <c r="C114" t="s">
        <v>2423</v>
      </c>
      <c r="D114" t="s">
        <v>2424</v>
      </c>
      <c r="E114">
        <v>223</v>
      </c>
      <c r="F114" t="s">
        <v>9</v>
      </c>
      <c r="G114" t="s">
        <v>14</v>
      </c>
      <c r="H114" t="s">
        <v>2425</v>
      </c>
      <c r="I114">
        <v>1</v>
      </c>
      <c r="J114">
        <v>702</v>
      </c>
      <c r="K114" s="7" t="s">
        <v>8519</v>
      </c>
      <c r="L114" s="2">
        <v>148515.79999999999</v>
      </c>
      <c r="M114" s="2">
        <v>78917.25</v>
      </c>
      <c r="N114" s="2">
        <f t="shared" si="4"/>
        <v>2</v>
      </c>
      <c r="O114" s="7" t="s">
        <v>8519</v>
      </c>
      <c r="P114" s="2">
        <v>17.180299999999999</v>
      </c>
      <c r="Q114" s="2">
        <v>16.2681</v>
      </c>
      <c r="R114" s="7">
        <v>15.259499999999999</v>
      </c>
      <c r="S114" s="2">
        <v>17.180299999999999</v>
      </c>
      <c r="T114" s="2">
        <v>16.2681</v>
      </c>
      <c r="U114" s="5">
        <f t="shared" si="5"/>
        <v>1.9207999999999998</v>
      </c>
      <c r="V114">
        <f t="shared" si="6"/>
        <v>1.0086000000000013</v>
      </c>
      <c r="W114">
        <f t="shared" si="7"/>
        <v>1.4647000000000006</v>
      </c>
    </row>
    <row r="115" spans="1:23" x14ac:dyDescent="0.2">
      <c r="A115" t="s">
        <v>6802</v>
      </c>
      <c r="B115" t="s">
        <v>6803</v>
      </c>
      <c r="C115" t="s">
        <v>6804</v>
      </c>
      <c r="D115" t="s">
        <v>6805</v>
      </c>
      <c r="E115">
        <v>468</v>
      </c>
      <c r="F115" t="s">
        <v>9</v>
      </c>
      <c r="G115" t="s">
        <v>14</v>
      </c>
      <c r="H115" t="s">
        <v>6806</v>
      </c>
      <c r="I115">
        <v>1</v>
      </c>
      <c r="J115">
        <v>2054</v>
      </c>
      <c r="K115" s="7">
        <v>189088.61</v>
      </c>
      <c r="L115" s="2">
        <v>618185</v>
      </c>
      <c r="M115" s="2">
        <v>434712.16</v>
      </c>
      <c r="N115" s="2">
        <f t="shared" si="4"/>
        <v>3</v>
      </c>
      <c r="O115" s="7">
        <v>17.528700000000001</v>
      </c>
      <c r="P115" s="2">
        <v>19.2377</v>
      </c>
      <c r="Q115" s="2">
        <v>18.729700000000001</v>
      </c>
      <c r="R115" s="7">
        <v>17.528700000000001</v>
      </c>
      <c r="S115" s="2">
        <v>19.2377</v>
      </c>
      <c r="T115" s="2">
        <v>18.729700000000001</v>
      </c>
      <c r="U115" s="5">
        <f t="shared" si="5"/>
        <v>1.7089999999999996</v>
      </c>
      <c r="V115">
        <f t="shared" si="6"/>
        <v>1.2010000000000005</v>
      </c>
      <c r="W115">
        <f t="shared" si="7"/>
        <v>1.4550000000000001</v>
      </c>
    </row>
    <row r="116" spans="1:23" x14ac:dyDescent="0.2">
      <c r="A116" t="s">
        <v>7172</v>
      </c>
      <c r="B116" t="s">
        <v>7173</v>
      </c>
      <c r="C116" t="s">
        <v>7174</v>
      </c>
      <c r="D116" t="s">
        <v>7175</v>
      </c>
      <c r="E116">
        <v>268</v>
      </c>
      <c r="F116" t="s">
        <v>9</v>
      </c>
      <c r="G116" t="s">
        <v>14</v>
      </c>
      <c r="H116" t="s">
        <v>7176</v>
      </c>
      <c r="I116">
        <v>1</v>
      </c>
      <c r="J116">
        <v>2188</v>
      </c>
      <c r="K116" s="7">
        <v>355903.94</v>
      </c>
      <c r="L116" s="2">
        <v>807778.1</v>
      </c>
      <c r="M116" s="2">
        <v>1174835.8</v>
      </c>
      <c r="N116" s="2">
        <f t="shared" si="4"/>
        <v>3</v>
      </c>
      <c r="O116" s="7">
        <v>18.441099999999999</v>
      </c>
      <c r="P116" s="2">
        <v>19.6236</v>
      </c>
      <c r="Q116" s="2">
        <v>20.164000000000001</v>
      </c>
      <c r="R116" s="7">
        <v>18.441099999999999</v>
      </c>
      <c r="S116" s="2">
        <v>19.6236</v>
      </c>
      <c r="T116" s="2">
        <v>20.164000000000001</v>
      </c>
      <c r="U116" s="5">
        <f t="shared" si="5"/>
        <v>1.182500000000001</v>
      </c>
      <c r="V116">
        <f t="shared" si="6"/>
        <v>1.7229000000000028</v>
      </c>
      <c r="W116">
        <f t="shared" si="7"/>
        <v>1.4527000000000019</v>
      </c>
    </row>
    <row r="117" spans="1:23" x14ac:dyDescent="0.2">
      <c r="A117" t="s">
        <v>2986</v>
      </c>
      <c r="B117" t="s">
        <v>2987</v>
      </c>
      <c r="C117" t="s">
        <v>2988</v>
      </c>
      <c r="D117" t="s">
        <v>2989</v>
      </c>
      <c r="E117">
        <v>477</v>
      </c>
      <c r="F117" t="s">
        <v>9</v>
      </c>
      <c r="G117" t="s">
        <v>14</v>
      </c>
      <c r="H117" t="s">
        <v>2990</v>
      </c>
      <c r="I117">
        <v>0.99990000000000001</v>
      </c>
      <c r="J117">
        <v>846</v>
      </c>
      <c r="K117" s="7" t="s">
        <v>8519</v>
      </c>
      <c r="L117" s="2">
        <v>106285.91</v>
      </c>
      <c r="M117" s="2">
        <v>141147.10999999999</v>
      </c>
      <c r="N117" s="2">
        <f t="shared" si="4"/>
        <v>2</v>
      </c>
      <c r="O117" s="7" t="s">
        <v>8519</v>
      </c>
      <c r="P117" s="2">
        <v>16.697600000000001</v>
      </c>
      <c r="Q117" s="2">
        <v>17.1068</v>
      </c>
      <c r="R117" s="7">
        <v>15.462199999999999</v>
      </c>
      <c r="S117" s="2">
        <v>16.697600000000001</v>
      </c>
      <c r="T117" s="2">
        <v>17.1068</v>
      </c>
      <c r="U117" s="5">
        <f t="shared" si="5"/>
        <v>1.2354000000000021</v>
      </c>
      <c r="V117">
        <f t="shared" si="6"/>
        <v>1.6446000000000005</v>
      </c>
      <c r="W117">
        <f t="shared" si="7"/>
        <v>1.4400000000000013</v>
      </c>
    </row>
    <row r="118" spans="1:23" x14ac:dyDescent="0.2">
      <c r="A118" t="s">
        <v>5846</v>
      </c>
      <c r="B118" t="s">
        <v>5847</v>
      </c>
      <c r="C118" t="s">
        <v>5848</v>
      </c>
      <c r="D118" t="s">
        <v>5849</v>
      </c>
      <c r="E118">
        <v>353</v>
      </c>
      <c r="F118" t="s">
        <v>9</v>
      </c>
      <c r="G118" t="s">
        <v>14</v>
      </c>
      <c r="H118" t="s">
        <v>5850</v>
      </c>
      <c r="I118">
        <v>1</v>
      </c>
      <c r="J118">
        <v>1623</v>
      </c>
      <c r="K118" s="7" t="s">
        <v>8519</v>
      </c>
      <c r="L118" s="2">
        <v>334054.8</v>
      </c>
      <c r="M118" s="2">
        <v>355554.75</v>
      </c>
      <c r="N118" s="2">
        <f t="shared" si="4"/>
        <v>2</v>
      </c>
      <c r="O118" s="7" t="s">
        <v>8519</v>
      </c>
      <c r="P118" s="2">
        <v>18.349699999999999</v>
      </c>
      <c r="Q118" s="2">
        <v>18.439699999999998</v>
      </c>
      <c r="R118" s="7">
        <v>16.958400000000001</v>
      </c>
      <c r="S118" s="2">
        <v>18.349699999999999</v>
      </c>
      <c r="T118" s="2">
        <v>18.439699999999998</v>
      </c>
      <c r="U118" s="5">
        <f t="shared" si="5"/>
        <v>1.3912999999999975</v>
      </c>
      <c r="V118">
        <f t="shared" si="6"/>
        <v>1.4812999999999974</v>
      </c>
      <c r="W118">
        <f t="shared" si="7"/>
        <v>1.4362999999999975</v>
      </c>
    </row>
    <row r="119" spans="1:23" x14ac:dyDescent="0.2">
      <c r="A119" t="s">
        <v>4016</v>
      </c>
      <c r="B119" t="s">
        <v>4017</v>
      </c>
      <c r="C119" t="s">
        <v>4018</v>
      </c>
      <c r="D119" t="s">
        <v>4019</v>
      </c>
      <c r="E119">
        <v>102</v>
      </c>
      <c r="F119" t="s">
        <v>9</v>
      </c>
      <c r="G119" t="s">
        <v>14</v>
      </c>
      <c r="H119" t="s">
        <v>4020</v>
      </c>
      <c r="I119">
        <v>1</v>
      </c>
      <c r="J119">
        <v>1120</v>
      </c>
      <c r="K119" s="7">
        <v>132025.1</v>
      </c>
      <c r="L119" s="2">
        <v>410764.97</v>
      </c>
      <c r="M119" s="2">
        <v>297303.59999999998</v>
      </c>
      <c r="N119" s="2">
        <f t="shared" si="4"/>
        <v>3</v>
      </c>
      <c r="O119" s="7">
        <v>17.0105</v>
      </c>
      <c r="P119" s="2">
        <v>18.648</v>
      </c>
      <c r="Q119" s="2">
        <v>18.1816</v>
      </c>
      <c r="R119" s="7">
        <v>17.0105</v>
      </c>
      <c r="S119" s="2">
        <v>18.648</v>
      </c>
      <c r="T119" s="2">
        <v>18.1816</v>
      </c>
      <c r="U119" s="5">
        <f t="shared" si="5"/>
        <v>1.6374999999999993</v>
      </c>
      <c r="V119">
        <f t="shared" si="6"/>
        <v>1.1710999999999991</v>
      </c>
      <c r="W119">
        <f t="shared" si="7"/>
        <v>1.4042999999999992</v>
      </c>
    </row>
    <row r="120" spans="1:23" x14ac:dyDescent="0.2">
      <c r="A120" t="s">
        <v>176</v>
      </c>
      <c r="B120" t="s">
        <v>177</v>
      </c>
      <c r="C120" t="s">
        <v>178</v>
      </c>
      <c r="D120" t="s">
        <v>179</v>
      </c>
      <c r="E120">
        <v>125</v>
      </c>
      <c r="F120" t="s">
        <v>9</v>
      </c>
      <c r="G120" t="s">
        <v>14</v>
      </c>
      <c r="H120" t="s">
        <v>180</v>
      </c>
      <c r="I120">
        <v>1</v>
      </c>
      <c r="J120">
        <v>65</v>
      </c>
      <c r="K120" s="7">
        <v>150667.94</v>
      </c>
      <c r="L120" s="2">
        <v>443191.75</v>
      </c>
      <c r="M120" s="2">
        <v>357675.78</v>
      </c>
      <c r="N120" s="2">
        <f t="shared" si="4"/>
        <v>3</v>
      </c>
      <c r="O120" s="7">
        <v>17.201000000000001</v>
      </c>
      <c r="P120" s="2">
        <v>18.7576</v>
      </c>
      <c r="Q120" s="2">
        <v>18.4483</v>
      </c>
      <c r="R120" s="7">
        <v>17.201000000000001</v>
      </c>
      <c r="S120" s="2">
        <v>18.7576</v>
      </c>
      <c r="T120" s="2">
        <v>18.4483</v>
      </c>
      <c r="U120" s="5">
        <f t="shared" si="5"/>
        <v>1.5565999999999995</v>
      </c>
      <c r="V120">
        <f t="shared" si="6"/>
        <v>1.2472999999999992</v>
      </c>
      <c r="W120">
        <f t="shared" si="7"/>
        <v>1.4019499999999994</v>
      </c>
    </row>
    <row r="121" spans="1:23" x14ac:dyDescent="0.2">
      <c r="A121" t="s">
        <v>1801</v>
      </c>
      <c r="B121" t="s">
        <v>1802</v>
      </c>
      <c r="C121" t="s">
        <v>1803</v>
      </c>
      <c r="D121" t="s">
        <v>1804</v>
      </c>
      <c r="E121">
        <v>458</v>
      </c>
      <c r="F121" t="s">
        <v>9</v>
      </c>
      <c r="G121" t="s">
        <v>14</v>
      </c>
      <c r="H121" t="s">
        <v>1805</v>
      </c>
      <c r="I121">
        <v>1</v>
      </c>
      <c r="J121">
        <v>543</v>
      </c>
      <c r="K121" s="7">
        <v>393171.22</v>
      </c>
      <c r="L121" s="2">
        <v>1082787.8999999999</v>
      </c>
      <c r="M121" s="2">
        <v>994193.56</v>
      </c>
      <c r="N121" s="2">
        <f t="shared" si="4"/>
        <v>3</v>
      </c>
      <c r="O121" s="7">
        <v>18.584800000000001</v>
      </c>
      <c r="P121" s="2">
        <v>20.046299999999999</v>
      </c>
      <c r="Q121" s="2">
        <v>19.923200000000001</v>
      </c>
      <c r="R121" s="7">
        <v>18.584800000000001</v>
      </c>
      <c r="S121" s="2">
        <v>20.046299999999999</v>
      </c>
      <c r="T121" s="2">
        <v>19.923200000000001</v>
      </c>
      <c r="U121" s="5">
        <f t="shared" si="5"/>
        <v>1.4614999999999974</v>
      </c>
      <c r="V121">
        <f t="shared" si="6"/>
        <v>1.3384</v>
      </c>
      <c r="W121">
        <f t="shared" si="7"/>
        <v>1.3999499999999987</v>
      </c>
    </row>
    <row r="122" spans="1:23" x14ac:dyDescent="0.2">
      <c r="A122" t="s">
        <v>531</v>
      </c>
      <c r="B122" t="s">
        <v>532</v>
      </c>
      <c r="C122" t="s">
        <v>533</v>
      </c>
      <c r="D122" t="s">
        <v>534</v>
      </c>
      <c r="E122">
        <v>738</v>
      </c>
      <c r="F122" t="s">
        <v>9</v>
      </c>
      <c r="G122" t="s">
        <v>14</v>
      </c>
      <c r="H122" t="s">
        <v>535</v>
      </c>
      <c r="I122">
        <v>1</v>
      </c>
      <c r="J122">
        <v>169</v>
      </c>
      <c r="K122" s="7">
        <v>219517.62</v>
      </c>
      <c r="L122" s="2">
        <v>546523.80000000005</v>
      </c>
      <c r="M122" s="2">
        <v>606808.4</v>
      </c>
      <c r="N122" s="2">
        <f t="shared" si="4"/>
        <v>3</v>
      </c>
      <c r="O122" s="7">
        <v>17.744</v>
      </c>
      <c r="P122" s="2">
        <v>19.059899999999999</v>
      </c>
      <c r="Q122" s="2">
        <v>19.210899999999999</v>
      </c>
      <c r="R122" s="7">
        <v>17.744</v>
      </c>
      <c r="S122" s="2">
        <v>19.059899999999999</v>
      </c>
      <c r="T122" s="2">
        <v>19.210899999999999</v>
      </c>
      <c r="U122" s="5">
        <f t="shared" si="5"/>
        <v>1.3158999999999992</v>
      </c>
      <c r="V122">
        <f t="shared" si="6"/>
        <v>1.466899999999999</v>
      </c>
      <c r="W122">
        <f t="shared" si="7"/>
        <v>1.3913999999999991</v>
      </c>
    </row>
    <row r="123" spans="1:23" x14ac:dyDescent="0.2">
      <c r="A123" t="s">
        <v>7017</v>
      </c>
      <c r="B123" t="s">
        <v>7018</v>
      </c>
      <c r="C123" t="s">
        <v>7019</v>
      </c>
      <c r="D123" t="s">
        <v>7020</v>
      </c>
      <c r="E123">
        <v>299</v>
      </c>
      <c r="F123" t="s">
        <v>9</v>
      </c>
      <c r="G123" t="s">
        <v>14</v>
      </c>
      <c r="H123" t="s">
        <v>7021</v>
      </c>
      <c r="I123">
        <v>1</v>
      </c>
      <c r="J123">
        <v>2131</v>
      </c>
      <c r="K123" s="7">
        <v>831323.25</v>
      </c>
      <c r="L123" s="2">
        <v>2198717</v>
      </c>
      <c r="M123" s="2">
        <v>2145183</v>
      </c>
      <c r="N123" s="2">
        <f t="shared" si="4"/>
        <v>3</v>
      </c>
      <c r="O123" s="7">
        <v>19.665099999999999</v>
      </c>
      <c r="P123" s="2">
        <v>21.068200000000001</v>
      </c>
      <c r="Q123" s="2">
        <v>21.032699999999998</v>
      </c>
      <c r="R123" s="7">
        <v>19.665099999999999</v>
      </c>
      <c r="S123" s="2">
        <v>21.068200000000001</v>
      </c>
      <c r="T123" s="2">
        <v>21.032699999999998</v>
      </c>
      <c r="U123" s="5">
        <f t="shared" si="5"/>
        <v>1.403100000000002</v>
      </c>
      <c r="V123">
        <f t="shared" si="6"/>
        <v>1.3675999999999995</v>
      </c>
      <c r="W123">
        <f t="shared" si="7"/>
        <v>1.3853500000000007</v>
      </c>
    </row>
    <row r="124" spans="1:23" x14ac:dyDescent="0.2">
      <c r="A124" t="s">
        <v>8537</v>
      </c>
      <c r="B124" t="s">
        <v>8538</v>
      </c>
      <c r="C124" t="s">
        <v>8539</v>
      </c>
      <c r="D124" t="s">
        <v>8540</v>
      </c>
      <c r="E124">
        <v>81</v>
      </c>
      <c r="F124" t="s">
        <v>9</v>
      </c>
      <c r="G124" t="s">
        <v>14</v>
      </c>
      <c r="H124" t="s">
        <v>8541</v>
      </c>
      <c r="I124">
        <v>1</v>
      </c>
      <c r="J124">
        <v>43</v>
      </c>
      <c r="K124" s="7" t="s">
        <v>8519</v>
      </c>
      <c r="L124" s="2">
        <v>88717.48</v>
      </c>
      <c r="M124" s="2">
        <v>171178.89</v>
      </c>
      <c r="N124" s="2">
        <f t="shared" si="4"/>
        <v>2</v>
      </c>
      <c r="O124" s="7" t="s">
        <v>8519</v>
      </c>
      <c r="P124" s="2">
        <v>16.436900000000001</v>
      </c>
      <c r="Q124" s="2">
        <v>17.385100000000001</v>
      </c>
      <c r="R124" s="7">
        <v>15.548</v>
      </c>
      <c r="S124" s="2">
        <v>16.436900000000001</v>
      </c>
      <c r="T124" s="2">
        <v>17.385100000000001</v>
      </c>
      <c r="U124" s="5">
        <f t="shared" si="5"/>
        <v>0.88890000000000136</v>
      </c>
      <c r="V124">
        <f t="shared" si="6"/>
        <v>1.8371000000000013</v>
      </c>
      <c r="W124">
        <f t="shared" si="7"/>
        <v>1.3630000000000013</v>
      </c>
    </row>
    <row r="125" spans="1:23" x14ac:dyDescent="0.2">
      <c r="A125" t="s">
        <v>4296</v>
      </c>
      <c r="B125" t="s">
        <v>4297</v>
      </c>
      <c r="C125" t="s">
        <v>4298</v>
      </c>
      <c r="D125" t="s">
        <v>4299</v>
      </c>
      <c r="E125">
        <v>135</v>
      </c>
      <c r="F125" t="s">
        <v>9</v>
      </c>
      <c r="G125" t="s">
        <v>14</v>
      </c>
      <c r="H125" t="s">
        <v>4300</v>
      </c>
      <c r="I125">
        <v>0.99970000000000003</v>
      </c>
      <c r="J125">
        <v>1185</v>
      </c>
      <c r="K125" s="7">
        <v>786767.3</v>
      </c>
      <c r="L125" s="2">
        <v>1979418.8</v>
      </c>
      <c r="M125" s="2">
        <v>2064392.6</v>
      </c>
      <c r="N125" s="2">
        <f t="shared" si="4"/>
        <v>3</v>
      </c>
      <c r="O125" s="7">
        <v>19.585599999999999</v>
      </c>
      <c r="P125" s="2">
        <v>20.916599999999999</v>
      </c>
      <c r="Q125" s="2">
        <v>20.9773</v>
      </c>
      <c r="R125" s="7">
        <v>19.585599999999999</v>
      </c>
      <c r="S125" s="2">
        <v>20.916599999999999</v>
      </c>
      <c r="T125" s="2">
        <v>20.9773</v>
      </c>
      <c r="U125" s="5">
        <f t="shared" si="5"/>
        <v>1.3309999999999995</v>
      </c>
      <c r="V125">
        <f t="shared" si="6"/>
        <v>1.3917000000000002</v>
      </c>
      <c r="W125">
        <f t="shared" si="7"/>
        <v>1.3613499999999998</v>
      </c>
    </row>
    <row r="126" spans="1:23" x14ac:dyDescent="0.2">
      <c r="A126" t="s">
        <v>7677</v>
      </c>
      <c r="B126" t="s">
        <v>7678</v>
      </c>
      <c r="C126" t="s">
        <v>7679</v>
      </c>
      <c r="D126" t="s">
        <v>7680</v>
      </c>
      <c r="E126">
        <v>142</v>
      </c>
      <c r="F126" t="s">
        <v>9</v>
      </c>
      <c r="G126" t="s">
        <v>14</v>
      </c>
      <c r="H126" t="s">
        <v>7681</v>
      </c>
      <c r="I126">
        <v>1</v>
      </c>
      <c r="J126">
        <v>2388</v>
      </c>
      <c r="K126" s="7" t="s">
        <v>8519</v>
      </c>
      <c r="L126" s="2">
        <v>283659.75</v>
      </c>
      <c r="M126" s="2">
        <v>216835.1</v>
      </c>
      <c r="N126" s="2">
        <f t="shared" si="4"/>
        <v>2</v>
      </c>
      <c r="O126" s="7" t="s">
        <v>8519</v>
      </c>
      <c r="P126" s="2">
        <v>18.113800000000001</v>
      </c>
      <c r="Q126" s="2">
        <v>17.726199999999999</v>
      </c>
      <c r="R126" s="7">
        <v>16.5669</v>
      </c>
      <c r="S126" s="2">
        <v>18.113800000000001</v>
      </c>
      <c r="T126" s="2">
        <v>17.726199999999999</v>
      </c>
      <c r="U126" s="5">
        <f t="shared" si="5"/>
        <v>1.5469000000000008</v>
      </c>
      <c r="V126">
        <f t="shared" si="6"/>
        <v>1.1592999999999982</v>
      </c>
      <c r="W126">
        <f t="shared" si="7"/>
        <v>1.3530999999999995</v>
      </c>
    </row>
    <row r="127" spans="1:23" x14ac:dyDescent="0.2">
      <c r="A127" t="s">
        <v>1936</v>
      </c>
      <c r="B127" t="s">
        <v>1937</v>
      </c>
      <c r="C127" t="s">
        <v>1938</v>
      </c>
      <c r="D127" t="s">
        <v>1939</v>
      </c>
      <c r="E127">
        <v>327</v>
      </c>
      <c r="F127" t="s">
        <v>9</v>
      </c>
      <c r="G127" t="s">
        <v>14</v>
      </c>
      <c r="H127" t="s">
        <v>1940</v>
      </c>
      <c r="I127">
        <v>1</v>
      </c>
      <c r="J127">
        <v>572</v>
      </c>
      <c r="K127" s="7" t="s">
        <v>8519</v>
      </c>
      <c r="L127" s="2">
        <v>124164.016</v>
      </c>
      <c r="M127" s="2">
        <v>180582.67</v>
      </c>
      <c r="N127" s="2">
        <f t="shared" si="4"/>
        <v>2</v>
      </c>
      <c r="O127" s="7" t="s">
        <v>8519</v>
      </c>
      <c r="P127" s="2">
        <v>16.921900000000001</v>
      </c>
      <c r="Q127" s="2">
        <v>17.462299999999999</v>
      </c>
      <c r="R127" s="7">
        <v>15.849500000000001</v>
      </c>
      <c r="S127" s="2">
        <v>16.921900000000001</v>
      </c>
      <c r="T127" s="2">
        <v>17.462299999999999</v>
      </c>
      <c r="U127" s="5">
        <f t="shared" si="5"/>
        <v>1.0724</v>
      </c>
      <c r="V127">
        <f t="shared" si="6"/>
        <v>1.6127999999999982</v>
      </c>
      <c r="W127">
        <f t="shared" si="7"/>
        <v>1.3425999999999991</v>
      </c>
    </row>
    <row r="128" spans="1:23" x14ac:dyDescent="0.2">
      <c r="A128" t="s">
        <v>1821</v>
      </c>
      <c r="B128" t="s">
        <v>1822</v>
      </c>
      <c r="C128" t="s">
        <v>1823</v>
      </c>
      <c r="D128" t="s">
        <v>1824</v>
      </c>
      <c r="E128">
        <v>732</v>
      </c>
      <c r="F128" t="s">
        <v>9</v>
      </c>
      <c r="G128" t="s">
        <v>14</v>
      </c>
      <c r="H128" t="s">
        <v>1825</v>
      </c>
      <c r="I128">
        <v>1</v>
      </c>
      <c r="J128">
        <v>547</v>
      </c>
      <c r="K128" s="7" t="s">
        <v>8519</v>
      </c>
      <c r="L128" s="2">
        <v>216411.16</v>
      </c>
      <c r="M128" s="2">
        <v>180510.58</v>
      </c>
      <c r="N128" s="2">
        <f t="shared" si="4"/>
        <v>2</v>
      </c>
      <c r="O128" s="7" t="s">
        <v>8519</v>
      </c>
      <c r="P128" s="2">
        <v>17.723400000000002</v>
      </c>
      <c r="Q128" s="2">
        <v>17.4617</v>
      </c>
      <c r="R128" s="7">
        <v>16.256599999999999</v>
      </c>
      <c r="S128" s="2">
        <v>17.723400000000002</v>
      </c>
      <c r="T128" s="2">
        <v>17.4617</v>
      </c>
      <c r="U128" s="5">
        <f t="shared" si="5"/>
        <v>1.4668000000000028</v>
      </c>
      <c r="V128">
        <f t="shared" si="6"/>
        <v>1.2051000000000016</v>
      </c>
      <c r="W128">
        <f t="shared" si="7"/>
        <v>1.3359500000000022</v>
      </c>
    </row>
    <row r="129" spans="1:24" x14ac:dyDescent="0.2">
      <c r="A129" t="s">
        <v>9752</v>
      </c>
      <c r="B129" t="s">
        <v>9753</v>
      </c>
      <c r="C129" t="s">
        <v>9754</v>
      </c>
      <c r="D129" t="s">
        <v>9755</v>
      </c>
      <c r="E129">
        <v>577</v>
      </c>
      <c r="F129" t="s">
        <v>9</v>
      </c>
      <c r="G129" t="s">
        <v>14</v>
      </c>
      <c r="H129" t="s">
        <v>9756</v>
      </c>
      <c r="I129">
        <v>1</v>
      </c>
      <c r="J129">
        <v>1924</v>
      </c>
      <c r="K129" s="7" t="s">
        <v>8519</v>
      </c>
      <c r="L129" s="2">
        <v>131347.12</v>
      </c>
      <c r="M129" s="2">
        <v>113592.30499999999</v>
      </c>
      <c r="N129" s="2">
        <f t="shared" si="4"/>
        <v>2</v>
      </c>
      <c r="O129" s="7" t="s">
        <v>8519</v>
      </c>
      <c r="P129" s="2">
        <v>17.003</v>
      </c>
      <c r="Q129" s="2">
        <v>16.793500000000002</v>
      </c>
      <c r="R129" s="7">
        <v>15.5648</v>
      </c>
      <c r="S129" s="2">
        <v>17.003</v>
      </c>
      <c r="T129" s="2">
        <v>16.793500000000002</v>
      </c>
      <c r="U129" s="5">
        <f t="shared" si="5"/>
        <v>1.4382000000000001</v>
      </c>
      <c r="V129">
        <f t="shared" si="6"/>
        <v>1.2287000000000017</v>
      </c>
      <c r="W129">
        <f t="shared" si="7"/>
        <v>1.3334500000000009</v>
      </c>
    </row>
    <row r="130" spans="1:24" x14ac:dyDescent="0.2">
      <c r="A130" t="s">
        <v>7927</v>
      </c>
      <c r="B130" t="s">
        <v>7928</v>
      </c>
      <c r="C130" t="s">
        <v>7929</v>
      </c>
      <c r="D130" t="s">
        <v>7930</v>
      </c>
      <c r="E130">
        <v>628</v>
      </c>
      <c r="F130" t="s">
        <v>9</v>
      </c>
      <c r="G130" t="s">
        <v>14</v>
      </c>
      <c r="H130" t="s">
        <v>7931</v>
      </c>
      <c r="I130">
        <v>1</v>
      </c>
      <c r="J130">
        <v>2506</v>
      </c>
      <c r="K130" s="7">
        <v>174677.98</v>
      </c>
      <c r="L130" s="2">
        <v>557462.93999999994</v>
      </c>
      <c r="M130" s="2">
        <v>346726.8</v>
      </c>
      <c r="N130" s="2">
        <f t="shared" si="4"/>
        <v>3</v>
      </c>
      <c r="O130" s="7">
        <v>17.414300000000001</v>
      </c>
      <c r="P130" s="2">
        <v>19.0885</v>
      </c>
      <c r="Q130" s="2">
        <v>18.403400000000001</v>
      </c>
      <c r="R130" s="7">
        <v>17.414300000000001</v>
      </c>
      <c r="S130" s="2">
        <v>19.0885</v>
      </c>
      <c r="T130" s="2">
        <v>18.403400000000001</v>
      </c>
      <c r="U130" s="5">
        <f t="shared" si="5"/>
        <v>1.674199999999999</v>
      </c>
      <c r="V130">
        <f t="shared" si="6"/>
        <v>0.98910000000000053</v>
      </c>
      <c r="W130">
        <f t="shared" si="7"/>
        <v>1.3316499999999998</v>
      </c>
    </row>
    <row r="131" spans="1:24" x14ac:dyDescent="0.2">
      <c r="A131" t="s">
        <v>2066</v>
      </c>
      <c r="B131" t="s">
        <v>2067</v>
      </c>
      <c r="C131" t="s">
        <v>2068</v>
      </c>
      <c r="D131" t="s">
        <v>2069</v>
      </c>
      <c r="E131">
        <v>520</v>
      </c>
      <c r="F131" t="s">
        <v>9</v>
      </c>
      <c r="G131" t="s">
        <v>14</v>
      </c>
      <c r="H131" t="s">
        <v>2070</v>
      </c>
      <c r="I131">
        <v>1</v>
      </c>
      <c r="J131">
        <v>611</v>
      </c>
      <c r="K131" s="7">
        <v>294631.12</v>
      </c>
      <c r="L131" s="2">
        <v>645516.4</v>
      </c>
      <c r="M131" s="2">
        <v>845906.56</v>
      </c>
      <c r="N131" s="2">
        <f t="shared" ref="N131:N194" si="8">COUNT(K131:M131)</f>
        <v>3</v>
      </c>
      <c r="O131" s="7">
        <v>18.168600000000001</v>
      </c>
      <c r="P131" s="2">
        <v>19.3001</v>
      </c>
      <c r="Q131" s="2">
        <v>19.690100000000001</v>
      </c>
      <c r="R131" s="7">
        <v>18.168600000000001</v>
      </c>
      <c r="S131" s="2">
        <v>19.3001</v>
      </c>
      <c r="T131" s="2">
        <v>19.690100000000001</v>
      </c>
      <c r="U131" s="5">
        <f t="shared" ref="U131:U194" si="9">S131-R131</f>
        <v>1.1314999999999991</v>
      </c>
      <c r="V131">
        <f t="shared" ref="V131:V194" si="10">T131-R131</f>
        <v>1.5214999999999996</v>
      </c>
      <c r="W131">
        <f t="shared" ref="W131:W194" si="11">AVERAGE(U131,V131)</f>
        <v>1.3264999999999993</v>
      </c>
    </row>
    <row r="132" spans="1:24" x14ac:dyDescent="0.2">
      <c r="A132" t="s">
        <v>7012</v>
      </c>
      <c r="B132" t="s">
        <v>7013</v>
      </c>
      <c r="C132" t="s">
        <v>7014</v>
      </c>
      <c r="D132" t="s">
        <v>7015</v>
      </c>
      <c r="E132">
        <v>126</v>
      </c>
      <c r="F132" t="s">
        <v>9</v>
      </c>
      <c r="G132" t="s">
        <v>14</v>
      </c>
      <c r="H132" t="s">
        <v>7016</v>
      </c>
      <c r="I132">
        <v>1</v>
      </c>
      <c r="J132">
        <v>2130</v>
      </c>
      <c r="K132" s="7" t="s">
        <v>8519</v>
      </c>
      <c r="L132" s="2">
        <v>148895.76999999999</v>
      </c>
      <c r="M132" s="2">
        <v>118198.2</v>
      </c>
      <c r="N132" s="2">
        <f t="shared" si="8"/>
        <v>2</v>
      </c>
      <c r="O132" s="7" t="s">
        <v>8519</v>
      </c>
      <c r="P132" s="2">
        <v>17.183900000000001</v>
      </c>
      <c r="Q132" s="2">
        <v>16.8508</v>
      </c>
      <c r="R132" s="7">
        <v>15.691800000000001</v>
      </c>
      <c r="S132" s="2">
        <v>17.183900000000001</v>
      </c>
      <c r="T132" s="2">
        <v>16.8508</v>
      </c>
      <c r="U132" s="5">
        <f t="shared" si="9"/>
        <v>1.4921000000000006</v>
      </c>
      <c r="V132">
        <f t="shared" si="10"/>
        <v>1.1589999999999989</v>
      </c>
      <c r="W132">
        <f t="shared" si="11"/>
        <v>1.3255499999999998</v>
      </c>
    </row>
    <row r="133" spans="1:24" x14ac:dyDescent="0.2">
      <c r="A133" t="s">
        <v>646</v>
      </c>
      <c r="B133" t="s">
        <v>647</v>
      </c>
      <c r="C133" t="s">
        <v>648</v>
      </c>
      <c r="D133" t="s">
        <v>649</v>
      </c>
      <c r="E133">
        <v>701</v>
      </c>
      <c r="F133" t="s">
        <v>9</v>
      </c>
      <c r="G133" t="s">
        <v>14</v>
      </c>
      <c r="H133" t="s">
        <v>650</v>
      </c>
      <c r="I133">
        <v>1</v>
      </c>
      <c r="J133">
        <v>213</v>
      </c>
      <c r="K133" s="7" t="s">
        <v>8519</v>
      </c>
      <c r="L133" s="2">
        <v>257320.28</v>
      </c>
      <c r="M133" s="2">
        <v>140163.34</v>
      </c>
      <c r="N133" s="2">
        <f t="shared" si="8"/>
        <v>2</v>
      </c>
      <c r="O133" s="7" t="s">
        <v>8519</v>
      </c>
      <c r="P133" s="2">
        <v>17.973199999999999</v>
      </c>
      <c r="Q133" s="2">
        <v>17.096699999999998</v>
      </c>
      <c r="R133" s="7">
        <v>16.2149</v>
      </c>
      <c r="S133" s="2">
        <v>17.973199999999999</v>
      </c>
      <c r="T133" s="2">
        <v>17.096699999999998</v>
      </c>
      <c r="U133" s="5">
        <f t="shared" si="9"/>
        <v>1.7582999999999984</v>
      </c>
      <c r="V133">
        <f t="shared" si="10"/>
        <v>0.88179999999999836</v>
      </c>
      <c r="W133">
        <f t="shared" si="11"/>
        <v>1.3200499999999984</v>
      </c>
    </row>
    <row r="134" spans="1:24" x14ac:dyDescent="0.2">
      <c r="A134" t="s">
        <v>9189</v>
      </c>
      <c r="B134" t="s">
        <v>9190</v>
      </c>
      <c r="C134" t="s">
        <v>9191</v>
      </c>
      <c r="D134" t="s">
        <v>9192</v>
      </c>
      <c r="E134">
        <v>441</v>
      </c>
      <c r="F134" t="s">
        <v>9</v>
      </c>
      <c r="G134" t="s">
        <v>14</v>
      </c>
      <c r="H134" t="s">
        <v>9193</v>
      </c>
      <c r="I134">
        <v>1</v>
      </c>
      <c r="J134">
        <v>2225</v>
      </c>
      <c r="K134" s="7" t="s">
        <v>8519</v>
      </c>
      <c r="L134" s="2">
        <v>143277.29999999999</v>
      </c>
      <c r="M134" s="2">
        <v>114523.15</v>
      </c>
      <c r="N134" s="2">
        <f t="shared" si="8"/>
        <v>2</v>
      </c>
      <c r="O134" s="7" t="s">
        <v>8519</v>
      </c>
      <c r="P134" s="2">
        <v>17.128499999999999</v>
      </c>
      <c r="Q134" s="2">
        <v>16.805299999999999</v>
      </c>
      <c r="R134" s="7">
        <v>15.6525</v>
      </c>
      <c r="S134" s="2">
        <v>17.128499999999999</v>
      </c>
      <c r="T134" s="2">
        <v>16.805299999999999</v>
      </c>
      <c r="U134" s="5">
        <f t="shared" si="9"/>
        <v>1.4759999999999991</v>
      </c>
      <c r="V134">
        <f t="shared" si="10"/>
        <v>1.1527999999999992</v>
      </c>
      <c r="W134">
        <f t="shared" si="11"/>
        <v>1.3143999999999991</v>
      </c>
    </row>
    <row r="135" spans="1:24" x14ac:dyDescent="0.2">
      <c r="A135" t="s">
        <v>1021</v>
      </c>
      <c r="B135" t="s">
        <v>1022</v>
      </c>
      <c r="C135" t="s">
        <v>1023</v>
      </c>
      <c r="D135" t="s">
        <v>1024</v>
      </c>
      <c r="E135">
        <v>289</v>
      </c>
      <c r="F135" t="s">
        <v>9</v>
      </c>
      <c r="G135" t="s">
        <v>14</v>
      </c>
      <c r="H135" t="s">
        <v>1025</v>
      </c>
      <c r="I135">
        <v>1</v>
      </c>
      <c r="J135">
        <v>330</v>
      </c>
      <c r="K135" s="7" t="s">
        <v>8519</v>
      </c>
      <c r="L135" s="2">
        <v>86306.054999999993</v>
      </c>
      <c r="M135" s="2">
        <v>78735.179999999993</v>
      </c>
      <c r="N135" s="2">
        <f t="shared" si="8"/>
        <v>2</v>
      </c>
      <c r="O135" s="7" t="s">
        <v>8519</v>
      </c>
      <c r="P135" s="2">
        <v>16.397200000000002</v>
      </c>
      <c r="Q135" s="2">
        <v>16.264700000000001</v>
      </c>
      <c r="R135" s="7">
        <v>15.037699999999999</v>
      </c>
      <c r="S135" s="2">
        <v>16.397200000000002</v>
      </c>
      <c r="T135" s="2">
        <v>16.264700000000001</v>
      </c>
      <c r="U135" s="5">
        <f t="shared" si="9"/>
        <v>1.3595000000000024</v>
      </c>
      <c r="V135">
        <f t="shared" si="10"/>
        <v>1.2270000000000021</v>
      </c>
      <c r="W135">
        <f t="shared" si="11"/>
        <v>1.2932500000000022</v>
      </c>
    </row>
    <row r="136" spans="1:24" x14ac:dyDescent="0.2">
      <c r="A136" t="s">
        <v>3111</v>
      </c>
      <c r="B136" t="s">
        <v>3112</v>
      </c>
      <c r="C136" t="s">
        <v>3113</v>
      </c>
      <c r="D136" t="s">
        <v>3114</v>
      </c>
      <c r="E136">
        <v>934</v>
      </c>
      <c r="F136" t="s">
        <v>9</v>
      </c>
      <c r="G136" t="s">
        <v>14</v>
      </c>
      <c r="H136" t="s">
        <v>3115</v>
      </c>
      <c r="I136">
        <v>1</v>
      </c>
      <c r="J136">
        <v>883</v>
      </c>
      <c r="K136" s="7">
        <v>904372.94</v>
      </c>
      <c r="L136" s="2">
        <v>2248183</v>
      </c>
      <c r="M136" s="2">
        <v>2097677.7999999998</v>
      </c>
      <c r="N136" s="2">
        <f t="shared" si="8"/>
        <v>3</v>
      </c>
      <c r="O136" s="7">
        <v>19.7866</v>
      </c>
      <c r="P136" s="2">
        <v>21.100300000000001</v>
      </c>
      <c r="Q136" s="2">
        <v>21.000399999999999</v>
      </c>
      <c r="R136" s="7">
        <v>19.7866</v>
      </c>
      <c r="S136" s="2">
        <v>21.100300000000001</v>
      </c>
      <c r="T136" s="2">
        <v>21.000399999999999</v>
      </c>
      <c r="U136" s="5">
        <f t="shared" si="9"/>
        <v>1.3137000000000008</v>
      </c>
      <c r="V136">
        <f t="shared" si="10"/>
        <v>1.2137999999999991</v>
      </c>
      <c r="W136">
        <f t="shared" si="11"/>
        <v>1.2637499999999999</v>
      </c>
    </row>
    <row r="137" spans="1:24" x14ac:dyDescent="0.2">
      <c r="A137" t="s">
        <v>5801</v>
      </c>
      <c r="B137" t="s">
        <v>5802</v>
      </c>
      <c r="C137" t="s">
        <v>5803</v>
      </c>
      <c r="D137" t="s">
        <v>5804</v>
      </c>
      <c r="E137">
        <v>758</v>
      </c>
      <c r="F137" t="s">
        <v>9</v>
      </c>
      <c r="G137" t="s">
        <v>14</v>
      </c>
      <c r="H137" t="s">
        <v>5805</v>
      </c>
      <c r="I137">
        <v>1</v>
      </c>
      <c r="J137">
        <v>1610</v>
      </c>
      <c r="K137" s="7">
        <v>1603111.9</v>
      </c>
      <c r="L137" s="2">
        <v>3944723</v>
      </c>
      <c r="M137" s="2">
        <v>3660651.5</v>
      </c>
      <c r="N137" s="2">
        <f t="shared" si="8"/>
        <v>3</v>
      </c>
      <c r="O137" s="7">
        <v>20.612400000000001</v>
      </c>
      <c r="P137" s="2">
        <v>21.9115</v>
      </c>
      <c r="Q137" s="2">
        <v>21.803699999999999</v>
      </c>
      <c r="R137" s="7">
        <v>20.612400000000001</v>
      </c>
      <c r="S137" s="2">
        <v>21.9115</v>
      </c>
      <c r="T137" s="2">
        <v>21.803699999999999</v>
      </c>
      <c r="U137" s="5">
        <f t="shared" si="9"/>
        <v>1.2990999999999993</v>
      </c>
      <c r="V137">
        <f t="shared" si="10"/>
        <v>1.1912999999999982</v>
      </c>
      <c r="W137">
        <f t="shared" si="11"/>
        <v>1.2451999999999988</v>
      </c>
    </row>
    <row r="138" spans="1:24" x14ac:dyDescent="0.2">
      <c r="A138" t="s">
        <v>7697</v>
      </c>
      <c r="B138" t="s">
        <v>7698</v>
      </c>
      <c r="C138" t="s">
        <v>7699</v>
      </c>
      <c r="D138" t="s">
        <v>7700</v>
      </c>
      <c r="E138">
        <v>314</v>
      </c>
      <c r="F138" t="s">
        <v>9</v>
      </c>
      <c r="G138" t="s">
        <v>14</v>
      </c>
      <c r="H138" t="s">
        <v>7701</v>
      </c>
      <c r="I138">
        <v>0.99990000000000001</v>
      </c>
      <c r="J138">
        <v>2394</v>
      </c>
      <c r="K138" s="7" t="s">
        <v>8519</v>
      </c>
      <c r="L138" s="2">
        <v>84821.83</v>
      </c>
      <c r="M138" s="2">
        <v>117932.19500000001</v>
      </c>
      <c r="N138" s="2">
        <f t="shared" si="8"/>
        <v>2</v>
      </c>
      <c r="O138" s="7" t="s">
        <v>8519</v>
      </c>
      <c r="P138" s="2">
        <v>16.3721</v>
      </c>
      <c r="Q138" s="2">
        <v>16.8476</v>
      </c>
      <c r="R138" s="7">
        <v>15.3703</v>
      </c>
      <c r="S138" s="2">
        <v>16.3721</v>
      </c>
      <c r="T138" s="2">
        <v>16.8476</v>
      </c>
      <c r="U138" s="5">
        <f t="shared" si="9"/>
        <v>1.0017999999999994</v>
      </c>
      <c r="V138">
        <f t="shared" si="10"/>
        <v>1.4772999999999996</v>
      </c>
      <c r="W138">
        <f t="shared" si="11"/>
        <v>1.2395499999999995</v>
      </c>
    </row>
    <row r="139" spans="1:24" x14ac:dyDescent="0.2">
      <c r="A139" t="s">
        <v>1966</v>
      </c>
      <c r="B139" t="s">
        <v>1967</v>
      </c>
      <c r="C139" t="s">
        <v>1968</v>
      </c>
      <c r="D139" t="s">
        <v>1969</v>
      </c>
      <c r="E139">
        <v>107</v>
      </c>
      <c r="F139" t="s">
        <v>9</v>
      </c>
      <c r="G139" t="s">
        <v>14</v>
      </c>
      <c r="H139" t="s">
        <v>1970</v>
      </c>
      <c r="I139">
        <v>1</v>
      </c>
      <c r="J139">
        <v>582</v>
      </c>
      <c r="K139" s="7">
        <v>515469.25</v>
      </c>
      <c r="L139" s="2">
        <v>1293862</v>
      </c>
      <c r="M139" s="2">
        <v>1141588.3999999999</v>
      </c>
      <c r="N139" s="2">
        <f t="shared" si="8"/>
        <v>3</v>
      </c>
      <c r="O139" s="7">
        <v>18.9755</v>
      </c>
      <c r="P139" s="2">
        <v>20.3033</v>
      </c>
      <c r="Q139" s="2">
        <v>20.122599999999998</v>
      </c>
      <c r="R139" s="7">
        <v>18.9755</v>
      </c>
      <c r="S139" s="2">
        <v>20.3033</v>
      </c>
      <c r="T139" s="2">
        <v>20.122599999999998</v>
      </c>
      <c r="U139" s="5">
        <f t="shared" si="9"/>
        <v>1.3277999999999999</v>
      </c>
      <c r="V139">
        <f t="shared" si="10"/>
        <v>1.1470999999999982</v>
      </c>
      <c r="W139">
        <f t="shared" si="11"/>
        <v>1.2374499999999991</v>
      </c>
    </row>
    <row r="140" spans="1:24" x14ac:dyDescent="0.2">
      <c r="A140" t="s">
        <v>6142</v>
      </c>
      <c r="B140" t="s">
        <v>6143</v>
      </c>
      <c r="C140" t="s">
        <v>6144</v>
      </c>
      <c r="D140" t="s">
        <v>6145</v>
      </c>
      <c r="E140">
        <v>459</v>
      </c>
      <c r="F140" t="s">
        <v>9</v>
      </c>
      <c r="G140" t="s">
        <v>14</v>
      </c>
      <c r="H140" t="s">
        <v>6146</v>
      </c>
      <c r="I140">
        <v>1</v>
      </c>
      <c r="J140">
        <v>1768</v>
      </c>
      <c r="K140" s="7">
        <v>118728.73</v>
      </c>
      <c r="L140" s="2">
        <v>473951.62</v>
      </c>
      <c r="M140" s="2">
        <v>162845.62</v>
      </c>
      <c r="N140" s="2">
        <f t="shared" si="8"/>
        <v>3</v>
      </c>
      <c r="O140" s="7">
        <v>16.857299999999999</v>
      </c>
      <c r="P140" s="2">
        <v>18.854399999999998</v>
      </c>
      <c r="Q140" s="2">
        <v>17.313099999999999</v>
      </c>
      <c r="R140" s="7">
        <v>16.857299999999999</v>
      </c>
      <c r="S140" s="2">
        <v>18.854399999999998</v>
      </c>
      <c r="T140" s="2">
        <v>17.313099999999999</v>
      </c>
      <c r="U140" s="5">
        <f t="shared" si="9"/>
        <v>1.9970999999999997</v>
      </c>
      <c r="V140">
        <f t="shared" si="10"/>
        <v>0.45579999999999998</v>
      </c>
      <c r="W140">
        <f t="shared" si="11"/>
        <v>1.2264499999999998</v>
      </c>
    </row>
    <row r="141" spans="1:24" x14ac:dyDescent="0.2">
      <c r="A141" t="s">
        <v>4121</v>
      </c>
      <c r="B141" t="s">
        <v>4122</v>
      </c>
      <c r="C141" t="s">
        <v>4123</v>
      </c>
      <c r="D141" t="s">
        <v>4124</v>
      </c>
      <c r="E141">
        <v>255</v>
      </c>
      <c r="F141" t="s">
        <v>9</v>
      </c>
      <c r="G141" t="s">
        <v>14</v>
      </c>
      <c r="H141" t="s">
        <v>4125</v>
      </c>
      <c r="I141">
        <v>1</v>
      </c>
      <c r="J141">
        <v>1144</v>
      </c>
      <c r="K141" s="7">
        <v>5176659</v>
      </c>
      <c r="L141" s="10">
        <v>12219331</v>
      </c>
      <c r="M141" s="10">
        <v>12023997</v>
      </c>
      <c r="N141" s="2">
        <f t="shared" si="8"/>
        <v>3</v>
      </c>
      <c r="O141" s="7">
        <v>22.303599999999999</v>
      </c>
      <c r="P141" s="2">
        <v>23.540400000000002</v>
      </c>
      <c r="Q141" s="2">
        <v>23.516500000000001</v>
      </c>
      <c r="R141" s="7">
        <v>22.303599999999999</v>
      </c>
      <c r="S141" s="2">
        <v>23.540400000000002</v>
      </c>
      <c r="T141" s="2">
        <v>23.516500000000001</v>
      </c>
      <c r="U141" s="5">
        <f t="shared" si="9"/>
        <v>1.2368000000000023</v>
      </c>
      <c r="V141">
        <f t="shared" si="10"/>
        <v>1.2129000000000012</v>
      </c>
      <c r="W141">
        <f t="shared" si="11"/>
        <v>1.2248500000000018</v>
      </c>
      <c r="X141" s="8"/>
    </row>
    <row r="142" spans="1:24" x14ac:dyDescent="0.2">
      <c r="A142" t="s">
        <v>4896</v>
      </c>
      <c r="B142" t="s">
        <v>4897</v>
      </c>
      <c r="C142" t="s">
        <v>4898</v>
      </c>
      <c r="D142" t="s">
        <v>4899</v>
      </c>
      <c r="E142">
        <v>370</v>
      </c>
      <c r="F142" t="s">
        <v>9</v>
      </c>
      <c r="G142" t="s">
        <v>14</v>
      </c>
      <c r="H142" t="s">
        <v>4900</v>
      </c>
      <c r="I142">
        <v>1</v>
      </c>
      <c r="J142">
        <v>1345</v>
      </c>
      <c r="K142" s="7">
        <v>97159.94</v>
      </c>
      <c r="L142" s="2">
        <v>219100.45</v>
      </c>
      <c r="M142" s="2">
        <v>235163.72</v>
      </c>
      <c r="N142" s="2">
        <f t="shared" si="8"/>
        <v>3</v>
      </c>
      <c r="O142" s="7">
        <v>16.568100000000001</v>
      </c>
      <c r="P142" s="2">
        <v>17.741199999999999</v>
      </c>
      <c r="Q142" s="2">
        <v>17.843299999999999</v>
      </c>
      <c r="R142" s="7">
        <v>16.568100000000001</v>
      </c>
      <c r="S142" s="2">
        <v>17.741199999999999</v>
      </c>
      <c r="T142" s="2">
        <v>17.843299999999999</v>
      </c>
      <c r="U142" s="5">
        <f t="shared" si="9"/>
        <v>1.173099999999998</v>
      </c>
      <c r="V142">
        <f t="shared" si="10"/>
        <v>1.2751999999999981</v>
      </c>
      <c r="W142">
        <f t="shared" si="11"/>
        <v>1.2241499999999981</v>
      </c>
    </row>
    <row r="143" spans="1:24" x14ac:dyDescent="0.2">
      <c r="A143" t="s">
        <v>8798</v>
      </c>
      <c r="B143" t="s">
        <v>8799</v>
      </c>
      <c r="C143" t="s">
        <v>8800</v>
      </c>
      <c r="D143" t="s">
        <v>8801</v>
      </c>
      <c r="E143">
        <v>126</v>
      </c>
      <c r="F143" t="s">
        <v>9</v>
      </c>
      <c r="G143" t="s">
        <v>14</v>
      </c>
      <c r="H143" t="s">
        <v>8802</v>
      </c>
      <c r="I143">
        <v>1</v>
      </c>
      <c r="J143">
        <v>961</v>
      </c>
      <c r="K143" s="7">
        <v>447507.22</v>
      </c>
      <c r="L143" s="2">
        <v>1181599.8999999999</v>
      </c>
      <c r="M143" s="2">
        <v>923222.75</v>
      </c>
      <c r="N143" s="2">
        <f t="shared" si="8"/>
        <v>3</v>
      </c>
      <c r="O143" s="7">
        <v>18.771599999999999</v>
      </c>
      <c r="P143" s="2">
        <v>20.1723</v>
      </c>
      <c r="Q143" s="2">
        <v>19.816299999999998</v>
      </c>
      <c r="R143" s="7">
        <v>18.771599999999999</v>
      </c>
      <c r="S143" s="2">
        <v>20.1723</v>
      </c>
      <c r="T143" s="2">
        <v>19.816299999999998</v>
      </c>
      <c r="U143" s="5">
        <f t="shared" si="9"/>
        <v>1.4007000000000005</v>
      </c>
      <c r="V143">
        <f t="shared" si="10"/>
        <v>1.0446999999999989</v>
      </c>
      <c r="W143">
        <f t="shared" si="11"/>
        <v>1.2226999999999997</v>
      </c>
    </row>
    <row r="144" spans="1:24" x14ac:dyDescent="0.2">
      <c r="A144" t="s">
        <v>4791</v>
      </c>
      <c r="B144" t="s">
        <v>4792</v>
      </c>
      <c r="C144" t="s">
        <v>4793</v>
      </c>
      <c r="D144" t="s">
        <v>4794</v>
      </c>
      <c r="E144">
        <v>593</v>
      </c>
      <c r="F144" t="s">
        <v>9</v>
      </c>
      <c r="G144" t="s">
        <v>14</v>
      </c>
      <c r="H144" t="s">
        <v>4795</v>
      </c>
      <c r="I144">
        <v>1</v>
      </c>
      <c r="J144">
        <v>1320</v>
      </c>
      <c r="K144" s="7" t="s">
        <v>8519</v>
      </c>
      <c r="L144" s="2">
        <v>164058.84</v>
      </c>
      <c r="M144" s="2">
        <v>148591.82999999999</v>
      </c>
      <c r="N144" s="2">
        <f t="shared" si="8"/>
        <v>2</v>
      </c>
      <c r="O144" s="7" t="s">
        <v>8519</v>
      </c>
      <c r="P144" s="2">
        <v>17.323899999999998</v>
      </c>
      <c r="Q144" s="2">
        <v>17.181000000000001</v>
      </c>
      <c r="R144" s="7">
        <v>16.032599999999999</v>
      </c>
      <c r="S144" s="2">
        <v>17.323899999999998</v>
      </c>
      <c r="T144" s="2">
        <v>17.181000000000001</v>
      </c>
      <c r="U144" s="5">
        <f t="shared" si="9"/>
        <v>1.2912999999999997</v>
      </c>
      <c r="V144">
        <f t="shared" si="10"/>
        <v>1.1484000000000023</v>
      </c>
      <c r="W144">
        <f t="shared" si="11"/>
        <v>1.219850000000001</v>
      </c>
    </row>
    <row r="145" spans="1:24" x14ac:dyDescent="0.2">
      <c r="A145" t="s">
        <v>651</v>
      </c>
      <c r="B145" t="s">
        <v>652</v>
      </c>
      <c r="C145" t="s">
        <v>653</v>
      </c>
      <c r="D145" t="s">
        <v>654</v>
      </c>
      <c r="E145">
        <v>108</v>
      </c>
      <c r="F145" t="s">
        <v>9</v>
      </c>
      <c r="G145" t="s">
        <v>14</v>
      </c>
      <c r="H145" t="s">
        <v>655</v>
      </c>
      <c r="I145">
        <v>1</v>
      </c>
      <c r="J145">
        <v>214</v>
      </c>
      <c r="K145" s="7">
        <v>116569.94</v>
      </c>
      <c r="L145" s="2">
        <v>307487.88</v>
      </c>
      <c r="M145" s="2">
        <v>237911.23</v>
      </c>
      <c r="N145" s="2">
        <f t="shared" si="8"/>
        <v>3</v>
      </c>
      <c r="O145" s="7">
        <v>16.8308</v>
      </c>
      <c r="P145" s="2">
        <v>18.2302</v>
      </c>
      <c r="Q145" s="2">
        <v>17.860099999999999</v>
      </c>
      <c r="R145" s="7">
        <v>16.8308</v>
      </c>
      <c r="S145" s="2">
        <v>18.2302</v>
      </c>
      <c r="T145" s="2">
        <v>17.860099999999999</v>
      </c>
      <c r="U145" s="5">
        <f t="shared" si="9"/>
        <v>1.3994</v>
      </c>
      <c r="V145">
        <f t="shared" si="10"/>
        <v>1.0292999999999992</v>
      </c>
      <c r="W145">
        <f t="shared" si="11"/>
        <v>1.2143499999999996</v>
      </c>
    </row>
    <row r="146" spans="1:24" x14ac:dyDescent="0.2">
      <c r="A146" t="s">
        <v>1706</v>
      </c>
      <c r="B146" t="s">
        <v>1707</v>
      </c>
      <c r="C146" t="s">
        <v>1708</v>
      </c>
      <c r="D146" t="s">
        <v>1709</v>
      </c>
      <c r="E146">
        <v>2491</v>
      </c>
      <c r="F146" t="s">
        <v>9</v>
      </c>
      <c r="G146" t="s">
        <v>14</v>
      </c>
      <c r="H146" t="s">
        <v>1710</v>
      </c>
      <c r="I146">
        <v>1</v>
      </c>
      <c r="J146">
        <v>520</v>
      </c>
      <c r="K146" s="7">
        <v>159857.38</v>
      </c>
      <c r="L146" s="2">
        <v>452078.44</v>
      </c>
      <c r="M146" s="2">
        <v>303189.15999999997</v>
      </c>
      <c r="N146" s="2">
        <f t="shared" si="8"/>
        <v>3</v>
      </c>
      <c r="O146" s="7">
        <v>17.2864</v>
      </c>
      <c r="P146" s="2">
        <v>18.786200000000001</v>
      </c>
      <c r="Q146" s="2">
        <v>18.209900000000001</v>
      </c>
      <c r="R146" s="7">
        <v>17.2864</v>
      </c>
      <c r="S146" s="2">
        <v>18.786200000000001</v>
      </c>
      <c r="T146" s="2">
        <v>18.209900000000001</v>
      </c>
      <c r="U146" s="5">
        <f t="shared" si="9"/>
        <v>1.4998000000000005</v>
      </c>
      <c r="V146">
        <f t="shared" si="10"/>
        <v>0.92350000000000065</v>
      </c>
      <c r="W146">
        <f t="shared" si="11"/>
        <v>1.2116500000000006</v>
      </c>
    </row>
    <row r="147" spans="1:24" x14ac:dyDescent="0.2">
      <c r="A147" t="s">
        <v>3276</v>
      </c>
      <c r="B147" t="s">
        <v>3277</v>
      </c>
      <c r="C147" t="s">
        <v>3278</v>
      </c>
      <c r="D147" t="s">
        <v>3279</v>
      </c>
      <c r="E147">
        <v>350</v>
      </c>
      <c r="F147" t="s">
        <v>9</v>
      </c>
      <c r="G147" t="s">
        <v>14</v>
      </c>
      <c r="H147" t="s">
        <v>3280</v>
      </c>
      <c r="I147">
        <v>1</v>
      </c>
      <c r="J147">
        <v>926</v>
      </c>
      <c r="K147" s="7">
        <v>3870264.5</v>
      </c>
      <c r="L147" s="2">
        <v>7933418</v>
      </c>
      <c r="M147" s="10">
        <v>10145469</v>
      </c>
      <c r="N147" s="2">
        <f t="shared" si="8"/>
        <v>3</v>
      </c>
      <c r="O147" s="7">
        <v>21.884</v>
      </c>
      <c r="P147" s="2">
        <v>22.919499999999999</v>
      </c>
      <c r="Q147" s="2">
        <v>23.267900000000001</v>
      </c>
      <c r="R147" s="7">
        <v>21.884</v>
      </c>
      <c r="S147" s="2">
        <v>22.919499999999999</v>
      </c>
      <c r="T147" s="2">
        <v>23.267900000000001</v>
      </c>
      <c r="U147" s="5">
        <f t="shared" si="9"/>
        <v>1.035499999999999</v>
      </c>
      <c r="V147">
        <f t="shared" si="10"/>
        <v>1.3839000000000006</v>
      </c>
      <c r="W147">
        <f t="shared" si="11"/>
        <v>1.2096999999999998</v>
      </c>
    </row>
    <row r="148" spans="1:24" x14ac:dyDescent="0.2">
      <c r="A148" t="s">
        <v>436</v>
      </c>
      <c r="B148" t="s">
        <v>437</v>
      </c>
      <c r="C148" t="s">
        <v>438</v>
      </c>
      <c r="D148" t="s">
        <v>439</v>
      </c>
      <c r="E148">
        <v>548</v>
      </c>
      <c r="F148" t="s">
        <v>9</v>
      </c>
      <c r="G148" t="s">
        <v>14</v>
      </c>
      <c r="H148" t="s">
        <v>440</v>
      </c>
      <c r="I148">
        <v>1</v>
      </c>
      <c r="J148">
        <v>144</v>
      </c>
      <c r="K148" s="7">
        <v>258230.11</v>
      </c>
      <c r="L148" s="2">
        <v>516868.5</v>
      </c>
      <c r="M148" s="2">
        <v>689301</v>
      </c>
      <c r="N148" s="2">
        <f t="shared" si="8"/>
        <v>3</v>
      </c>
      <c r="O148" s="7">
        <v>17.978300000000001</v>
      </c>
      <c r="P148" s="2">
        <v>18.979399999999998</v>
      </c>
      <c r="Q148" s="2">
        <v>19.3948</v>
      </c>
      <c r="R148" s="7">
        <v>17.978300000000001</v>
      </c>
      <c r="S148" s="2">
        <v>18.979399999999998</v>
      </c>
      <c r="T148" s="2">
        <v>19.3948</v>
      </c>
      <c r="U148" s="5">
        <f t="shared" si="9"/>
        <v>1.0010999999999974</v>
      </c>
      <c r="V148">
        <f t="shared" si="10"/>
        <v>1.4164999999999992</v>
      </c>
      <c r="W148">
        <f t="shared" si="11"/>
        <v>1.2087999999999983</v>
      </c>
    </row>
    <row r="149" spans="1:24" x14ac:dyDescent="0.2">
      <c r="A149" t="s">
        <v>8969</v>
      </c>
      <c r="B149" t="s">
        <v>8970</v>
      </c>
      <c r="C149" t="s">
        <v>8971</v>
      </c>
      <c r="D149" t="s">
        <v>8972</v>
      </c>
      <c r="E149">
        <v>154</v>
      </c>
      <c r="F149" t="s">
        <v>9</v>
      </c>
      <c r="G149" t="s">
        <v>14</v>
      </c>
      <c r="H149" t="s">
        <v>8973</v>
      </c>
      <c r="I149">
        <v>1</v>
      </c>
      <c r="J149">
        <v>1639</v>
      </c>
      <c r="K149" s="7">
        <v>232284.79999999999</v>
      </c>
      <c r="L149" s="2">
        <v>510819.34</v>
      </c>
      <c r="M149" s="2">
        <v>560493.43999999994</v>
      </c>
      <c r="N149" s="2">
        <f t="shared" si="8"/>
        <v>3</v>
      </c>
      <c r="O149" s="7">
        <v>17.825500000000002</v>
      </c>
      <c r="P149" s="2">
        <v>18.962499999999999</v>
      </c>
      <c r="Q149" s="2">
        <v>19.096299999999999</v>
      </c>
      <c r="R149" s="7">
        <v>17.825500000000002</v>
      </c>
      <c r="S149" s="2">
        <v>18.962499999999999</v>
      </c>
      <c r="T149" s="2">
        <v>19.096299999999999</v>
      </c>
      <c r="U149" s="5">
        <f t="shared" si="9"/>
        <v>1.1369999999999969</v>
      </c>
      <c r="V149">
        <f t="shared" si="10"/>
        <v>1.2707999999999977</v>
      </c>
      <c r="W149">
        <f t="shared" si="11"/>
        <v>1.2038999999999973</v>
      </c>
    </row>
    <row r="150" spans="1:24" x14ac:dyDescent="0.2">
      <c r="A150" t="s">
        <v>3716</v>
      </c>
      <c r="B150" t="s">
        <v>3717</v>
      </c>
      <c r="C150" t="s">
        <v>3718</v>
      </c>
      <c r="D150" t="s">
        <v>3719</v>
      </c>
      <c r="E150">
        <v>239</v>
      </c>
      <c r="F150" t="s">
        <v>9</v>
      </c>
      <c r="G150" t="s">
        <v>14</v>
      </c>
      <c r="H150" t="s">
        <v>3720</v>
      </c>
      <c r="I150">
        <v>1</v>
      </c>
      <c r="J150">
        <v>1045</v>
      </c>
      <c r="K150" s="7">
        <v>249240.23</v>
      </c>
      <c r="L150" s="2">
        <v>582575.25</v>
      </c>
      <c r="M150" s="2">
        <v>565541.69999999995</v>
      </c>
      <c r="N150" s="2">
        <f t="shared" si="8"/>
        <v>3</v>
      </c>
      <c r="O150" s="7">
        <v>17.927199999999999</v>
      </c>
      <c r="P150" s="2">
        <v>19.152100000000001</v>
      </c>
      <c r="Q150" s="2">
        <v>19.109300000000001</v>
      </c>
      <c r="R150" s="7">
        <v>17.927199999999999</v>
      </c>
      <c r="S150" s="2">
        <v>19.152100000000001</v>
      </c>
      <c r="T150" s="2">
        <v>19.109300000000001</v>
      </c>
      <c r="U150" s="5">
        <f t="shared" si="9"/>
        <v>1.2249000000000017</v>
      </c>
      <c r="V150">
        <f t="shared" si="10"/>
        <v>1.1821000000000019</v>
      </c>
      <c r="W150">
        <f t="shared" si="11"/>
        <v>1.2035000000000018</v>
      </c>
    </row>
    <row r="151" spans="1:24" x14ac:dyDescent="0.2">
      <c r="A151" t="s">
        <v>9029</v>
      </c>
      <c r="B151" t="s">
        <v>9030</v>
      </c>
      <c r="C151" t="s">
        <v>9031</v>
      </c>
      <c r="D151" t="s">
        <v>9032</v>
      </c>
      <c r="E151">
        <v>708</v>
      </c>
      <c r="F151" t="s">
        <v>9</v>
      </c>
      <c r="G151" t="s">
        <v>14</v>
      </c>
      <c r="H151" t="s">
        <v>9033</v>
      </c>
      <c r="I151">
        <v>0.99519999999999997</v>
      </c>
      <c r="J151">
        <v>1817</v>
      </c>
      <c r="K151" s="7" t="s">
        <v>8519</v>
      </c>
      <c r="L151" s="2">
        <v>148227.60999999999</v>
      </c>
      <c r="M151" s="2">
        <v>249689.11</v>
      </c>
      <c r="N151" s="2">
        <f t="shared" si="8"/>
        <v>2</v>
      </c>
      <c r="O151" s="7" t="s">
        <v>8519</v>
      </c>
      <c r="P151" s="2">
        <v>17.177499999999998</v>
      </c>
      <c r="Q151" s="2">
        <v>17.9298</v>
      </c>
      <c r="R151" s="7">
        <v>16.3611</v>
      </c>
      <c r="S151" s="2">
        <v>17.177499999999998</v>
      </c>
      <c r="T151" s="2">
        <v>17.9298</v>
      </c>
      <c r="U151" s="5">
        <f t="shared" si="9"/>
        <v>0.81639999999999802</v>
      </c>
      <c r="V151">
        <f t="shared" si="10"/>
        <v>1.5686999999999998</v>
      </c>
      <c r="W151">
        <f t="shared" si="11"/>
        <v>1.1925499999999989</v>
      </c>
    </row>
    <row r="152" spans="1:24" x14ac:dyDescent="0.2">
      <c r="A152" t="s">
        <v>9707</v>
      </c>
      <c r="B152" t="s">
        <v>9708</v>
      </c>
      <c r="C152" t="s">
        <v>9709</v>
      </c>
      <c r="D152" t="s">
        <v>9710</v>
      </c>
      <c r="E152">
        <v>622</v>
      </c>
      <c r="F152" t="s">
        <v>9</v>
      </c>
      <c r="G152" t="s">
        <v>14</v>
      </c>
      <c r="H152" t="s">
        <v>9711</v>
      </c>
      <c r="I152">
        <v>1</v>
      </c>
      <c r="J152">
        <v>1715</v>
      </c>
      <c r="K152" s="7" t="s">
        <v>8519</v>
      </c>
      <c r="L152" s="2">
        <v>133230.1</v>
      </c>
      <c r="M152" s="2">
        <v>115878.41</v>
      </c>
      <c r="N152" s="2">
        <f t="shared" si="8"/>
        <v>2</v>
      </c>
      <c r="O152" s="7" t="s">
        <v>8519</v>
      </c>
      <c r="P152" s="2">
        <v>17.023599999999998</v>
      </c>
      <c r="Q152" s="2">
        <v>16.822299999999998</v>
      </c>
      <c r="R152" s="7">
        <v>15.7332</v>
      </c>
      <c r="S152" s="2">
        <v>17.023599999999998</v>
      </c>
      <c r="T152" s="2">
        <v>16.822299999999998</v>
      </c>
      <c r="U152" s="5">
        <f t="shared" si="9"/>
        <v>1.2903999999999982</v>
      </c>
      <c r="V152">
        <f t="shared" si="10"/>
        <v>1.0890999999999984</v>
      </c>
      <c r="W152">
        <f t="shared" si="11"/>
        <v>1.1897499999999983</v>
      </c>
    </row>
    <row r="153" spans="1:24" x14ac:dyDescent="0.2">
      <c r="A153" t="s">
        <v>3226</v>
      </c>
      <c r="B153" t="s">
        <v>3227</v>
      </c>
      <c r="C153" t="s">
        <v>3228</v>
      </c>
      <c r="D153" t="s">
        <v>3229</v>
      </c>
      <c r="E153">
        <v>289</v>
      </c>
      <c r="F153" t="s">
        <v>9</v>
      </c>
      <c r="G153" t="s">
        <v>14</v>
      </c>
      <c r="H153" t="s">
        <v>3230</v>
      </c>
      <c r="I153">
        <v>1</v>
      </c>
      <c r="J153">
        <v>912</v>
      </c>
      <c r="K153" s="7">
        <v>161377.88</v>
      </c>
      <c r="L153" s="2">
        <v>508586.1</v>
      </c>
      <c r="M153" s="2">
        <v>264714.2</v>
      </c>
      <c r="N153" s="2">
        <f t="shared" si="8"/>
        <v>3</v>
      </c>
      <c r="O153" s="7">
        <v>17.3001</v>
      </c>
      <c r="P153" s="2">
        <v>18.956099999999999</v>
      </c>
      <c r="Q153" s="2">
        <v>18.014099999999999</v>
      </c>
      <c r="R153" s="7">
        <v>17.3001</v>
      </c>
      <c r="S153" s="2">
        <v>18.956099999999999</v>
      </c>
      <c r="T153" s="2">
        <v>18.014099999999999</v>
      </c>
      <c r="U153" s="5">
        <f t="shared" si="9"/>
        <v>1.6559999999999988</v>
      </c>
      <c r="V153">
        <f t="shared" si="10"/>
        <v>0.71399999999999864</v>
      </c>
      <c r="W153">
        <f t="shared" si="11"/>
        <v>1.1849999999999987</v>
      </c>
    </row>
    <row r="154" spans="1:24" x14ac:dyDescent="0.2">
      <c r="A154" t="s">
        <v>1631</v>
      </c>
      <c r="B154" t="s">
        <v>1632</v>
      </c>
      <c r="C154" t="s">
        <v>1633</v>
      </c>
      <c r="D154" t="s">
        <v>1634</v>
      </c>
      <c r="E154">
        <v>573</v>
      </c>
      <c r="F154" t="s">
        <v>9</v>
      </c>
      <c r="G154" t="s">
        <v>14</v>
      </c>
      <c r="H154" t="s">
        <v>1635</v>
      </c>
      <c r="I154">
        <v>1</v>
      </c>
      <c r="J154">
        <v>502</v>
      </c>
      <c r="K154" s="7">
        <v>4911745</v>
      </c>
      <c r="L154" s="10">
        <v>13447859</v>
      </c>
      <c r="M154" s="2">
        <v>9288306</v>
      </c>
      <c r="N154" s="2">
        <f t="shared" si="8"/>
        <v>3</v>
      </c>
      <c r="O154" s="7">
        <v>22.227799999999998</v>
      </c>
      <c r="P154" s="2">
        <v>23.675699999999999</v>
      </c>
      <c r="Q154" s="2">
        <v>23.146999999999998</v>
      </c>
      <c r="R154" s="7">
        <v>22.227799999999998</v>
      </c>
      <c r="S154" s="2">
        <v>23.675699999999999</v>
      </c>
      <c r="T154" s="2">
        <v>23.146999999999998</v>
      </c>
      <c r="U154" s="5">
        <f t="shared" si="9"/>
        <v>1.4479000000000006</v>
      </c>
      <c r="V154">
        <f t="shared" si="10"/>
        <v>0.91920000000000002</v>
      </c>
      <c r="W154">
        <f t="shared" si="11"/>
        <v>1.1835500000000003</v>
      </c>
      <c r="X154" s="8"/>
    </row>
    <row r="155" spans="1:24" x14ac:dyDescent="0.2">
      <c r="A155" t="s">
        <v>7457</v>
      </c>
      <c r="B155" t="s">
        <v>7458</v>
      </c>
      <c r="C155" t="s">
        <v>7459</v>
      </c>
      <c r="D155" t="s">
        <v>7460</v>
      </c>
      <c r="E155">
        <v>2382</v>
      </c>
      <c r="F155" t="s">
        <v>9</v>
      </c>
      <c r="G155" t="s">
        <v>14</v>
      </c>
      <c r="H155" t="s">
        <v>7461</v>
      </c>
      <c r="I155">
        <v>1</v>
      </c>
      <c r="J155">
        <v>2293</v>
      </c>
      <c r="K155" s="7" t="s">
        <v>8519</v>
      </c>
      <c r="L155" s="2">
        <v>125905.88</v>
      </c>
      <c r="M155" s="2">
        <v>147736.69</v>
      </c>
      <c r="N155" s="2">
        <f t="shared" si="8"/>
        <v>2</v>
      </c>
      <c r="O155" s="7" t="s">
        <v>8519</v>
      </c>
      <c r="P155" s="2">
        <v>16.942</v>
      </c>
      <c r="Q155" s="2">
        <v>17.172699999999999</v>
      </c>
      <c r="R155" s="7">
        <v>15.884</v>
      </c>
      <c r="S155" s="2">
        <v>16.942</v>
      </c>
      <c r="T155" s="2">
        <v>17.172699999999999</v>
      </c>
      <c r="U155" s="5">
        <f t="shared" si="9"/>
        <v>1.0579999999999998</v>
      </c>
      <c r="V155">
        <f t="shared" si="10"/>
        <v>1.2886999999999986</v>
      </c>
      <c r="W155">
        <f t="shared" si="11"/>
        <v>1.1733499999999992</v>
      </c>
    </row>
    <row r="156" spans="1:24" x14ac:dyDescent="0.2">
      <c r="A156" t="s">
        <v>9638</v>
      </c>
      <c r="B156" t="s">
        <v>9639</v>
      </c>
      <c r="C156" t="s">
        <v>9640</v>
      </c>
      <c r="D156" t="s">
        <v>9404</v>
      </c>
      <c r="E156">
        <v>461</v>
      </c>
      <c r="F156" t="s">
        <v>9</v>
      </c>
      <c r="G156" t="s">
        <v>14</v>
      </c>
      <c r="H156" t="s">
        <v>9641</v>
      </c>
      <c r="I156">
        <v>1</v>
      </c>
      <c r="J156">
        <v>1065</v>
      </c>
      <c r="K156" s="7">
        <v>134952.03</v>
      </c>
      <c r="L156" s="2">
        <v>289946.38</v>
      </c>
      <c r="M156" s="2">
        <v>313288.5</v>
      </c>
      <c r="N156" s="2">
        <f t="shared" si="8"/>
        <v>3</v>
      </c>
      <c r="O156" s="7">
        <v>17.042100000000001</v>
      </c>
      <c r="P156" s="2">
        <v>18.145399999999999</v>
      </c>
      <c r="Q156" s="2">
        <v>18.257100000000001</v>
      </c>
      <c r="R156" s="7">
        <v>17.042100000000001</v>
      </c>
      <c r="S156" s="2">
        <v>18.145399999999999</v>
      </c>
      <c r="T156" s="2">
        <v>18.257100000000001</v>
      </c>
      <c r="U156" s="5">
        <f t="shared" si="9"/>
        <v>1.1032999999999973</v>
      </c>
      <c r="V156">
        <f t="shared" si="10"/>
        <v>1.2149999999999999</v>
      </c>
      <c r="W156">
        <f t="shared" si="11"/>
        <v>1.1591499999999986</v>
      </c>
    </row>
    <row r="157" spans="1:24" x14ac:dyDescent="0.2">
      <c r="A157" t="s">
        <v>3141</v>
      </c>
      <c r="B157" t="s">
        <v>3142</v>
      </c>
      <c r="C157" t="s">
        <v>3143</v>
      </c>
      <c r="D157" t="s">
        <v>3144</v>
      </c>
      <c r="E157">
        <v>191</v>
      </c>
      <c r="F157" t="s">
        <v>9</v>
      </c>
      <c r="G157" t="s">
        <v>14</v>
      </c>
      <c r="H157" t="s">
        <v>3145</v>
      </c>
      <c r="I157">
        <v>1</v>
      </c>
      <c r="J157">
        <v>893</v>
      </c>
      <c r="K157" s="7" t="s">
        <v>8519</v>
      </c>
      <c r="L157" s="2">
        <v>252024.97</v>
      </c>
      <c r="M157" s="2">
        <v>128692.48</v>
      </c>
      <c r="N157" s="2">
        <f t="shared" si="8"/>
        <v>2</v>
      </c>
      <c r="O157" s="7" t="s">
        <v>8519</v>
      </c>
      <c r="P157" s="2">
        <v>17.943200000000001</v>
      </c>
      <c r="Q157" s="2">
        <v>16.973600000000001</v>
      </c>
      <c r="R157" s="7">
        <v>16.304300000000001</v>
      </c>
      <c r="S157" s="2">
        <v>17.943200000000001</v>
      </c>
      <c r="T157" s="2">
        <v>16.973600000000001</v>
      </c>
      <c r="U157" s="5">
        <f t="shared" si="9"/>
        <v>1.6388999999999996</v>
      </c>
      <c r="V157">
        <f t="shared" si="10"/>
        <v>0.66929999999999978</v>
      </c>
      <c r="W157">
        <f t="shared" si="11"/>
        <v>1.1540999999999997</v>
      </c>
    </row>
    <row r="158" spans="1:24" x14ac:dyDescent="0.2">
      <c r="A158" t="s">
        <v>7292</v>
      </c>
      <c r="B158" t="s">
        <v>7293</v>
      </c>
      <c r="C158" t="s">
        <v>7294</v>
      </c>
      <c r="D158" t="s">
        <v>7295</v>
      </c>
      <c r="E158">
        <v>704</v>
      </c>
      <c r="F158" t="s">
        <v>9</v>
      </c>
      <c r="G158" t="s">
        <v>14</v>
      </c>
      <c r="H158" t="s">
        <v>7296</v>
      </c>
      <c r="I158">
        <v>1</v>
      </c>
      <c r="J158">
        <v>2238</v>
      </c>
      <c r="K158" s="7" t="s">
        <v>8519</v>
      </c>
      <c r="L158" s="2">
        <v>160644.38</v>
      </c>
      <c r="M158" s="2">
        <v>95791</v>
      </c>
      <c r="N158" s="2">
        <f t="shared" si="8"/>
        <v>2</v>
      </c>
      <c r="O158" s="7" t="s">
        <v>8519</v>
      </c>
      <c r="P158" s="2">
        <v>17.293500000000002</v>
      </c>
      <c r="Q158" s="2">
        <v>16.547599999999999</v>
      </c>
      <c r="R158" s="7">
        <v>15.776400000000001</v>
      </c>
      <c r="S158" s="2">
        <v>17.293500000000002</v>
      </c>
      <c r="T158" s="2">
        <v>16.547599999999999</v>
      </c>
      <c r="U158" s="5">
        <f t="shared" si="9"/>
        <v>1.517100000000001</v>
      </c>
      <c r="V158">
        <f t="shared" si="10"/>
        <v>0.77119999999999855</v>
      </c>
      <c r="W158">
        <f t="shared" si="11"/>
        <v>1.1441499999999998</v>
      </c>
    </row>
    <row r="159" spans="1:24" x14ac:dyDescent="0.2">
      <c r="A159" t="s">
        <v>5471</v>
      </c>
      <c r="B159" t="s">
        <v>5472</v>
      </c>
      <c r="C159" t="s">
        <v>5473</v>
      </c>
      <c r="D159" t="s">
        <v>5474</v>
      </c>
      <c r="E159">
        <v>699</v>
      </c>
      <c r="F159" t="s">
        <v>9</v>
      </c>
      <c r="G159" t="s">
        <v>14</v>
      </c>
      <c r="H159" t="s">
        <v>5475</v>
      </c>
      <c r="I159">
        <v>1</v>
      </c>
      <c r="J159">
        <v>1511</v>
      </c>
      <c r="K159" s="7">
        <v>107957.66</v>
      </c>
      <c r="L159" s="2">
        <v>216134.3</v>
      </c>
      <c r="M159" s="2">
        <v>261349.05</v>
      </c>
      <c r="N159" s="2">
        <f t="shared" si="8"/>
        <v>3</v>
      </c>
      <c r="O159" s="7">
        <v>16.720099999999999</v>
      </c>
      <c r="P159" s="2">
        <v>17.721599999999999</v>
      </c>
      <c r="Q159" s="2">
        <v>17.9956</v>
      </c>
      <c r="R159" s="7">
        <v>16.720099999999999</v>
      </c>
      <c r="S159" s="2">
        <v>17.721599999999999</v>
      </c>
      <c r="T159" s="2">
        <v>17.9956</v>
      </c>
      <c r="U159" s="5">
        <f t="shared" si="9"/>
        <v>1.0015000000000001</v>
      </c>
      <c r="V159">
        <f t="shared" si="10"/>
        <v>1.275500000000001</v>
      </c>
      <c r="W159">
        <f t="shared" si="11"/>
        <v>1.1385000000000005</v>
      </c>
    </row>
    <row r="160" spans="1:24" x14ac:dyDescent="0.2">
      <c r="A160" t="s">
        <v>5911</v>
      </c>
      <c r="B160" t="s">
        <v>5912</v>
      </c>
      <c r="C160" t="s">
        <v>5913</v>
      </c>
      <c r="D160" t="s">
        <v>5914</v>
      </c>
      <c r="E160">
        <v>553</v>
      </c>
      <c r="F160" t="s">
        <v>9</v>
      </c>
      <c r="G160" t="s">
        <v>14</v>
      </c>
      <c r="H160" t="s">
        <v>5915</v>
      </c>
      <c r="I160">
        <v>1</v>
      </c>
      <c r="J160">
        <v>1651</v>
      </c>
      <c r="K160" s="7">
        <v>1825743.2</v>
      </c>
      <c r="L160" s="2">
        <v>4024225.5</v>
      </c>
      <c r="M160" s="2">
        <v>4010914</v>
      </c>
      <c r="N160" s="2">
        <f t="shared" si="8"/>
        <v>3</v>
      </c>
      <c r="O160" s="7">
        <v>20.8001</v>
      </c>
      <c r="P160" s="2">
        <v>21.940300000000001</v>
      </c>
      <c r="Q160" s="2">
        <v>21.935500000000001</v>
      </c>
      <c r="R160" s="7">
        <v>20.8001</v>
      </c>
      <c r="S160" s="2">
        <v>21.940300000000001</v>
      </c>
      <c r="T160" s="2">
        <v>21.935500000000001</v>
      </c>
      <c r="U160" s="5">
        <f t="shared" si="9"/>
        <v>1.1402000000000001</v>
      </c>
      <c r="V160">
        <f t="shared" si="10"/>
        <v>1.1354000000000006</v>
      </c>
      <c r="W160">
        <f t="shared" si="11"/>
        <v>1.1378000000000004</v>
      </c>
    </row>
    <row r="161" spans="1:24" x14ac:dyDescent="0.2">
      <c r="A161" t="s">
        <v>8723</v>
      </c>
      <c r="B161" t="s">
        <v>8724</v>
      </c>
      <c r="C161" t="s">
        <v>8725</v>
      </c>
      <c r="D161" t="s">
        <v>8726</v>
      </c>
      <c r="E161">
        <v>280</v>
      </c>
      <c r="F161" t="s">
        <v>9</v>
      </c>
      <c r="G161" t="s">
        <v>14</v>
      </c>
      <c r="H161" t="s">
        <v>8727</v>
      </c>
      <c r="I161">
        <v>0.99990000000000001</v>
      </c>
      <c r="J161">
        <v>642</v>
      </c>
      <c r="K161" s="7" t="s">
        <v>8519</v>
      </c>
      <c r="L161" s="2">
        <v>184690.31</v>
      </c>
      <c r="M161" s="2">
        <v>124082.414</v>
      </c>
      <c r="N161" s="2">
        <f t="shared" si="8"/>
        <v>2</v>
      </c>
      <c r="O161" s="7" t="s">
        <v>8519</v>
      </c>
      <c r="P161" s="2">
        <v>17.494700000000002</v>
      </c>
      <c r="Q161" s="2">
        <v>16.9209</v>
      </c>
      <c r="R161" s="7">
        <v>16.074999999999999</v>
      </c>
      <c r="S161" s="2">
        <v>17.494700000000002</v>
      </c>
      <c r="T161" s="2">
        <v>16.9209</v>
      </c>
      <c r="U161" s="5">
        <f t="shared" si="9"/>
        <v>1.4197000000000024</v>
      </c>
      <c r="V161">
        <f t="shared" si="10"/>
        <v>0.84590000000000032</v>
      </c>
      <c r="W161">
        <f t="shared" si="11"/>
        <v>1.1328000000000014</v>
      </c>
    </row>
    <row r="162" spans="1:24" x14ac:dyDescent="0.2">
      <c r="A162" t="s">
        <v>5987</v>
      </c>
      <c r="B162" t="s">
        <v>5988</v>
      </c>
      <c r="C162" t="s">
        <v>5989</v>
      </c>
      <c r="D162" t="s">
        <v>5990</v>
      </c>
      <c r="E162">
        <v>613</v>
      </c>
      <c r="F162" t="s">
        <v>9</v>
      </c>
      <c r="G162" t="s">
        <v>14</v>
      </c>
      <c r="H162" t="s">
        <v>5991</v>
      </c>
      <c r="I162">
        <v>1</v>
      </c>
      <c r="J162">
        <v>1701</v>
      </c>
      <c r="K162" s="7">
        <v>109563.80499999999</v>
      </c>
      <c r="L162" s="2">
        <v>279699.20000000001</v>
      </c>
      <c r="M162" s="2">
        <v>204883.14</v>
      </c>
      <c r="N162" s="2">
        <f t="shared" si="8"/>
        <v>3</v>
      </c>
      <c r="O162" s="7">
        <v>16.741399999999999</v>
      </c>
      <c r="P162" s="2">
        <v>18.093499999999999</v>
      </c>
      <c r="Q162" s="2">
        <v>17.644400000000001</v>
      </c>
      <c r="R162" s="7">
        <v>16.741399999999999</v>
      </c>
      <c r="S162" s="2">
        <v>18.093499999999999</v>
      </c>
      <c r="T162" s="2">
        <v>17.644400000000001</v>
      </c>
      <c r="U162" s="5">
        <f t="shared" si="9"/>
        <v>1.3521000000000001</v>
      </c>
      <c r="V162">
        <f t="shared" si="10"/>
        <v>0.90300000000000225</v>
      </c>
      <c r="W162">
        <f t="shared" si="11"/>
        <v>1.1275500000000012</v>
      </c>
    </row>
    <row r="163" spans="1:24" x14ac:dyDescent="0.2">
      <c r="A163" t="s">
        <v>1606</v>
      </c>
      <c r="B163" t="s">
        <v>1607</v>
      </c>
      <c r="C163" t="s">
        <v>1608</v>
      </c>
      <c r="D163" t="s">
        <v>1609</v>
      </c>
      <c r="E163">
        <v>149</v>
      </c>
      <c r="F163" t="s">
        <v>9</v>
      </c>
      <c r="G163" t="s">
        <v>14</v>
      </c>
      <c r="H163" t="s">
        <v>1610</v>
      </c>
      <c r="I163">
        <v>0.99990000000000001</v>
      </c>
      <c r="J163">
        <v>489</v>
      </c>
      <c r="K163" s="7">
        <v>222362.02</v>
      </c>
      <c r="L163" s="2">
        <v>656172.75</v>
      </c>
      <c r="M163" s="2">
        <v>359123.38</v>
      </c>
      <c r="N163" s="2">
        <f t="shared" si="8"/>
        <v>3</v>
      </c>
      <c r="O163" s="7">
        <v>17.762599999999999</v>
      </c>
      <c r="P163" s="2">
        <v>19.323699999999999</v>
      </c>
      <c r="Q163" s="2">
        <v>18.4541</v>
      </c>
      <c r="R163" s="7">
        <v>17.762599999999999</v>
      </c>
      <c r="S163" s="2">
        <v>19.323699999999999</v>
      </c>
      <c r="T163" s="2">
        <v>18.4541</v>
      </c>
      <c r="U163" s="5">
        <f t="shared" si="9"/>
        <v>1.5610999999999997</v>
      </c>
      <c r="V163">
        <f t="shared" si="10"/>
        <v>0.69150000000000134</v>
      </c>
      <c r="W163">
        <f t="shared" si="11"/>
        <v>1.1263000000000005</v>
      </c>
    </row>
    <row r="164" spans="1:24" x14ac:dyDescent="0.2">
      <c r="A164" t="s">
        <v>3606</v>
      </c>
      <c r="B164" t="s">
        <v>3607</v>
      </c>
      <c r="C164" t="s">
        <v>3608</v>
      </c>
      <c r="D164" t="s">
        <v>3609</v>
      </c>
      <c r="E164">
        <v>1360</v>
      </c>
      <c r="F164" t="s">
        <v>9</v>
      </c>
      <c r="G164" t="s">
        <v>14</v>
      </c>
      <c r="H164" t="s">
        <v>3610</v>
      </c>
      <c r="I164">
        <v>1</v>
      </c>
      <c r="J164">
        <v>1018</v>
      </c>
      <c r="K164" s="7">
        <v>1822465.6</v>
      </c>
      <c r="L164" s="2">
        <v>3926513.8</v>
      </c>
      <c r="M164" s="2">
        <v>4020300.8</v>
      </c>
      <c r="N164" s="2">
        <f t="shared" si="8"/>
        <v>3</v>
      </c>
      <c r="O164" s="7">
        <v>20.797499999999999</v>
      </c>
      <c r="P164" s="2">
        <v>21.904800000000002</v>
      </c>
      <c r="Q164" s="2">
        <v>21.9389</v>
      </c>
      <c r="R164" s="7">
        <v>20.797499999999999</v>
      </c>
      <c r="S164" s="2">
        <v>21.904800000000002</v>
      </c>
      <c r="T164" s="2">
        <v>21.9389</v>
      </c>
      <c r="U164" s="5">
        <f t="shared" si="9"/>
        <v>1.1073000000000022</v>
      </c>
      <c r="V164">
        <f t="shared" si="10"/>
        <v>1.1414000000000009</v>
      </c>
      <c r="W164">
        <f t="shared" si="11"/>
        <v>1.1243500000000015</v>
      </c>
      <c r="X164" s="8"/>
    </row>
    <row r="165" spans="1:24" x14ac:dyDescent="0.2">
      <c r="A165" t="s">
        <v>6887</v>
      </c>
      <c r="B165" t="s">
        <v>6888</v>
      </c>
      <c r="C165" t="s">
        <v>6889</v>
      </c>
      <c r="D165" t="s">
        <v>6890</v>
      </c>
      <c r="E165">
        <v>661</v>
      </c>
      <c r="F165" t="s">
        <v>9</v>
      </c>
      <c r="G165" t="s">
        <v>14</v>
      </c>
      <c r="H165" t="s">
        <v>6891</v>
      </c>
      <c r="I165">
        <v>0.99990000000000001</v>
      </c>
      <c r="J165">
        <v>2091</v>
      </c>
      <c r="K165" s="7" t="s">
        <v>8519</v>
      </c>
      <c r="L165" s="2">
        <v>176097.19</v>
      </c>
      <c r="M165" s="2">
        <v>108534.79</v>
      </c>
      <c r="N165" s="2">
        <f t="shared" si="8"/>
        <v>2</v>
      </c>
      <c r="O165" s="7" t="s">
        <v>8519</v>
      </c>
      <c r="P165" s="2">
        <v>17.425999999999998</v>
      </c>
      <c r="Q165" s="2">
        <v>16.727799999999998</v>
      </c>
      <c r="R165" s="7">
        <v>15.9573</v>
      </c>
      <c r="S165" s="2">
        <v>17.425999999999998</v>
      </c>
      <c r="T165" s="2">
        <v>16.727799999999998</v>
      </c>
      <c r="U165" s="5">
        <f t="shared" si="9"/>
        <v>1.4686999999999983</v>
      </c>
      <c r="V165">
        <f t="shared" si="10"/>
        <v>0.77049999999999841</v>
      </c>
      <c r="W165">
        <f t="shared" si="11"/>
        <v>1.1195999999999984</v>
      </c>
    </row>
    <row r="166" spans="1:24" x14ac:dyDescent="0.2">
      <c r="A166" t="s">
        <v>5051</v>
      </c>
      <c r="B166" t="s">
        <v>5052</v>
      </c>
      <c r="C166" t="s">
        <v>5053</v>
      </c>
      <c r="D166" t="s">
        <v>5054</v>
      </c>
      <c r="E166">
        <v>2346</v>
      </c>
      <c r="F166" t="s">
        <v>9</v>
      </c>
      <c r="G166" t="s">
        <v>14</v>
      </c>
      <c r="H166" t="s">
        <v>5055</v>
      </c>
      <c r="I166">
        <v>1</v>
      </c>
      <c r="J166">
        <v>1386</v>
      </c>
      <c r="K166" s="7">
        <v>347895.38</v>
      </c>
      <c r="L166" s="2">
        <v>850978.7</v>
      </c>
      <c r="M166" s="2">
        <v>670789.30000000005</v>
      </c>
      <c r="N166" s="2">
        <f t="shared" si="8"/>
        <v>3</v>
      </c>
      <c r="O166" s="7">
        <v>18.408300000000001</v>
      </c>
      <c r="P166" s="2">
        <v>19.698799999999999</v>
      </c>
      <c r="Q166" s="2">
        <v>19.355499999999999</v>
      </c>
      <c r="R166" s="7">
        <v>18.408300000000001</v>
      </c>
      <c r="S166" s="2">
        <v>19.698799999999999</v>
      </c>
      <c r="T166" s="2">
        <v>19.355499999999999</v>
      </c>
      <c r="U166" s="5">
        <f t="shared" si="9"/>
        <v>1.290499999999998</v>
      </c>
      <c r="V166">
        <f t="shared" si="10"/>
        <v>0.94719999999999871</v>
      </c>
      <c r="W166">
        <f t="shared" si="11"/>
        <v>1.1188499999999983</v>
      </c>
    </row>
    <row r="167" spans="1:24" x14ac:dyDescent="0.2">
      <c r="A167" t="s">
        <v>1326</v>
      </c>
      <c r="B167" t="s">
        <v>1327</v>
      </c>
      <c r="C167" t="s">
        <v>1328</v>
      </c>
      <c r="D167" t="s">
        <v>1329</v>
      </c>
      <c r="E167">
        <v>529</v>
      </c>
      <c r="F167" t="s">
        <v>9</v>
      </c>
      <c r="G167" t="s">
        <v>14</v>
      </c>
      <c r="H167" t="s">
        <v>1330</v>
      </c>
      <c r="I167">
        <v>1</v>
      </c>
      <c r="J167">
        <v>413</v>
      </c>
      <c r="K167" s="7">
        <v>1207455</v>
      </c>
      <c r="L167" s="2">
        <v>3281318</v>
      </c>
      <c r="M167" s="2">
        <v>2090351</v>
      </c>
      <c r="N167" s="2">
        <f t="shared" si="8"/>
        <v>3</v>
      </c>
      <c r="O167" s="7">
        <v>20.203499999999998</v>
      </c>
      <c r="P167" s="2">
        <v>21.645800000000001</v>
      </c>
      <c r="Q167" s="2">
        <v>20.9953</v>
      </c>
      <c r="R167" s="7">
        <v>20.203499999999998</v>
      </c>
      <c r="S167" s="2">
        <v>21.645800000000001</v>
      </c>
      <c r="T167" s="2">
        <v>20.9953</v>
      </c>
      <c r="U167" s="5">
        <f t="shared" si="9"/>
        <v>1.442300000000003</v>
      </c>
      <c r="V167">
        <f t="shared" si="10"/>
        <v>0.79180000000000206</v>
      </c>
      <c r="W167">
        <f t="shared" si="11"/>
        <v>1.1170500000000025</v>
      </c>
    </row>
    <row r="168" spans="1:24" x14ac:dyDescent="0.2">
      <c r="A168" t="s">
        <v>6532</v>
      </c>
      <c r="B168" t="s">
        <v>6533</v>
      </c>
      <c r="C168" t="s">
        <v>6534</v>
      </c>
      <c r="D168" t="s">
        <v>6535</v>
      </c>
      <c r="E168">
        <v>563</v>
      </c>
      <c r="F168" t="s">
        <v>9</v>
      </c>
      <c r="G168" t="s">
        <v>14</v>
      </c>
      <c r="H168" t="s">
        <v>6536</v>
      </c>
      <c r="I168">
        <v>1</v>
      </c>
      <c r="J168">
        <v>1953</v>
      </c>
      <c r="K168" s="7" t="s">
        <v>8519</v>
      </c>
      <c r="L168" s="2">
        <v>144185.03</v>
      </c>
      <c r="M168" s="2">
        <v>139794.94</v>
      </c>
      <c r="N168" s="2">
        <f t="shared" si="8"/>
        <v>2</v>
      </c>
      <c r="O168" s="7" t="s">
        <v>8519</v>
      </c>
      <c r="P168" s="2">
        <v>17.137599999999999</v>
      </c>
      <c r="Q168" s="2">
        <v>17.093</v>
      </c>
      <c r="R168" s="7">
        <v>15.999700000000001</v>
      </c>
      <c r="S168" s="2">
        <v>17.137599999999999</v>
      </c>
      <c r="T168" s="2">
        <v>17.093</v>
      </c>
      <c r="U168" s="5">
        <f t="shared" si="9"/>
        <v>1.1378999999999984</v>
      </c>
      <c r="V168">
        <f t="shared" si="10"/>
        <v>1.0932999999999993</v>
      </c>
      <c r="W168">
        <f t="shared" si="11"/>
        <v>1.1155999999999988</v>
      </c>
    </row>
    <row r="169" spans="1:24" x14ac:dyDescent="0.2">
      <c r="A169" t="s">
        <v>986</v>
      </c>
      <c r="B169" t="s">
        <v>987</v>
      </c>
      <c r="C169" t="s">
        <v>988</v>
      </c>
      <c r="D169" t="s">
        <v>989</v>
      </c>
      <c r="E169">
        <v>361</v>
      </c>
      <c r="F169" t="s">
        <v>9</v>
      </c>
      <c r="G169" t="s">
        <v>14</v>
      </c>
      <c r="H169" t="s">
        <v>990</v>
      </c>
      <c r="I169">
        <v>1</v>
      </c>
      <c r="J169">
        <v>320</v>
      </c>
      <c r="K169" s="7">
        <v>606151</v>
      </c>
      <c r="L169" s="2">
        <v>1422121.9</v>
      </c>
      <c r="M169" s="2">
        <v>1199307.8999999999</v>
      </c>
      <c r="N169" s="2">
        <f t="shared" si="8"/>
        <v>3</v>
      </c>
      <c r="O169" s="7">
        <v>19.209299999999999</v>
      </c>
      <c r="P169" s="2">
        <v>20.439599999999999</v>
      </c>
      <c r="Q169" s="2">
        <v>20.1938</v>
      </c>
      <c r="R169" s="7">
        <v>19.209299999999999</v>
      </c>
      <c r="S169" s="2">
        <v>20.439599999999999</v>
      </c>
      <c r="T169" s="2">
        <v>20.1938</v>
      </c>
      <c r="U169" s="5">
        <f t="shared" si="9"/>
        <v>1.2302999999999997</v>
      </c>
      <c r="V169">
        <f t="shared" si="10"/>
        <v>0.9845000000000006</v>
      </c>
      <c r="W169">
        <f t="shared" si="11"/>
        <v>1.1074000000000002</v>
      </c>
    </row>
    <row r="170" spans="1:24" x14ac:dyDescent="0.2">
      <c r="A170" t="s">
        <v>7807</v>
      </c>
      <c r="B170" t="s">
        <v>7808</v>
      </c>
      <c r="C170" t="s">
        <v>7809</v>
      </c>
      <c r="D170" t="s">
        <v>7810</v>
      </c>
      <c r="E170">
        <v>920</v>
      </c>
      <c r="F170" t="s">
        <v>9</v>
      </c>
      <c r="G170" t="s">
        <v>14</v>
      </c>
      <c r="H170" t="s">
        <v>7811</v>
      </c>
      <c r="I170">
        <v>1</v>
      </c>
      <c r="J170">
        <v>2451</v>
      </c>
      <c r="K170" s="7" t="s">
        <v>8519</v>
      </c>
      <c r="L170" s="2">
        <v>171473.55</v>
      </c>
      <c r="M170" s="2">
        <v>116252.914</v>
      </c>
      <c r="N170" s="2">
        <f t="shared" si="8"/>
        <v>2</v>
      </c>
      <c r="O170" s="7" t="s">
        <v>8519</v>
      </c>
      <c r="P170" s="2">
        <v>17.387599999999999</v>
      </c>
      <c r="Q170" s="2">
        <v>16.826899999999998</v>
      </c>
      <c r="R170" s="7">
        <v>16.0154</v>
      </c>
      <c r="S170" s="2">
        <v>17.387599999999999</v>
      </c>
      <c r="T170" s="2">
        <v>16.826899999999998</v>
      </c>
      <c r="U170" s="5">
        <f t="shared" si="9"/>
        <v>1.3721999999999994</v>
      </c>
      <c r="V170">
        <f t="shared" si="10"/>
        <v>0.81149999999999878</v>
      </c>
      <c r="W170">
        <f t="shared" si="11"/>
        <v>1.0918499999999991</v>
      </c>
    </row>
    <row r="171" spans="1:24" x14ac:dyDescent="0.2">
      <c r="A171" t="s">
        <v>7787</v>
      </c>
      <c r="B171" t="s">
        <v>7788</v>
      </c>
      <c r="C171" t="s">
        <v>7789</v>
      </c>
      <c r="D171" t="s">
        <v>7790</v>
      </c>
      <c r="E171">
        <v>227</v>
      </c>
      <c r="F171" t="s">
        <v>9</v>
      </c>
      <c r="G171" t="s">
        <v>14</v>
      </c>
      <c r="H171" t="s">
        <v>7791</v>
      </c>
      <c r="I171">
        <v>1</v>
      </c>
      <c r="J171">
        <v>2439</v>
      </c>
      <c r="K171" s="7">
        <v>833238.25</v>
      </c>
      <c r="L171" s="2">
        <v>1837135.8</v>
      </c>
      <c r="M171" s="2">
        <v>1715211.8</v>
      </c>
      <c r="N171" s="2">
        <f t="shared" si="8"/>
        <v>3</v>
      </c>
      <c r="O171" s="7">
        <v>19.668399999999998</v>
      </c>
      <c r="P171" s="2">
        <v>20.809000000000001</v>
      </c>
      <c r="Q171" s="2">
        <v>20.71</v>
      </c>
      <c r="R171" s="7">
        <v>19.668399999999998</v>
      </c>
      <c r="S171" s="2">
        <v>20.809000000000001</v>
      </c>
      <c r="T171" s="2">
        <v>20.71</v>
      </c>
      <c r="U171" s="5">
        <f t="shared" si="9"/>
        <v>1.1406000000000027</v>
      </c>
      <c r="V171">
        <f t="shared" si="10"/>
        <v>1.0416000000000025</v>
      </c>
      <c r="W171">
        <f t="shared" si="11"/>
        <v>1.0911000000000026</v>
      </c>
    </row>
    <row r="172" spans="1:24" x14ac:dyDescent="0.2">
      <c r="A172" t="s">
        <v>7602</v>
      </c>
      <c r="B172" t="s">
        <v>7603</v>
      </c>
      <c r="C172" t="s">
        <v>7604</v>
      </c>
      <c r="D172" t="s">
        <v>7605</v>
      </c>
      <c r="E172">
        <v>134</v>
      </c>
      <c r="F172" t="s">
        <v>9</v>
      </c>
      <c r="G172" t="s">
        <v>14</v>
      </c>
      <c r="H172" t="s">
        <v>7606</v>
      </c>
      <c r="I172">
        <v>1</v>
      </c>
      <c r="J172">
        <v>2362</v>
      </c>
      <c r="K172" s="7">
        <v>569490.9</v>
      </c>
      <c r="L172" s="2">
        <v>1372871</v>
      </c>
      <c r="M172" s="2">
        <v>1070647.8999999999</v>
      </c>
      <c r="N172" s="2">
        <f t="shared" si="8"/>
        <v>3</v>
      </c>
      <c r="O172" s="7">
        <v>19.119299999999999</v>
      </c>
      <c r="P172" s="2">
        <v>20.3888</v>
      </c>
      <c r="Q172" s="2">
        <v>20.030100000000001</v>
      </c>
      <c r="R172" s="7">
        <v>19.119299999999999</v>
      </c>
      <c r="S172" s="2">
        <v>20.3888</v>
      </c>
      <c r="T172" s="2">
        <v>20.030100000000001</v>
      </c>
      <c r="U172" s="5">
        <f t="shared" si="9"/>
        <v>1.2695000000000007</v>
      </c>
      <c r="V172">
        <f t="shared" si="10"/>
        <v>0.91080000000000183</v>
      </c>
      <c r="W172">
        <f t="shared" si="11"/>
        <v>1.0901500000000013</v>
      </c>
    </row>
    <row r="173" spans="1:24" x14ac:dyDescent="0.2">
      <c r="A173" t="s">
        <v>3416</v>
      </c>
      <c r="B173" t="s">
        <v>3417</v>
      </c>
      <c r="C173" t="s">
        <v>3418</v>
      </c>
      <c r="D173" t="s">
        <v>3419</v>
      </c>
      <c r="E173">
        <v>693</v>
      </c>
      <c r="F173" t="s">
        <v>9</v>
      </c>
      <c r="G173" t="s">
        <v>14</v>
      </c>
      <c r="H173" t="s">
        <v>3420</v>
      </c>
      <c r="I173">
        <v>1</v>
      </c>
      <c r="J173">
        <v>967</v>
      </c>
      <c r="K173" s="7">
        <v>541765.75</v>
      </c>
      <c r="L173" s="2">
        <v>1152153.3999999999</v>
      </c>
      <c r="M173" s="2">
        <v>1151904.2</v>
      </c>
      <c r="N173" s="2">
        <f t="shared" si="8"/>
        <v>3</v>
      </c>
      <c r="O173" s="7">
        <v>19.0473</v>
      </c>
      <c r="P173" s="2">
        <v>20.135899999999999</v>
      </c>
      <c r="Q173" s="2">
        <v>20.1356</v>
      </c>
      <c r="R173" s="7">
        <v>19.0473</v>
      </c>
      <c r="S173" s="2">
        <v>20.135899999999999</v>
      </c>
      <c r="T173" s="2">
        <v>20.1356</v>
      </c>
      <c r="U173" s="5">
        <f t="shared" si="9"/>
        <v>1.0885999999999996</v>
      </c>
      <c r="V173">
        <f t="shared" si="10"/>
        <v>1.0883000000000003</v>
      </c>
      <c r="W173">
        <f t="shared" si="11"/>
        <v>1.0884499999999999</v>
      </c>
    </row>
    <row r="174" spans="1:24" x14ac:dyDescent="0.2">
      <c r="A174" t="s">
        <v>2351</v>
      </c>
      <c r="B174" t="s">
        <v>2352</v>
      </c>
      <c r="C174" t="s">
        <v>2353</v>
      </c>
      <c r="D174" t="s">
        <v>2354</v>
      </c>
      <c r="E174">
        <v>263</v>
      </c>
      <c r="F174" t="s">
        <v>9</v>
      </c>
      <c r="G174" t="s">
        <v>14</v>
      </c>
      <c r="H174" t="s">
        <v>2355</v>
      </c>
      <c r="I174">
        <v>1</v>
      </c>
      <c r="J174">
        <v>685</v>
      </c>
      <c r="K174" s="7">
        <v>4158766</v>
      </c>
      <c r="L174" s="2">
        <v>8000577.5</v>
      </c>
      <c r="M174" s="2">
        <v>9734563</v>
      </c>
      <c r="N174" s="2">
        <f t="shared" si="8"/>
        <v>3</v>
      </c>
      <c r="O174" s="7">
        <v>21.9877</v>
      </c>
      <c r="P174" s="2">
        <v>22.931699999999999</v>
      </c>
      <c r="Q174" s="2">
        <v>23.214700000000001</v>
      </c>
      <c r="R174" s="7">
        <v>21.9877</v>
      </c>
      <c r="S174" s="2">
        <v>22.931699999999999</v>
      </c>
      <c r="T174" s="2">
        <v>23.214700000000001</v>
      </c>
      <c r="U174" s="5">
        <f t="shared" si="9"/>
        <v>0.94399999999999906</v>
      </c>
      <c r="V174">
        <f t="shared" si="10"/>
        <v>1.2270000000000003</v>
      </c>
      <c r="W174">
        <f t="shared" si="11"/>
        <v>1.0854999999999997</v>
      </c>
      <c r="X174" s="8"/>
    </row>
    <row r="175" spans="1:24" x14ac:dyDescent="0.2">
      <c r="A175" t="s">
        <v>4071</v>
      </c>
      <c r="B175" t="s">
        <v>4072</v>
      </c>
      <c r="C175" t="s">
        <v>4073</v>
      </c>
      <c r="D175" t="s">
        <v>4074</v>
      </c>
      <c r="E175">
        <v>247</v>
      </c>
      <c r="F175" t="s">
        <v>9</v>
      </c>
      <c r="G175" t="s">
        <v>14</v>
      </c>
      <c r="H175" t="s">
        <v>4075</v>
      </c>
      <c r="I175">
        <v>1</v>
      </c>
      <c r="J175">
        <v>1134</v>
      </c>
      <c r="K175" s="7">
        <v>1370469.4</v>
      </c>
      <c r="L175" s="2">
        <v>2703500.2</v>
      </c>
      <c r="M175" s="2">
        <v>3118079</v>
      </c>
      <c r="N175" s="2">
        <f t="shared" si="8"/>
        <v>3</v>
      </c>
      <c r="O175" s="7">
        <v>20.386199999999999</v>
      </c>
      <c r="P175" s="2">
        <v>21.366399999999999</v>
      </c>
      <c r="Q175" s="2">
        <v>21.572199999999999</v>
      </c>
      <c r="R175" s="7">
        <v>20.386199999999999</v>
      </c>
      <c r="S175" s="2">
        <v>21.366399999999999</v>
      </c>
      <c r="T175" s="2">
        <v>21.572199999999999</v>
      </c>
      <c r="U175" s="5">
        <f t="shared" si="9"/>
        <v>0.98019999999999996</v>
      </c>
      <c r="V175">
        <f t="shared" si="10"/>
        <v>1.1859999999999999</v>
      </c>
      <c r="W175">
        <f t="shared" si="11"/>
        <v>1.0831</v>
      </c>
    </row>
    <row r="176" spans="1:24" x14ac:dyDescent="0.2">
      <c r="A176" t="s">
        <v>4051</v>
      </c>
      <c r="B176" t="s">
        <v>4052</v>
      </c>
      <c r="C176" t="s">
        <v>4053</v>
      </c>
      <c r="D176" t="s">
        <v>4054</v>
      </c>
      <c r="E176">
        <v>334</v>
      </c>
      <c r="F176" t="s">
        <v>9</v>
      </c>
      <c r="G176" t="s">
        <v>14</v>
      </c>
      <c r="H176" t="s">
        <v>4055</v>
      </c>
      <c r="I176">
        <v>1</v>
      </c>
      <c r="J176">
        <v>1130</v>
      </c>
      <c r="K176" s="7">
        <v>356766.7</v>
      </c>
      <c r="L176" s="2">
        <v>956832</v>
      </c>
      <c r="M176" s="2">
        <v>595366</v>
      </c>
      <c r="N176" s="2">
        <f t="shared" si="8"/>
        <v>3</v>
      </c>
      <c r="O176" s="7">
        <v>18.444600000000001</v>
      </c>
      <c r="P176" s="2">
        <v>19.867899999999999</v>
      </c>
      <c r="Q176" s="2">
        <v>19.183399999999999</v>
      </c>
      <c r="R176" s="7">
        <v>18.444600000000001</v>
      </c>
      <c r="S176" s="2">
        <v>19.867899999999999</v>
      </c>
      <c r="T176" s="2">
        <v>19.183399999999999</v>
      </c>
      <c r="U176" s="5">
        <f t="shared" si="9"/>
        <v>1.4232999999999976</v>
      </c>
      <c r="V176">
        <f t="shared" si="10"/>
        <v>0.73879999999999768</v>
      </c>
      <c r="W176">
        <f t="shared" si="11"/>
        <v>1.0810499999999976</v>
      </c>
    </row>
    <row r="177" spans="1:24" x14ac:dyDescent="0.2">
      <c r="A177" t="s">
        <v>1084</v>
      </c>
      <c r="B177" t="s">
        <v>1085</v>
      </c>
      <c r="C177" t="s">
        <v>1086</v>
      </c>
      <c r="D177" t="s">
        <v>1087</v>
      </c>
      <c r="E177">
        <v>399</v>
      </c>
      <c r="F177" t="s">
        <v>9</v>
      </c>
      <c r="G177" t="s">
        <v>14</v>
      </c>
      <c r="H177" t="s">
        <v>1088</v>
      </c>
      <c r="I177">
        <v>1</v>
      </c>
      <c r="J177">
        <v>348</v>
      </c>
      <c r="K177" s="7">
        <v>652837.6</v>
      </c>
      <c r="L177" s="2">
        <v>1890124.2</v>
      </c>
      <c r="M177" s="2">
        <v>1008543.75</v>
      </c>
      <c r="N177" s="2">
        <f t="shared" si="8"/>
        <v>3</v>
      </c>
      <c r="O177" s="7">
        <v>19.316400000000002</v>
      </c>
      <c r="P177" s="2">
        <v>20.85</v>
      </c>
      <c r="Q177" s="2">
        <v>19.9438</v>
      </c>
      <c r="R177" s="7">
        <v>19.316400000000002</v>
      </c>
      <c r="S177" s="2">
        <v>20.85</v>
      </c>
      <c r="T177" s="2">
        <v>19.9438</v>
      </c>
      <c r="U177" s="5">
        <f t="shared" si="9"/>
        <v>1.5335999999999999</v>
      </c>
      <c r="V177">
        <f t="shared" si="10"/>
        <v>0.62739999999999796</v>
      </c>
      <c r="W177">
        <f t="shared" si="11"/>
        <v>1.0804999999999989</v>
      </c>
    </row>
    <row r="178" spans="1:24" x14ac:dyDescent="0.2">
      <c r="A178" t="s">
        <v>2541</v>
      </c>
      <c r="B178" t="s">
        <v>2542</v>
      </c>
      <c r="C178" t="s">
        <v>2543</v>
      </c>
      <c r="D178" t="s">
        <v>2544</v>
      </c>
      <c r="E178">
        <v>261</v>
      </c>
      <c r="F178" t="s">
        <v>9</v>
      </c>
      <c r="G178" t="s">
        <v>14</v>
      </c>
      <c r="H178" t="s">
        <v>2545</v>
      </c>
      <c r="I178">
        <v>1</v>
      </c>
      <c r="J178">
        <v>736</v>
      </c>
      <c r="K178" s="7">
        <v>255604.31</v>
      </c>
      <c r="L178" s="2">
        <v>631320.43999999994</v>
      </c>
      <c r="M178" s="2">
        <v>462235.22</v>
      </c>
      <c r="N178" s="2">
        <f t="shared" si="8"/>
        <v>3</v>
      </c>
      <c r="O178" s="7">
        <v>17.9636</v>
      </c>
      <c r="P178" s="2">
        <v>19.268000000000001</v>
      </c>
      <c r="Q178" s="2">
        <v>18.818300000000001</v>
      </c>
      <c r="R178" s="7">
        <v>17.9636</v>
      </c>
      <c r="S178" s="2">
        <v>19.268000000000001</v>
      </c>
      <c r="T178" s="2">
        <v>18.818300000000001</v>
      </c>
      <c r="U178" s="5">
        <f t="shared" si="9"/>
        <v>1.3044000000000011</v>
      </c>
      <c r="V178">
        <f t="shared" si="10"/>
        <v>0.85470000000000113</v>
      </c>
      <c r="W178">
        <f t="shared" si="11"/>
        <v>1.0795500000000011</v>
      </c>
    </row>
    <row r="179" spans="1:24" x14ac:dyDescent="0.2">
      <c r="A179" t="s">
        <v>6162</v>
      </c>
      <c r="B179" t="s">
        <v>6163</v>
      </c>
      <c r="C179" t="s">
        <v>6164</v>
      </c>
      <c r="D179" t="s">
        <v>6165</v>
      </c>
      <c r="E179">
        <v>671</v>
      </c>
      <c r="F179" t="s">
        <v>9</v>
      </c>
      <c r="G179" t="s">
        <v>14</v>
      </c>
      <c r="H179" t="s">
        <v>6166</v>
      </c>
      <c r="I179">
        <v>1</v>
      </c>
      <c r="J179">
        <v>1773</v>
      </c>
      <c r="K179" s="7">
        <v>296278.71999999997</v>
      </c>
      <c r="L179" s="2">
        <v>656942.5</v>
      </c>
      <c r="M179" s="2">
        <v>590419.19999999995</v>
      </c>
      <c r="N179" s="2">
        <f t="shared" si="8"/>
        <v>3</v>
      </c>
      <c r="O179" s="7">
        <v>18.176600000000001</v>
      </c>
      <c r="P179" s="2">
        <v>19.325399999999998</v>
      </c>
      <c r="Q179" s="2">
        <v>19.171399999999998</v>
      </c>
      <c r="R179" s="7">
        <v>18.176600000000001</v>
      </c>
      <c r="S179" s="2">
        <v>19.325399999999998</v>
      </c>
      <c r="T179" s="2">
        <v>19.171399999999998</v>
      </c>
      <c r="U179" s="5">
        <f t="shared" si="9"/>
        <v>1.1487999999999978</v>
      </c>
      <c r="V179">
        <f t="shared" si="10"/>
        <v>0.99479999999999791</v>
      </c>
      <c r="W179">
        <f t="shared" si="11"/>
        <v>1.0717999999999979</v>
      </c>
    </row>
    <row r="180" spans="1:24" x14ac:dyDescent="0.2">
      <c r="A180" t="s">
        <v>6852</v>
      </c>
      <c r="B180" t="s">
        <v>6853</v>
      </c>
      <c r="C180" t="s">
        <v>6854</v>
      </c>
      <c r="D180" t="s">
        <v>6855</v>
      </c>
      <c r="E180">
        <v>429</v>
      </c>
      <c r="F180" t="s">
        <v>9</v>
      </c>
      <c r="G180" t="s">
        <v>14</v>
      </c>
      <c r="H180" t="s">
        <v>6856</v>
      </c>
      <c r="I180">
        <v>1</v>
      </c>
      <c r="J180">
        <v>2083</v>
      </c>
      <c r="K180" s="7" t="s">
        <v>8519</v>
      </c>
      <c r="L180" s="2">
        <v>151609.04999999999</v>
      </c>
      <c r="M180" s="2">
        <v>110523.82</v>
      </c>
      <c r="N180" s="2">
        <f t="shared" si="8"/>
        <v>2</v>
      </c>
      <c r="O180" s="7" t="s">
        <v>8519</v>
      </c>
      <c r="P180" s="2">
        <v>17.21</v>
      </c>
      <c r="Q180" s="2">
        <v>16.754000000000001</v>
      </c>
      <c r="R180" s="7">
        <v>15.910399999999999</v>
      </c>
      <c r="S180" s="2">
        <v>17.21</v>
      </c>
      <c r="T180" s="2">
        <v>16.754000000000001</v>
      </c>
      <c r="U180" s="5">
        <f t="shared" si="9"/>
        <v>1.2996000000000016</v>
      </c>
      <c r="V180">
        <f t="shared" si="10"/>
        <v>0.84360000000000213</v>
      </c>
      <c r="W180">
        <f t="shared" si="11"/>
        <v>1.0716000000000019</v>
      </c>
    </row>
    <row r="181" spans="1:24" x14ac:dyDescent="0.2">
      <c r="A181" t="s">
        <v>5131</v>
      </c>
      <c r="B181" t="s">
        <v>5132</v>
      </c>
      <c r="C181" t="s">
        <v>5133</v>
      </c>
      <c r="D181" t="s">
        <v>5134</v>
      </c>
      <c r="E181">
        <v>205</v>
      </c>
      <c r="F181" t="s">
        <v>9</v>
      </c>
      <c r="G181" t="s">
        <v>14</v>
      </c>
      <c r="H181" t="s">
        <v>5135</v>
      </c>
      <c r="I181">
        <v>0.99519999999999997</v>
      </c>
      <c r="J181">
        <v>1405</v>
      </c>
      <c r="K181" s="7" t="s">
        <v>8519</v>
      </c>
      <c r="L181" s="2">
        <v>266588.40000000002</v>
      </c>
      <c r="M181" s="2">
        <v>225618.44</v>
      </c>
      <c r="N181" s="2">
        <f t="shared" si="8"/>
        <v>2</v>
      </c>
      <c r="O181" s="7" t="s">
        <v>8519</v>
      </c>
      <c r="P181" s="2">
        <v>18.0243</v>
      </c>
      <c r="Q181" s="2">
        <v>17.7835</v>
      </c>
      <c r="R181" s="7">
        <v>16.841799999999999</v>
      </c>
      <c r="S181" s="2">
        <v>18.0243</v>
      </c>
      <c r="T181" s="2">
        <v>17.7835</v>
      </c>
      <c r="U181" s="5">
        <f t="shared" si="9"/>
        <v>1.182500000000001</v>
      </c>
      <c r="V181">
        <f t="shared" si="10"/>
        <v>0.94170000000000087</v>
      </c>
      <c r="W181">
        <f t="shared" si="11"/>
        <v>1.0621000000000009</v>
      </c>
    </row>
    <row r="182" spans="1:24" x14ac:dyDescent="0.2">
      <c r="A182" t="s">
        <v>2661</v>
      </c>
      <c r="B182" t="s">
        <v>2662</v>
      </c>
      <c r="C182" t="s">
        <v>2663</v>
      </c>
      <c r="D182" t="s">
        <v>2664</v>
      </c>
      <c r="E182">
        <v>480</v>
      </c>
      <c r="F182" t="s">
        <v>9</v>
      </c>
      <c r="G182" t="s">
        <v>14</v>
      </c>
      <c r="H182" t="s">
        <v>2665</v>
      </c>
      <c r="I182">
        <v>1</v>
      </c>
      <c r="J182">
        <v>764</v>
      </c>
      <c r="K182" s="7">
        <v>1462399.1</v>
      </c>
      <c r="L182" s="2">
        <v>3229074.5</v>
      </c>
      <c r="M182" s="2">
        <v>2859778.8</v>
      </c>
      <c r="N182" s="2">
        <f t="shared" si="8"/>
        <v>3</v>
      </c>
      <c r="O182" s="7">
        <v>20.479900000000001</v>
      </c>
      <c r="P182" s="2">
        <v>21.622699999999998</v>
      </c>
      <c r="Q182" s="2">
        <v>21.447500000000002</v>
      </c>
      <c r="R182" s="7">
        <v>20.479900000000001</v>
      </c>
      <c r="S182" s="2">
        <v>21.622699999999998</v>
      </c>
      <c r="T182" s="2">
        <v>21.447500000000002</v>
      </c>
      <c r="U182" s="5">
        <f t="shared" si="9"/>
        <v>1.1427999999999976</v>
      </c>
      <c r="V182">
        <f t="shared" si="10"/>
        <v>0.9676000000000009</v>
      </c>
      <c r="W182">
        <f t="shared" si="11"/>
        <v>1.0551999999999992</v>
      </c>
    </row>
    <row r="183" spans="1:24" x14ac:dyDescent="0.2">
      <c r="A183" t="s">
        <v>7467</v>
      </c>
      <c r="B183" t="s">
        <v>7468</v>
      </c>
      <c r="C183" t="s">
        <v>7469</v>
      </c>
      <c r="D183" t="s">
        <v>7470</v>
      </c>
      <c r="E183">
        <v>665</v>
      </c>
      <c r="F183" t="s">
        <v>9</v>
      </c>
      <c r="G183" t="s">
        <v>14</v>
      </c>
      <c r="H183" t="s">
        <v>7471</v>
      </c>
      <c r="I183">
        <v>1</v>
      </c>
      <c r="J183">
        <v>2303</v>
      </c>
      <c r="K183" s="7">
        <v>242261.23</v>
      </c>
      <c r="L183" s="2">
        <v>530748.75</v>
      </c>
      <c r="M183" s="2">
        <v>477233.47</v>
      </c>
      <c r="N183" s="2">
        <f t="shared" si="8"/>
        <v>3</v>
      </c>
      <c r="O183" s="7">
        <v>17.886199999999999</v>
      </c>
      <c r="P183" s="2">
        <v>19.017700000000001</v>
      </c>
      <c r="Q183" s="2">
        <v>18.8643</v>
      </c>
      <c r="R183" s="7">
        <v>17.886199999999999</v>
      </c>
      <c r="S183" s="2">
        <v>19.017700000000001</v>
      </c>
      <c r="T183" s="2">
        <v>18.8643</v>
      </c>
      <c r="U183" s="5">
        <f t="shared" si="9"/>
        <v>1.1315000000000026</v>
      </c>
      <c r="V183">
        <f t="shared" si="10"/>
        <v>0.9781000000000013</v>
      </c>
      <c r="W183">
        <f t="shared" si="11"/>
        <v>1.054800000000002</v>
      </c>
    </row>
    <row r="184" spans="1:24" x14ac:dyDescent="0.2">
      <c r="A184" t="s">
        <v>3761</v>
      </c>
      <c r="B184" t="s">
        <v>3762</v>
      </c>
      <c r="C184" t="s">
        <v>3763</v>
      </c>
      <c r="D184" t="s">
        <v>3764</v>
      </c>
      <c r="E184">
        <v>1824</v>
      </c>
      <c r="F184" t="s">
        <v>9</v>
      </c>
      <c r="G184" t="s">
        <v>14</v>
      </c>
      <c r="H184" t="s">
        <v>3765</v>
      </c>
      <c r="I184">
        <v>1</v>
      </c>
      <c r="J184">
        <v>1054</v>
      </c>
      <c r="K184" s="7">
        <v>251017.86</v>
      </c>
      <c r="L184" s="2">
        <v>475387.3</v>
      </c>
      <c r="M184" s="2">
        <v>571881.75</v>
      </c>
      <c r="N184" s="2">
        <f t="shared" si="8"/>
        <v>3</v>
      </c>
      <c r="O184" s="7">
        <v>17.9374</v>
      </c>
      <c r="P184" s="2">
        <v>18.858699999999999</v>
      </c>
      <c r="Q184" s="2">
        <v>19.125399999999999</v>
      </c>
      <c r="R184" s="7">
        <v>17.9374</v>
      </c>
      <c r="S184" s="2">
        <v>18.858699999999999</v>
      </c>
      <c r="T184" s="2">
        <v>19.125399999999999</v>
      </c>
      <c r="U184" s="5">
        <f t="shared" si="9"/>
        <v>0.92129999999999868</v>
      </c>
      <c r="V184">
        <f t="shared" si="10"/>
        <v>1.1879999999999988</v>
      </c>
      <c r="W184">
        <f t="shared" si="11"/>
        <v>1.0546499999999988</v>
      </c>
    </row>
    <row r="185" spans="1:24" x14ac:dyDescent="0.2">
      <c r="A185" t="s">
        <v>5066</v>
      </c>
      <c r="B185" t="s">
        <v>5067</v>
      </c>
      <c r="C185" t="s">
        <v>5068</v>
      </c>
      <c r="D185" t="s">
        <v>5069</v>
      </c>
      <c r="E185">
        <v>283</v>
      </c>
      <c r="F185" t="s">
        <v>9</v>
      </c>
      <c r="G185" t="s">
        <v>14</v>
      </c>
      <c r="H185" t="s">
        <v>5070</v>
      </c>
      <c r="I185">
        <v>1</v>
      </c>
      <c r="J185">
        <v>1390</v>
      </c>
      <c r="K185" s="7">
        <v>257415.11</v>
      </c>
      <c r="L185" s="2">
        <v>574564.43999999994</v>
      </c>
      <c r="M185" s="2">
        <v>496437.5</v>
      </c>
      <c r="N185" s="2">
        <f t="shared" si="8"/>
        <v>3</v>
      </c>
      <c r="O185" s="7">
        <v>17.973700000000001</v>
      </c>
      <c r="P185" s="2">
        <v>19.132100000000001</v>
      </c>
      <c r="Q185" s="2">
        <v>18.921299999999999</v>
      </c>
      <c r="R185" s="7">
        <v>17.973700000000001</v>
      </c>
      <c r="S185" s="2">
        <v>19.132100000000001</v>
      </c>
      <c r="T185" s="2">
        <v>18.921299999999999</v>
      </c>
      <c r="U185" s="5">
        <f t="shared" si="9"/>
        <v>1.1584000000000003</v>
      </c>
      <c r="V185">
        <f t="shared" si="10"/>
        <v>0.94759999999999778</v>
      </c>
      <c r="W185">
        <f t="shared" si="11"/>
        <v>1.052999999999999</v>
      </c>
    </row>
    <row r="186" spans="1:24" x14ac:dyDescent="0.2">
      <c r="A186" t="s">
        <v>6722</v>
      </c>
      <c r="B186" t="s">
        <v>6723</v>
      </c>
      <c r="C186" t="s">
        <v>6724</v>
      </c>
      <c r="D186" t="s">
        <v>6725</v>
      </c>
      <c r="E186">
        <v>240</v>
      </c>
      <c r="F186" t="s">
        <v>9</v>
      </c>
      <c r="G186" t="s">
        <v>14</v>
      </c>
      <c r="H186" t="s">
        <v>6726</v>
      </c>
      <c r="I186">
        <v>1</v>
      </c>
      <c r="J186">
        <v>2018</v>
      </c>
      <c r="K186" s="7">
        <v>280089.90000000002</v>
      </c>
      <c r="L186" s="2">
        <v>770242.7</v>
      </c>
      <c r="M186" s="2">
        <v>438153.44</v>
      </c>
      <c r="N186" s="2">
        <f t="shared" si="8"/>
        <v>3</v>
      </c>
      <c r="O186" s="7">
        <v>18.095500000000001</v>
      </c>
      <c r="P186" s="2">
        <v>19.555</v>
      </c>
      <c r="Q186" s="2">
        <v>18.741099999999999</v>
      </c>
      <c r="R186" s="7">
        <v>18.095500000000001</v>
      </c>
      <c r="S186" s="2">
        <v>19.555</v>
      </c>
      <c r="T186" s="2">
        <v>18.741099999999999</v>
      </c>
      <c r="U186" s="5">
        <f t="shared" si="9"/>
        <v>1.4594999999999985</v>
      </c>
      <c r="V186">
        <f t="shared" si="10"/>
        <v>0.64559999999999818</v>
      </c>
      <c r="W186">
        <f t="shared" si="11"/>
        <v>1.0525499999999983</v>
      </c>
    </row>
    <row r="187" spans="1:24" x14ac:dyDescent="0.2">
      <c r="A187" t="s">
        <v>6347</v>
      </c>
      <c r="B187" t="s">
        <v>6348</v>
      </c>
      <c r="C187" t="s">
        <v>6349</v>
      </c>
      <c r="D187" t="s">
        <v>6350</v>
      </c>
      <c r="E187">
        <v>622</v>
      </c>
      <c r="F187" t="s">
        <v>9</v>
      </c>
      <c r="G187" t="s">
        <v>14</v>
      </c>
      <c r="H187" t="s">
        <v>6351</v>
      </c>
      <c r="I187">
        <v>1</v>
      </c>
      <c r="J187">
        <v>1874</v>
      </c>
      <c r="K187" s="7">
        <v>200609.67</v>
      </c>
      <c r="L187" s="2">
        <v>532781</v>
      </c>
      <c r="M187" s="2">
        <v>323946</v>
      </c>
      <c r="N187" s="2">
        <f t="shared" si="8"/>
        <v>3</v>
      </c>
      <c r="O187" s="7">
        <v>17.614000000000001</v>
      </c>
      <c r="P187" s="2">
        <v>19.023199999999999</v>
      </c>
      <c r="Q187" s="2">
        <v>18.305399999999999</v>
      </c>
      <c r="R187" s="7">
        <v>17.614000000000001</v>
      </c>
      <c r="S187" s="2">
        <v>19.023199999999999</v>
      </c>
      <c r="T187" s="2">
        <v>18.305399999999999</v>
      </c>
      <c r="U187" s="5">
        <f t="shared" si="9"/>
        <v>1.4091999999999985</v>
      </c>
      <c r="V187">
        <f t="shared" si="10"/>
        <v>0.69139999999999802</v>
      </c>
      <c r="W187">
        <f t="shared" si="11"/>
        <v>1.0502999999999982</v>
      </c>
    </row>
    <row r="188" spans="1:24" x14ac:dyDescent="0.2">
      <c r="A188" t="s">
        <v>2811</v>
      </c>
      <c r="B188" t="s">
        <v>2812</v>
      </c>
      <c r="C188" t="s">
        <v>2813</v>
      </c>
      <c r="D188" t="s">
        <v>2814</v>
      </c>
      <c r="E188">
        <v>1532</v>
      </c>
      <c r="F188" t="s">
        <v>9</v>
      </c>
      <c r="G188" t="s">
        <v>14</v>
      </c>
      <c r="H188" t="s">
        <v>2815</v>
      </c>
      <c r="I188">
        <v>1</v>
      </c>
      <c r="J188">
        <v>804</v>
      </c>
      <c r="K188" s="7">
        <v>171495.88</v>
      </c>
      <c r="L188" s="2">
        <v>234146.67</v>
      </c>
      <c r="M188" s="2">
        <v>533605.75</v>
      </c>
      <c r="N188" s="2">
        <f t="shared" si="8"/>
        <v>3</v>
      </c>
      <c r="O188" s="7">
        <v>17.387799999999999</v>
      </c>
      <c r="P188" s="2">
        <v>17.8371</v>
      </c>
      <c r="Q188" s="2">
        <v>19.025400000000001</v>
      </c>
      <c r="R188" s="7">
        <v>17.387799999999999</v>
      </c>
      <c r="S188" s="2">
        <v>17.8371</v>
      </c>
      <c r="T188" s="2">
        <v>19.025400000000001</v>
      </c>
      <c r="U188" s="5">
        <f t="shared" si="9"/>
        <v>0.44930000000000092</v>
      </c>
      <c r="V188">
        <f t="shared" si="10"/>
        <v>1.6376000000000026</v>
      </c>
      <c r="W188">
        <f t="shared" si="11"/>
        <v>1.0434500000000018</v>
      </c>
    </row>
    <row r="189" spans="1:24" x14ac:dyDescent="0.2">
      <c r="A189" t="s">
        <v>3116</v>
      </c>
      <c r="B189" t="s">
        <v>3117</v>
      </c>
      <c r="C189" t="s">
        <v>3118</v>
      </c>
      <c r="D189" t="s">
        <v>3119</v>
      </c>
      <c r="E189">
        <v>727</v>
      </c>
      <c r="F189" t="s">
        <v>9</v>
      </c>
      <c r="G189" t="s">
        <v>14</v>
      </c>
      <c r="H189" t="s">
        <v>3120</v>
      </c>
      <c r="I189">
        <v>1</v>
      </c>
      <c r="J189">
        <v>884</v>
      </c>
      <c r="K189" s="7">
        <v>260019.77</v>
      </c>
      <c r="L189" s="2">
        <v>485563.03</v>
      </c>
      <c r="M189" s="2">
        <v>582890.25</v>
      </c>
      <c r="N189" s="2">
        <f t="shared" si="8"/>
        <v>3</v>
      </c>
      <c r="O189" s="7">
        <v>17.988299999999999</v>
      </c>
      <c r="P189" s="2">
        <v>18.889299999999999</v>
      </c>
      <c r="Q189" s="2">
        <v>19.152899999999999</v>
      </c>
      <c r="R189" s="7">
        <v>17.988299999999999</v>
      </c>
      <c r="S189" s="2">
        <v>18.889299999999999</v>
      </c>
      <c r="T189" s="2">
        <v>19.152899999999999</v>
      </c>
      <c r="U189" s="5">
        <f t="shared" si="9"/>
        <v>0.9009999999999998</v>
      </c>
      <c r="V189">
        <f t="shared" si="10"/>
        <v>1.1646000000000001</v>
      </c>
      <c r="W189">
        <f t="shared" si="11"/>
        <v>1.0327999999999999</v>
      </c>
    </row>
    <row r="190" spans="1:24" x14ac:dyDescent="0.2">
      <c r="A190" t="s">
        <v>7317</v>
      </c>
      <c r="B190" t="s">
        <v>7318</v>
      </c>
      <c r="C190" t="s">
        <v>7319</v>
      </c>
      <c r="D190" t="s">
        <v>7320</v>
      </c>
      <c r="E190">
        <v>423</v>
      </c>
      <c r="F190" t="s">
        <v>9</v>
      </c>
      <c r="G190" t="s">
        <v>14</v>
      </c>
      <c r="H190" t="s">
        <v>7321</v>
      </c>
      <c r="I190">
        <v>1</v>
      </c>
      <c r="J190">
        <v>2250</v>
      </c>
      <c r="K190" s="7">
        <v>221097.89</v>
      </c>
      <c r="L190" s="2">
        <v>593750.43999999994</v>
      </c>
      <c r="M190" s="2">
        <v>343781.25</v>
      </c>
      <c r="N190" s="2">
        <f t="shared" si="8"/>
        <v>3</v>
      </c>
      <c r="O190" s="7">
        <v>17.754300000000001</v>
      </c>
      <c r="P190" s="2">
        <v>19.179500000000001</v>
      </c>
      <c r="Q190" s="2">
        <v>18.391100000000002</v>
      </c>
      <c r="R190" s="7">
        <v>17.754300000000001</v>
      </c>
      <c r="S190" s="2">
        <v>19.179500000000001</v>
      </c>
      <c r="T190" s="2">
        <v>18.391100000000002</v>
      </c>
      <c r="U190" s="5">
        <f t="shared" si="9"/>
        <v>1.4252000000000002</v>
      </c>
      <c r="V190">
        <f t="shared" si="10"/>
        <v>0.63680000000000092</v>
      </c>
      <c r="W190">
        <f t="shared" si="11"/>
        <v>1.0310000000000006</v>
      </c>
    </row>
    <row r="191" spans="1:24" x14ac:dyDescent="0.2">
      <c r="A191" t="s">
        <v>4231</v>
      </c>
      <c r="B191" t="s">
        <v>4232</v>
      </c>
      <c r="C191" t="s">
        <v>4233</v>
      </c>
      <c r="D191" t="s">
        <v>4234</v>
      </c>
      <c r="E191">
        <v>103</v>
      </c>
      <c r="F191" t="s">
        <v>9</v>
      </c>
      <c r="G191" t="s">
        <v>14</v>
      </c>
      <c r="H191" t="s">
        <v>4235</v>
      </c>
      <c r="I191">
        <v>1</v>
      </c>
      <c r="J191">
        <v>1169</v>
      </c>
      <c r="K191" s="9">
        <v>355909184</v>
      </c>
      <c r="L191" s="10">
        <v>693848000</v>
      </c>
      <c r="M191" s="10">
        <v>761137860</v>
      </c>
      <c r="N191" s="2">
        <f t="shared" si="8"/>
        <v>3</v>
      </c>
      <c r="O191" s="7">
        <v>28.407299999999999</v>
      </c>
      <c r="P191" s="2">
        <v>29.3704</v>
      </c>
      <c r="Q191" s="2">
        <v>29.503299999999999</v>
      </c>
      <c r="R191" s="7">
        <v>28.407299999999999</v>
      </c>
      <c r="S191" s="2">
        <v>29.3704</v>
      </c>
      <c r="T191" s="2">
        <v>29.503299999999999</v>
      </c>
      <c r="U191" s="5">
        <f t="shared" si="9"/>
        <v>0.96310000000000073</v>
      </c>
      <c r="V191">
        <f t="shared" si="10"/>
        <v>1.0960000000000001</v>
      </c>
      <c r="W191">
        <f t="shared" si="11"/>
        <v>1.0295500000000004</v>
      </c>
      <c r="X191" s="8"/>
    </row>
    <row r="192" spans="1:24" x14ac:dyDescent="0.2">
      <c r="A192" t="s">
        <v>8768</v>
      </c>
      <c r="B192" t="s">
        <v>8769</v>
      </c>
      <c r="C192" t="s">
        <v>8770</v>
      </c>
      <c r="D192" t="s">
        <v>8771</v>
      </c>
      <c r="E192">
        <v>348</v>
      </c>
      <c r="F192" t="s">
        <v>9</v>
      </c>
      <c r="G192" t="s">
        <v>14</v>
      </c>
      <c r="H192" t="s">
        <v>8772</v>
      </c>
      <c r="I192">
        <v>1</v>
      </c>
      <c r="J192">
        <v>845</v>
      </c>
      <c r="K192" s="7" t="s">
        <v>8519</v>
      </c>
      <c r="L192" s="2">
        <v>212291.34</v>
      </c>
      <c r="M192" s="2">
        <v>59109.760000000002</v>
      </c>
      <c r="N192" s="2">
        <f t="shared" si="8"/>
        <v>2</v>
      </c>
      <c r="O192" s="7" t="s">
        <v>8519</v>
      </c>
      <c r="P192" s="2">
        <v>17.695699999999999</v>
      </c>
      <c r="Q192" s="2">
        <v>15.851100000000001</v>
      </c>
      <c r="R192" s="7">
        <v>15.7464</v>
      </c>
      <c r="S192" s="2">
        <v>17.695699999999999</v>
      </c>
      <c r="T192" s="2">
        <v>15.851100000000001</v>
      </c>
      <c r="U192" s="5">
        <f t="shared" si="9"/>
        <v>1.9492999999999991</v>
      </c>
      <c r="V192">
        <f t="shared" si="10"/>
        <v>0.10470000000000113</v>
      </c>
      <c r="W192">
        <f t="shared" si="11"/>
        <v>1.0270000000000001</v>
      </c>
    </row>
    <row r="193" spans="1:24" x14ac:dyDescent="0.2">
      <c r="A193" t="s">
        <v>6517</v>
      </c>
      <c r="B193" t="s">
        <v>6518</v>
      </c>
      <c r="C193" t="s">
        <v>6519</v>
      </c>
      <c r="D193" t="s">
        <v>6520</v>
      </c>
      <c r="E193">
        <v>6885</v>
      </c>
      <c r="F193" t="s">
        <v>9</v>
      </c>
      <c r="G193" t="s">
        <v>14</v>
      </c>
      <c r="H193" t="s">
        <v>6521</v>
      </c>
      <c r="I193">
        <v>1</v>
      </c>
      <c r="J193">
        <v>1950</v>
      </c>
      <c r="K193" s="7" t="s">
        <v>8519</v>
      </c>
      <c r="L193" s="2">
        <v>116559.18</v>
      </c>
      <c r="M193" s="2">
        <v>85746.35</v>
      </c>
      <c r="N193" s="2">
        <f t="shared" si="8"/>
        <v>2</v>
      </c>
      <c r="O193" s="7" t="s">
        <v>8519</v>
      </c>
      <c r="P193" s="2">
        <v>16.8307</v>
      </c>
      <c r="Q193" s="2">
        <v>16.387799999999999</v>
      </c>
      <c r="R193" s="7">
        <v>15.592700000000001</v>
      </c>
      <c r="S193" s="2">
        <v>16.8307</v>
      </c>
      <c r="T193" s="2">
        <v>16.387799999999999</v>
      </c>
      <c r="U193" s="5">
        <f t="shared" si="9"/>
        <v>1.2379999999999995</v>
      </c>
      <c r="V193">
        <f t="shared" si="10"/>
        <v>0.79509999999999792</v>
      </c>
      <c r="W193">
        <f t="shared" si="11"/>
        <v>1.0165499999999987</v>
      </c>
    </row>
    <row r="194" spans="1:24" x14ac:dyDescent="0.2">
      <c r="A194" t="s">
        <v>2141</v>
      </c>
      <c r="B194" t="s">
        <v>2142</v>
      </c>
      <c r="C194" t="s">
        <v>2143</v>
      </c>
      <c r="D194" t="s">
        <v>2144</v>
      </c>
      <c r="E194">
        <v>586</v>
      </c>
      <c r="F194" t="s">
        <v>9</v>
      </c>
      <c r="G194" t="s">
        <v>14</v>
      </c>
      <c r="H194" t="s">
        <v>2145</v>
      </c>
      <c r="I194">
        <v>1</v>
      </c>
      <c r="J194">
        <v>628</v>
      </c>
      <c r="K194" s="7">
        <v>3280951.8</v>
      </c>
      <c r="L194" s="2">
        <v>6460712.5</v>
      </c>
      <c r="M194" s="2">
        <v>6795931</v>
      </c>
      <c r="N194" s="2">
        <f t="shared" si="8"/>
        <v>3</v>
      </c>
      <c r="O194" s="7">
        <v>21.645700000000001</v>
      </c>
      <c r="P194" s="2">
        <v>22.6233</v>
      </c>
      <c r="Q194" s="2">
        <v>22.696200000000001</v>
      </c>
      <c r="R194" s="7">
        <v>21.645700000000001</v>
      </c>
      <c r="S194" s="2">
        <v>22.6233</v>
      </c>
      <c r="T194" s="2">
        <v>22.696200000000001</v>
      </c>
      <c r="U194" s="5">
        <f t="shared" si="9"/>
        <v>0.97759999999999891</v>
      </c>
      <c r="V194">
        <f t="shared" si="10"/>
        <v>1.0504999999999995</v>
      </c>
      <c r="W194">
        <f t="shared" si="11"/>
        <v>1.0140499999999992</v>
      </c>
      <c r="X194" s="8"/>
    </row>
    <row r="195" spans="1:24" x14ac:dyDescent="0.2">
      <c r="A195" t="s">
        <v>5726</v>
      </c>
      <c r="B195" t="s">
        <v>5727</v>
      </c>
      <c r="C195" t="s">
        <v>5728</v>
      </c>
      <c r="D195" t="s">
        <v>5729</v>
      </c>
      <c r="E195">
        <v>1140</v>
      </c>
      <c r="F195" t="s">
        <v>9</v>
      </c>
      <c r="G195" t="s">
        <v>14</v>
      </c>
      <c r="H195" t="s">
        <v>5730</v>
      </c>
      <c r="I195">
        <v>1</v>
      </c>
      <c r="J195">
        <v>1583</v>
      </c>
      <c r="K195" s="7">
        <v>1427150</v>
      </c>
      <c r="L195" s="2">
        <v>3143801.8</v>
      </c>
      <c r="M195" s="2">
        <v>2640249.7999999998</v>
      </c>
      <c r="N195" s="2">
        <f t="shared" ref="N195:N258" si="12">COUNT(K195:M195)</f>
        <v>3</v>
      </c>
      <c r="O195" s="7">
        <v>20.444700000000001</v>
      </c>
      <c r="P195" s="2">
        <v>21.584099999999999</v>
      </c>
      <c r="Q195" s="2">
        <v>21.3322</v>
      </c>
      <c r="R195" s="7">
        <v>20.444700000000001</v>
      </c>
      <c r="S195" s="2">
        <v>21.584099999999999</v>
      </c>
      <c r="T195" s="2">
        <v>21.3322</v>
      </c>
      <c r="U195" s="5">
        <f t="shared" ref="U195:U258" si="13">S195-R195</f>
        <v>1.1393999999999984</v>
      </c>
      <c r="V195">
        <f t="shared" ref="V195:V258" si="14">T195-R195</f>
        <v>0.88749999999999929</v>
      </c>
      <c r="W195">
        <f t="shared" ref="W195:W258" si="15">AVERAGE(U195,V195)</f>
        <v>1.0134499999999989</v>
      </c>
    </row>
    <row r="196" spans="1:24" x14ac:dyDescent="0.2">
      <c r="A196" t="s">
        <v>896</v>
      </c>
      <c r="B196" t="s">
        <v>897</v>
      </c>
      <c r="C196" t="s">
        <v>898</v>
      </c>
      <c r="D196" t="s">
        <v>899</v>
      </c>
      <c r="E196">
        <v>432</v>
      </c>
      <c r="F196" t="s">
        <v>9</v>
      </c>
      <c r="G196" t="s">
        <v>14</v>
      </c>
      <c r="H196" t="s">
        <v>900</v>
      </c>
      <c r="I196">
        <v>1</v>
      </c>
      <c r="J196">
        <v>285</v>
      </c>
      <c r="K196" s="7" t="s">
        <v>8519</v>
      </c>
      <c r="L196" s="2">
        <v>164639.84</v>
      </c>
      <c r="M196" s="2">
        <v>110560.8</v>
      </c>
      <c r="N196" s="2">
        <f t="shared" si="12"/>
        <v>2</v>
      </c>
      <c r="O196" s="7" t="s">
        <v>8519</v>
      </c>
      <c r="P196" s="2">
        <v>17.329000000000001</v>
      </c>
      <c r="Q196" s="2">
        <v>16.7545</v>
      </c>
      <c r="R196" s="7">
        <v>16.030899999999999</v>
      </c>
      <c r="S196" s="2">
        <v>17.329000000000001</v>
      </c>
      <c r="T196" s="2">
        <v>16.7545</v>
      </c>
      <c r="U196" s="5">
        <f t="shared" si="13"/>
        <v>1.2981000000000016</v>
      </c>
      <c r="V196">
        <f t="shared" si="14"/>
        <v>0.72360000000000113</v>
      </c>
      <c r="W196">
        <f t="shared" si="15"/>
        <v>1.0108500000000014</v>
      </c>
    </row>
    <row r="197" spans="1:24" x14ac:dyDescent="0.2">
      <c r="A197" t="s">
        <v>9732</v>
      </c>
      <c r="B197" t="s">
        <v>9733</v>
      </c>
      <c r="C197" t="s">
        <v>9734</v>
      </c>
      <c r="D197" t="s">
        <v>9735</v>
      </c>
      <c r="E197">
        <v>503</v>
      </c>
      <c r="F197" t="s">
        <v>9</v>
      </c>
      <c r="G197" t="s">
        <v>14</v>
      </c>
      <c r="H197" t="s">
        <v>9736</v>
      </c>
      <c r="I197">
        <v>1</v>
      </c>
      <c r="J197">
        <v>1803</v>
      </c>
      <c r="K197" s="7">
        <v>450850.16</v>
      </c>
      <c r="L197" s="2">
        <v>896932.2</v>
      </c>
      <c r="M197" s="2">
        <v>916048.2</v>
      </c>
      <c r="N197" s="2">
        <f t="shared" si="12"/>
        <v>3</v>
      </c>
      <c r="O197" s="7">
        <v>18.782299999999999</v>
      </c>
      <c r="P197" s="2">
        <v>19.7746</v>
      </c>
      <c r="Q197" s="2">
        <v>19.805099999999999</v>
      </c>
      <c r="R197" s="7">
        <v>18.782299999999999</v>
      </c>
      <c r="S197" s="2">
        <v>19.7746</v>
      </c>
      <c r="T197" s="2">
        <v>19.805099999999999</v>
      </c>
      <c r="U197" s="5">
        <f t="shared" si="13"/>
        <v>0.99230000000000018</v>
      </c>
      <c r="V197">
        <f t="shared" si="14"/>
        <v>1.0228000000000002</v>
      </c>
      <c r="W197">
        <f t="shared" si="15"/>
        <v>1.0075500000000002</v>
      </c>
    </row>
    <row r="198" spans="1:24" x14ac:dyDescent="0.2">
      <c r="A198" t="s">
        <v>7847</v>
      </c>
      <c r="B198" t="s">
        <v>7848</v>
      </c>
      <c r="C198" t="s">
        <v>7849</v>
      </c>
      <c r="D198" t="s">
        <v>7850</v>
      </c>
      <c r="E198">
        <v>980</v>
      </c>
      <c r="F198" t="s">
        <v>9</v>
      </c>
      <c r="G198" t="s">
        <v>14</v>
      </c>
      <c r="H198" t="s">
        <v>7851</v>
      </c>
      <c r="I198">
        <v>0.99960000000000004</v>
      </c>
      <c r="J198">
        <v>2476</v>
      </c>
      <c r="K198" s="7" t="s">
        <v>8519</v>
      </c>
      <c r="L198" s="2">
        <v>103553.60000000001</v>
      </c>
      <c r="M198" s="2">
        <v>140999.84</v>
      </c>
      <c r="N198" s="2">
        <f t="shared" si="12"/>
        <v>2</v>
      </c>
      <c r="O198" s="7" t="s">
        <v>8519</v>
      </c>
      <c r="P198" s="2">
        <v>16.66</v>
      </c>
      <c r="Q198" s="2">
        <v>17.1053</v>
      </c>
      <c r="R198" s="7">
        <v>15.875999999999999</v>
      </c>
      <c r="S198" s="2">
        <v>16.66</v>
      </c>
      <c r="T198" s="2">
        <v>17.1053</v>
      </c>
      <c r="U198" s="5">
        <f t="shared" si="13"/>
        <v>0.7840000000000007</v>
      </c>
      <c r="V198">
        <f t="shared" si="14"/>
        <v>1.2293000000000003</v>
      </c>
      <c r="W198">
        <f t="shared" si="15"/>
        <v>1.0066500000000005</v>
      </c>
    </row>
    <row r="199" spans="1:24" x14ac:dyDescent="0.2">
      <c r="A199" t="s">
        <v>5836</v>
      </c>
      <c r="B199" t="s">
        <v>5837</v>
      </c>
      <c r="C199" t="s">
        <v>5838</v>
      </c>
      <c r="D199" t="s">
        <v>5839</v>
      </c>
      <c r="E199">
        <v>808</v>
      </c>
      <c r="F199" t="s">
        <v>9</v>
      </c>
      <c r="G199" t="s">
        <v>14</v>
      </c>
      <c r="H199" t="s">
        <v>5840</v>
      </c>
      <c r="I199">
        <v>1</v>
      </c>
      <c r="J199">
        <v>1618</v>
      </c>
      <c r="K199" s="7">
        <v>455976.6</v>
      </c>
      <c r="L199" s="2">
        <v>1056766.3999999999</v>
      </c>
      <c r="M199" s="2">
        <v>794302.8</v>
      </c>
      <c r="N199" s="2">
        <f t="shared" si="12"/>
        <v>3</v>
      </c>
      <c r="O199" s="7">
        <v>18.7986</v>
      </c>
      <c r="P199" s="2">
        <v>20.011199999999999</v>
      </c>
      <c r="Q199" s="2">
        <v>19.599299999999999</v>
      </c>
      <c r="R199" s="7">
        <v>18.7986</v>
      </c>
      <c r="S199" s="2">
        <v>20.011199999999999</v>
      </c>
      <c r="T199" s="2">
        <v>19.599299999999999</v>
      </c>
      <c r="U199" s="5">
        <f t="shared" si="13"/>
        <v>1.2125999999999983</v>
      </c>
      <c r="V199">
        <f t="shared" si="14"/>
        <v>0.80069999999999908</v>
      </c>
      <c r="W199">
        <f t="shared" si="15"/>
        <v>1.0066499999999987</v>
      </c>
    </row>
    <row r="200" spans="1:24" x14ac:dyDescent="0.2">
      <c r="A200" t="s">
        <v>8432</v>
      </c>
      <c r="B200" t="s">
        <v>8433</v>
      </c>
      <c r="C200" t="s">
        <v>8434</v>
      </c>
      <c r="D200" t="s">
        <v>8435</v>
      </c>
      <c r="E200">
        <v>961</v>
      </c>
      <c r="F200" t="s">
        <v>9</v>
      </c>
      <c r="G200" t="s">
        <v>14</v>
      </c>
      <c r="H200" t="s">
        <v>8436</v>
      </c>
      <c r="I200">
        <v>0.99990000000000001</v>
      </c>
      <c r="J200">
        <v>2674</v>
      </c>
      <c r="K200" s="7" t="s">
        <v>8519</v>
      </c>
      <c r="L200" s="2">
        <v>162433.95000000001</v>
      </c>
      <c r="M200" s="2">
        <v>99151.17</v>
      </c>
      <c r="N200" s="2">
        <f t="shared" si="12"/>
        <v>2</v>
      </c>
      <c r="O200" s="7" t="s">
        <v>8519</v>
      </c>
      <c r="P200" s="2">
        <v>17.3095</v>
      </c>
      <c r="Q200" s="2">
        <v>16.597300000000001</v>
      </c>
      <c r="R200" s="7">
        <v>15.948600000000001</v>
      </c>
      <c r="S200" s="2">
        <v>17.3095</v>
      </c>
      <c r="T200" s="2">
        <v>16.597300000000001</v>
      </c>
      <c r="U200" s="5">
        <f t="shared" si="13"/>
        <v>1.3608999999999991</v>
      </c>
      <c r="V200">
        <f t="shared" si="14"/>
        <v>0.64869999999999983</v>
      </c>
      <c r="W200">
        <f t="shared" si="15"/>
        <v>1.0047999999999995</v>
      </c>
    </row>
    <row r="201" spans="1:24" x14ac:dyDescent="0.2">
      <c r="A201" t="s">
        <v>9244</v>
      </c>
      <c r="B201" t="s">
        <v>9245</v>
      </c>
      <c r="C201" t="s">
        <v>9246</v>
      </c>
      <c r="D201" t="s">
        <v>9247</v>
      </c>
      <c r="E201">
        <v>332</v>
      </c>
      <c r="F201" t="s">
        <v>9</v>
      </c>
      <c r="G201" t="s">
        <v>14</v>
      </c>
      <c r="H201" t="s">
        <v>9248</v>
      </c>
      <c r="I201">
        <v>1</v>
      </c>
      <c r="J201">
        <v>2320</v>
      </c>
      <c r="K201" s="7">
        <v>538291.06000000006</v>
      </c>
      <c r="L201" s="2">
        <v>972949.44</v>
      </c>
      <c r="M201" s="2">
        <v>1194921.8999999999</v>
      </c>
      <c r="N201" s="2">
        <f t="shared" si="12"/>
        <v>3</v>
      </c>
      <c r="O201" s="7">
        <v>19.038</v>
      </c>
      <c r="P201" s="2">
        <v>19.891999999999999</v>
      </c>
      <c r="Q201" s="2">
        <v>20.188500000000001</v>
      </c>
      <c r="R201" s="7">
        <v>19.038</v>
      </c>
      <c r="S201" s="2">
        <v>19.891999999999999</v>
      </c>
      <c r="T201" s="2">
        <v>20.188500000000001</v>
      </c>
      <c r="U201" s="5">
        <f t="shared" si="13"/>
        <v>0.8539999999999992</v>
      </c>
      <c r="V201">
        <f t="shared" si="14"/>
        <v>1.150500000000001</v>
      </c>
      <c r="W201">
        <f t="shared" si="15"/>
        <v>1.0022500000000001</v>
      </c>
    </row>
    <row r="202" spans="1:24" x14ac:dyDescent="0.2">
      <c r="A202" t="s">
        <v>6332</v>
      </c>
      <c r="B202" t="s">
        <v>6333</v>
      </c>
      <c r="C202" t="s">
        <v>6334</v>
      </c>
      <c r="D202" t="s">
        <v>6335</v>
      </c>
      <c r="E202">
        <v>471</v>
      </c>
      <c r="F202" t="s">
        <v>9</v>
      </c>
      <c r="G202" t="s">
        <v>14</v>
      </c>
      <c r="H202" t="s">
        <v>6336</v>
      </c>
      <c r="I202">
        <v>1</v>
      </c>
      <c r="J202">
        <v>1863</v>
      </c>
      <c r="K202" s="7">
        <v>314139.15999999997</v>
      </c>
      <c r="L202" s="2">
        <v>588904.69999999995</v>
      </c>
      <c r="M202" s="2">
        <v>672049.44</v>
      </c>
      <c r="N202" s="2">
        <f t="shared" si="12"/>
        <v>3</v>
      </c>
      <c r="O202" s="7">
        <v>18.260999999999999</v>
      </c>
      <c r="P202" s="2">
        <v>19.1677</v>
      </c>
      <c r="Q202" s="2">
        <v>19.3582</v>
      </c>
      <c r="R202" s="7">
        <v>18.260999999999999</v>
      </c>
      <c r="S202" s="2">
        <v>19.1677</v>
      </c>
      <c r="T202" s="2">
        <v>19.3582</v>
      </c>
      <c r="U202" s="5">
        <f t="shared" si="13"/>
        <v>0.90670000000000073</v>
      </c>
      <c r="V202">
        <f t="shared" si="14"/>
        <v>1.0972000000000008</v>
      </c>
      <c r="W202">
        <f t="shared" si="15"/>
        <v>1.0019500000000008</v>
      </c>
    </row>
    <row r="203" spans="1:24" x14ac:dyDescent="0.2">
      <c r="A203" t="s">
        <v>3041</v>
      </c>
      <c r="B203" t="s">
        <v>3042</v>
      </c>
      <c r="C203" t="s">
        <v>3043</v>
      </c>
      <c r="D203" t="s">
        <v>3044</v>
      </c>
      <c r="E203">
        <v>450</v>
      </c>
      <c r="F203" t="s">
        <v>9</v>
      </c>
      <c r="G203" t="s">
        <v>14</v>
      </c>
      <c r="H203" t="s">
        <v>3045</v>
      </c>
      <c r="I203">
        <v>1</v>
      </c>
      <c r="J203">
        <v>862</v>
      </c>
      <c r="K203" s="7">
        <v>74653.164000000004</v>
      </c>
      <c r="L203" s="2">
        <v>176584.3</v>
      </c>
      <c r="M203" s="2">
        <v>126562.5</v>
      </c>
      <c r="N203" s="2">
        <f t="shared" si="12"/>
        <v>3</v>
      </c>
      <c r="O203" s="7">
        <v>16.187899999999999</v>
      </c>
      <c r="P203" s="2">
        <v>17.43</v>
      </c>
      <c r="Q203" s="2">
        <v>16.9495</v>
      </c>
      <c r="R203" s="7">
        <v>16.187899999999999</v>
      </c>
      <c r="S203" s="2">
        <v>17.43</v>
      </c>
      <c r="T203" s="2">
        <v>16.9495</v>
      </c>
      <c r="U203" s="5">
        <f t="shared" si="13"/>
        <v>1.2421000000000006</v>
      </c>
      <c r="V203">
        <f t="shared" si="14"/>
        <v>0.76160000000000139</v>
      </c>
      <c r="W203">
        <f t="shared" si="15"/>
        <v>1.001850000000001</v>
      </c>
    </row>
    <row r="204" spans="1:24" x14ac:dyDescent="0.2">
      <c r="A204" t="s">
        <v>6932</v>
      </c>
      <c r="B204" t="s">
        <v>6933</v>
      </c>
      <c r="C204" t="s">
        <v>6934</v>
      </c>
      <c r="D204" t="s">
        <v>6935</v>
      </c>
      <c r="E204">
        <v>736</v>
      </c>
      <c r="F204" t="s">
        <v>9</v>
      </c>
      <c r="G204" t="s">
        <v>14</v>
      </c>
      <c r="H204" t="s">
        <v>6936</v>
      </c>
      <c r="I204">
        <v>1</v>
      </c>
      <c r="J204">
        <v>2107</v>
      </c>
      <c r="K204" s="7">
        <v>152070.01999999999</v>
      </c>
      <c r="L204" s="2">
        <v>272927.5</v>
      </c>
      <c r="M204" s="2">
        <v>332459.46999999997</v>
      </c>
      <c r="N204" s="2">
        <f t="shared" si="12"/>
        <v>3</v>
      </c>
      <c r="O204" s="7">
        <v>17.214400000000001</v>
      </c>
      <c r="P204" s="2">
        <v>18.058199999999999</v>
      </c>
      <c r="Q204" s="2">
        <v>18.3428</v>
      </c>
      <c r="R204" s="7">
        <v>17.214400000000001</v>
      </c>
      <c r="S204" s="2">
        <v>18.058199999999999</v>
      </c>
      <c r="T204" s="2">
        <v>18.3428</v>
      </c>
      <c r="U204" s="5">
        <f t="shared" si="13"/>
        <v>0.84379999999999811</v>
      </c>
      <c r="V204">
        <f t="shared" si="14"/>
        <v>1.1283999999999992</v>
      </c>
      <c r="W204">
        <f t="shared" si="15"/>
        <v>0.98609999999999864</v>
      </c>
    </row>
    <row r="205" spans="1:24" x14ac:dyDescent="0.2">
      <c r="A205" t="s">
        <v>2416</v>
      </c>
      <c r="B205" t="s">
        <v>2417</v>
      </c>
      <c r="C205" t="s">
        <v>2418</v>
      </c>
      <c r="D205" t="s">
        <v>2419</v>
      </c>
      <c r="E205">
        <v>437</v>
      </c>
      <c r="F205" t="s">
        <v>9</v>
      </c>
      <c r="G205" t="s">
        <v>14</v>
      </c>
      <c r="H205" t="s">
        <v>2420</v>
      </c>
      <c r="I205">
        <v>1</v>
      </c>
      <c r="J205">
        <v>701</v>
      </c>
      <c r="K205" s="9">
        <v>10233541</v>
      </c>
      <c r="L205" s="10">
        <v>20888430</v>
      </c>
      <c r="M205" s="10">
        <v>19546132</v>
      </c>
      <c r="N205" s="2">
        <f t="shared" si="12"/>
        <v>3</v>
      </c>
      <c r="O205" s="7">
        <v>23.2821</v>
      </c>
      <c r="P205" s="2">
        <v>24.317</v>
      </c>
      <c r="Q205" s="2">
        <v>24.216999999999999</v>
      </c>
      <c r="R205" s="7">
        <v>23.2821</v>
      </c>
      <c r="S205" s="2">
        <v>24.317</v>
      </c>
      <c r="T205" s="2">
        <v>24.216999999999999</v>
      </c>
      <c r="U205" s="5">
        <f t="shared" si="13"/>
        <v>1.0349000000000004</v>
      </c>
      <c r="V205">
        <f t="shared" si="14"/>
        <v>0.93489999999999895</v>
      </c>
      <c r="W205">
        <f t="shared" si="15"/>
        <v>0.98489999999999966</v>
      </c>
      <c r="X205" s="8"/>
    </row>
    <row r="206" spans="1:24" x14ac:dyDescent="0.2">
      <c r="A206" t="s">
        <v>9821</v>
      </c>
      <c r="B206" t="s">
        <v>9822</v>
      </c>
      <c r="C206" t="s">
        <v>9823</v>
      </c>
      <c r="D206" t="s">
        <v>9824</v>
      </c>
      <c r="E206">
        <v>866</v>
      </c>
      <c r="F206" t="s">
        <v>9</v>
      </c>
      <c r="G206" t="s">
        <v>14</v>
      </c>
      <c r="H206" t="s">
        <v>9825</v>
      </c>
      <c r="I206">
        <v>1</v>
      </c>
      <c r="J206">
        <v>2440</v>
      </c>
      <c r="K206" s="7">
        <v>194926.23</v>
      </c>
      <c r="L206" s="2">
        <v>453689.34</v>
      </c>
      <c r="M206" s="2">
        <v>327972.94</v>
      </c>
      <c r="N206" s="2">
        <f t="shared" si="12"/>
        <v>3</v>
      </c>
      <c r="O206" s="7">
        <v>17.572600000000001</v>
      </c>
      <c r="P206" s="2">
        <v>18.7913</v>
      </c>
      <c r="Q206" s="2">
        <v>18.3232</v>
      </c>
      <c r="R206" s="7">
        <v>17.572600000000001</v>
      </c>
      <c r="S206" s="2">
        <v>18.7913</v>
      </c>
      <c r="T206" s="2">
        <v>18.3232</v>
      </c>
      <c r="U206" s="5">
        <f t="shared" si="13"/>
        <v>1.2186999999999983</v>
      </c>
      <c r="V206">
        <f t="shared" si="14"/>
        <v>0.7505999999999986</v>
      </c>
      <c r="W206">
        <f t="shared" si="15"/>
        <v>0.98464999999999847</v>
      </c>
    </row>
    <row r="207" spans="1:24" x14ac:dyDescent="0.2">
      <c r="A207" t="s">
        <v>3756</v>
      </c>
      <c r="B207" t="s">
        <v>3757</v>
      </c>
      <c r="C207" t="s">
        <v>3758</v>
      </c>
      <c r="D207" t="s">
        <v>3759</v>
      </c>
      <c r="E207">
        <v>474</v>
      </c>
      <c r="F207" t="s">
        <v>9</v>
      </c>
      <c r="G207" t="s">
        <v>14</v>
      </c>
      <c r="H207" t="s">
        <v>3760</v>
      </c>
      <c r="I207">
        <v>1</v>
      </c>
      <c r="J207">
        <v>1053</v>
      </c>
      <c r="K207" s="7">
        <v>1197055.1000000001</v>
      </c>
      <c r="L207" s="2">
        <v>2567726.7999999998</v>
      </c>
      <c r="M207" s="2">
        <v>2166180.7999999998</v>
      </c>
      <c r="N207" s="2">
        <f t="shared" si="12"/>
        <v>3</v>
      </c>
      <c r="O207" s="7">
        <v>20.191099999999999</v>
      </c>
      <c r="P207" s="2">
        <v>21.292100000000001</v>
      </c>
      <c r="Q207" s="2">
        <v>21.046700000000001</v>
      </c>
      <c r="R207" s="7">
        <v>20.191099999999999</v>
      </c>
      <c r="S207" s="2">
        <v>21.292100000000001</v>
      </c>
      <c r="T207" s="2">
        <v>21.046700000000001</v>
      </c>
      <c r="U207" s="5">
        <f t="shared" si="13"/>
        <v>1.1010000000000026</v>
      </c>
      <c r="V207">
        <f t="shared" si="14"/>
        <v>0.85560000000000258</v>
      </c>
      <c r="W207">
        <f t="shared" si="15"/>
        <v>0.97830000000000261</v>
      </c>
    </row>
    <row r="208" spans="1:24" x14ac:dyDescent="0.2">
      <c r="A208" t="s">
        <v>2006</v>
      </c>
      <c r="B208" t="s">
        <v>2007</v>
      </c>
      <c r="C208" t="s">
        <v>2008</v>
      </c>
      <c r="D208" t="s">
        <v>2009</v>
      </c>
      <c r="E208">
        <v>556</v>
      </c>
      <c r="F208" t="s">
        <v>9</v>
      </c>
      <c r="G208" t="s">
        <v>14</v>
      </c>
      <c r="H208" t="s">
        <v>2010</v>
      </c>
      <c r="I208">
        <v>1</v>
      </c>
      <c r="J208">
        <v>596</v>
      </c>
      <c r="K208" s="7">
        <v>2456980.5</v>
      </c>
      <c r="L208" s="2">
        <v>4642591</v>
      </c>
      <c r="M208" s="2">
        <v>5030659</v>
      </c>
      <c r="N208" s="2">
        <f t="shared" si="12"/>
        <v>3</v>
      </c>
      <c r="O208" s="7">
        <v>21.2285</v>
      </c>
      <c r="P208" s="2">
        <v>22.1465</v>
      </c>
      <c r="Q208" s="2">
        <v>22.2623</v>
      </c>
      <c r="R208" s="7">
        <v>21.2285</v>
      </c>
      <c r="S208" s="2">
        <v>22.1465</v>
      </c>
      <c r="T208" s="2">
        <v>22.2623</v>
      </c>
      <c r="U208" s="5">
        <f t="shared" si="13"/>
        <v>0.91799999999999926</v>
      </c>
      <c r="V208">
        <f t="shared" si="14"/>
        <v>1.0337999999999994</v>
      </c>
      <c r="W208">
        <f t="shared" si="15"/>
        <v>0.97589999999999932</v>
      </c>
      <c r="X208" s="8"/>
    </row>
    <row r="209" spans="1:24" x14ac:dyDescent="0.2">
      <c r="A209" t="s">
        <v>846</v>
      </c>
      <c r="B209" t="s">
        <v>847</v>
      </c>
      <c r="C209" t="s">
        <v>848</v>
      </c>
      <c r="D209" t="s">
        <v>849</v>
      </c>
      <c r="E209">
        <v>1766</v>
      </c>
      <c r="F209" t="s">
        <v>9</v>
      </c>
      <c r="G209" t="s">
        <v>14</v>
      </c>
      <c r="H209" t="s">
        <v>850</v>
      </c>
      <c r="I209">
        <v>1</v>
      </c>
      <c r="J209">
        <v>264</v>
      </c>
      <c r="K209" s="7">
        <v>468903.56</v>
      </c>
      <c r="L209" s="2">
        <v>1332363.1000000001</v>
      </c>
      <c r="M209" s="2">
        <v>635667.93999999994</v>
      </c>
      <c r="N209" s="2">
        <f t="shared" si="12"/>
        <v>3</v>
      </c>
      <c r="O209" s="7">
        <v>18.838899999999999</v>
      </c>
      <c r="P209" s="2">
        <v>20.345600000000001</v>
      </c>
      <c r="Q209" s="2">
        <v>19.277899999999999</v>
      </c>
      <c r="R209" s="7">
        <v>18.838899999999999</v>
      </c>
      <c r="S209" s="2">
        <v>20.345600000000001</v>
      </c>
      <c r="T209" s="2">
        <v>19.277899999999999</v>
      </c>
      <c r="U209" s="5">
        <f t="shared" si="13"/>
        <v>1.5067000000000021</v>
      </c>
      <c r="V209">
        <f t="shared" si="14"/>
        <v>0.43900000000000006</v>
      </c>
      <c r="W209">
        <f t="shared" si="15"/>
        <v>0.9728500000000011</v>
      </c>
    </row>
    <row r="210" spans="1:24" x14ac:dyDescent="0.2">
      <c r="A210" t="s">
        <v>711</v>
      </c>
      <c r="B210" t="s">
        <v>712</v>
      </c>
      <c r="C210" t="s">
        <v>713</v>
      </c>
      <c r="D210" t="s">
        <v>714</v>
      </c>
      <c r="E210">
        <v>348</v>
      </c>
      <c r="F210" t="s">
        <v>9</v>
      </c>
      <c r="G210" t="s">
        <v>14</v>
      </c>
      <c r="H210" t="s">
        <v>715</v>
      </c>
      <c r="I210">
        <v>1</v>
      </c>
      <c r="J210">
        <v>227</v>
      </c>
      <c r="K210" s="7">
        <v>661012.5</v>
      </c>
      <c r="L210" s="2">
        <v>1350668.6</v>
      </c>
      <c r="M210" s="2">
        <v>1239775.1000000001</v>
      </c>
      <c r="N210" s="2">
        <f t="shared" si="12"/>
        <v>3</v>
      </c>
      <c r="O210" s="7">
        <v>19.334299999999999</v>
      </c>
      <c r="P210" s="2">
        <v>20.365200000000002</v>
      </c>
      <c r="Q210" s="2">
        <v>20.241599999999998</v>
      </c>
      <c r="R210" s="7">
        <v>19.334299999999999</v>
      </c>
      <c r="S210" s="2">
        <v>20.365200000000002</v>
      </c>
      <c r="T210" s="2">
        <v>20.241599999999998</v>
      </c>
      <c r="U210" s="5">
        <f t="shared" si="13"/>
        <v>1.0309000000000026</v>
      </c>
      <c r="V210">
        <f t="shared" si="14"/>
        <v>0.90729999999999933</v>
      </c>
      <c r="W210">
        <f t="shared" si="15"/>
        <v>0.96910000000000096</v>
      </c>
    </row>
    <row r="211" spans="1:24" x14ac:dyDescent="0.2">
      <c r="A211" t="s">
        <v>6272</v>
      </c>
      <c r="B211" t="s">
        <v>6273</v>
      </c>
      <c r="C211" t="s">
        <v>6274</v>
      </c>
      <c r="D211" t="s">
        <v>6275</v>
      </c>
      <c r="E211">
        <v>172</v>
      </c>
      <c r="F211" t="s">
        <v>9</v>
      </c>
      <c r="G211" t="s">
        <v>14</v>
      </c>
      <c r="H211" t="s">
        <v>6276</v>
      </c>
      <c r="I211">
        <v>1</v>
      </c>
      <c r="J211">
        <v>1830</v>
      </c>
      <c r="K211" s="7">
        <v>322336.38</v>
      </c>
      <c r="L211" s="2">
        <v>624467.93999999994</v>
      </c>
      <c r="M211" s="2">
        <v>635654.6</v>
      </c>
      <c r="N211" s="2">
        <f t="shared" si="12"/>
        <v>3</v>
      </c>
      <c r="O211" s="7">
        <v>18.298200000000001</v>
      </c>
      <c r="P211" s="2">
        <v>19.252300000000002</v>
      </c>
      <c r="Q211" s="2">
        <v>19.277899999999999</v>
      </c>
      <c r="R211" s="7">
        <v>18.298200000000001</v>
      </c>
      <c r="S211" s="2">
        <v>19.252300000000002</v>
      </c>
      <c r="T211" s="2">
        <v>19.277899999999999</v>
      </c>
      <c r="U211" s="5">
        <f t="shared" si="13"/>
        <v>0.95410000000000039</v>
      </c>
      <c r="V211">
        <f t="shared" si="14"/>
        <v>0.97969999999999757</v>
      </c>
      <c r="W211">
        <f t="shared" si="15"/>
        <v>0.96689999999999898</v>
      </c>
    </row>
    <row r="212" spans="1:24" x14ac:dyDescent="0.2">
      <c r="A212" t="s">
        <v>591</v>
      </c>
      <c r="B212" t="s">
        <v>592</v>
      </c>
      <c r="C212" t="s">
        <v>593</v>
      </c>
      <c r="D212" t="s">
        <v>594</v>
      </c>
      <c r="E212">
        <v>122</v>
      </c>
      <c r="F212" t="s">
        <v>9</v>
      </c>
      <c r="G212" t="s">
        <v>14</v>
      </c>
      <c r="H212" t="s">
        <v>595</v>
      </c>
      <c r="I212">
        <v>1</v>
      </c>
      <c r="J212">
        <v>194</v>
      </c>
      <c r="K212" s="7">
        <v>160534.26999999999</v>
      </c>
      <c r="L212" s="2">
        <v>516400.84</v>
      </c>
      <c r="M212" s="2">
        <v>189964.3</v>
      </c>
      <c r="N212" s="2">
        <f t="shared" si="12"/>
        <v>3</v>
      </c>
      <c r="O212" s="7">
        <v>17.2925</v>
      </c>
      <c r="P212" s="2">
        <v>18.978100000000001</v>
      </c>
      <c r="Q212" s="2">
        <v>17.535399999999999</v>
      </c>
      <c r="R212" s="7">
        <v>17.2925</v>
      </c>
      <c r="S212" s="2">
        <v>18.978100000000001</v>
      </c>
      <c r="T212" s="2">
        <v>17.535399999999999</v>
      </c>
      <c r="U212" s="5">
        <f t="shared" si="13"/>
        <v>1.6856000000000009</v>
      </c>
      <c r="V212">
        <f t="shared" si="14"/>
        <v>0.24289999999999878</v>
      </c>
      <c r="W212">
        <f t="shared" si="15"/>
        <v>0.96424999999999983</v>
      </c>
    </row>
    <row r="213" spans="1:24" x14ac:dyDescent="0.2">
      <c r="A213" t="s">
        <v>5416</v>
      </c>
      <c r="B213" t="s">
        <v>5417</v>
      </c>
      <c r="C213" t="s">
        <v>5418</v>
      </c>
      <c r="D213" t="s">
        <v>5419</v>
      </c>
      <c r="E213">
        <v>1233</v>
      </c>
      <c r="F213" t="s">
        <v>9</v>
      </c>
      <c r="G213" t="s">
        <v>14</v>
      </c>
      <c r="H213" t="s">
        <v>5420</v>
      </c>
      <c r="I213">
        <v>1</v>
      </c>
      <c r="J213">
        <v>1493</v>
      </c>
      <c r="K213" s="7">
        <v>373010.9</v>
      </c>
      <c r="L213" s="2">
        <v>806224.1</v>
      </c>
      <c r="M213" s="2">
        <v>656056.93999999994</v>
      </c>
      <c r="N213" s="2">
        <f t="shared" si="12"/>
        <v>3</v>
      </c>
      <c r="O213" s="7">
        <v>18.508900000000001</v>
      </c>
      <c r="P213" s="2">
        <v>19.620799999999999</v>
      </c>
      <c r="Q213" s="2">
        <v>19.323499999999999</v>
      </c>
      <c r="R213" s="7">
        <v>18.508900000000001</v>
      </c>
      <c r="S213" s="2">
        <v>19.620799999999999</v>
      </c>
      <c r="T213" s="2">
        <v>19.323499999999999</v>
      </c>
      <c r="U213" s="5">
        <f t="shared" si="13"/>
        <v>1.1118999999999986</v>
      </c>
      <c r="V213">
        <f t="shared" si="14"/>
        <v>0.81459999999999866</v>
      </c>
      <c r="W213">
        <f t="shared" si="15"/>
        <v>0.96324999999999861</v>
      </c>
    </row>
    <row r="214" spans="1:24" x14ac:dyDescent="0.2">
      <c r="A214" t="s">
        <v>1016</v>
      </c>
      <c r="B214" t="s">
        <v>1017</v>
      </c>
      <c r="C214" t="s">
        <v>1018</v>
      </c>
      <c r="D214" t="s">
        <v>1019</v>
      </c>
      <c r="E214">
        <v>154</v>
      </c>
      <c r="F214" t="s">
        <v>9</v>
      </c>
      <c r="G214" t="s">
        <v>14</v>
      </c>
      <c r="H214" t="s">
        <v>1020</v>
      </c>
      <c r="I214">
        <v>1</v>
      </c>
      <c r="J214">
        <v>329</v>
      </c>
      <c r="K214" s="7">
        <v>1262706.2</v>
      </c>
      <c r="L214" s="2">
        <v>2504314.7999999998</v>
      </c>
      <c r="M214" s="2">
        <v>2409245.2000000002</v>
      </c>
      <c r="N214" s="2">
        <f t="shared" si="12"/>
        <v>3</v>
      </c>
      <c r="O214" s="7">
        <v>20.2681</v>
      </c>
      <c r="P214" s="2">
        <v>21.256</v>
      </c>
      <c r="Q214" s="2">
        <v>21.200099999999999</v>
      </c>
      <c r="R214" s="7">
        <v>20.2681</v>
      </c>
      <c r="S214" s="2">
        <v>21.256</v>
      </c>
      <c r="T214" s="2">
        <v>21.200099999999999</v>
      </c>
      <c r="U214" s="5">
        <f t="shared" si="13"/>
        <v>0.98789999999999978</v>
      </c>
      <c r="V214">
        <f t="shared" si="14"/>
        <v>0.93199999999999861</v>
      </c>
      <c r="W214">
        <f t="shared" si="15"/>
        <v>0.95994999999999919</v>
      </c>
    </row>
    <row r="215" spans="1:24" x14ac:dyDescent="0.2">
      <c r="A215" t="s">
        <v>5501</v>
      </c>
      <c r="B215" t="s">
        <v>5502</v>
      </c>
      <c r="C215" t="s">
        <v>5503</v>
      </c>
      <c r="D215" t="s">
        <v>5504</v>
      </c>
      <c r="E215">
        <v>389</v>
      </c>
      <c r="F215" t="s">
        <v>9</v>
      </c>
      <c r="G215" t="s">
        <v>14</v>
      </c>
      <c r="H215" t="s">
        <v>5505</v>
      </c>
      <c r="I215">
        <v>1</v>
      </c>
      <c r="J215">
        <v>1518</v>
      </c>
      <c r="K215" s="7">
        <v>567435.4</v>
      </c>
      <c r="L215" s="2">
        <v>1166551.8</v>
      </c>
      <c r="M215" s="2">
        <v>1041866.4</v>
      </c>
      <c r="N215" s="2">
        <f t="shared" si="12"/>
        <v>3</v>
      </c>
      <c r="O215" s="7">
        <v>19.114100000000001</v>
      </c>
      <c r="P215" s="2">
        <v>20.1538</v>
      </c>
      <c r="Q215" s="2">
        <v>19.9907</v>
      </c>
      <c r="R215" s="7">
        <v>19.114100000000001</v>
      </c>
      <c r="S215" s="2">
        <v>20.1538</v>
      </c>
      <c r="T215" s="2">
        <v>19.9907</v>
      </c>
      <c r="U215" s="5">
        <f t="shared" si="13"/>
        <v>1.0396999999999998</v>
      </c>
      <c r="V215">
        <f t="shared" si="14"/>
        <v>0.87659999999999982</v>
      </c>
      <c r="W215">
        <f t="shared" si="15"/>
        <v>0.95814999999999984</v>
      </c>
    </row>
    <row r="216" spans="1:24" x14ac:dyDescent="0.2">
      <c r="A216" t="s">
        <v>3936</v>
      </c>
      <c r="B216" t="s">
        <v>3937</v>
      </c>
      <c r="C216" t="s">
        <v>3938</v>
      </c>
      <c r="D216" t="s">
        <v>3939</v>
      </c>
      <c r="E216">
        <v>152</v>
      </c>
      <c r="F216" t="s">
        <v>9</v>
      </c>
      <c r="G216" t="s">
        <v>14</v>
      </c>
      <c r="H216" t="s">
        <v>3940</v>
      </c>
      <c r="I216">
        <v>1</v>
      </c>
      <c r="J216">
        <v>1101</v>
      </c>
      <c r="K216" s="7">
        <v>135256.29999999999</v>
      </c>
      <c r="L216" s="2">
        <v>222839.52</v>
      </c>
      <c r="M216" s="2">
        <v>309797.40000000002</v>
      </c>
      <c r="N216" s="2">
        <f t="shared" si="12"/>
        <v>3</v>
      </c>
      <c r="O216" s="7">
        <v>17.045300000000001</v>
      </c>
      <c r="P216" s="2">
        <v>17.765599999999999</v>
      </c>
      <c r="Q216" s="2">
        <v>18.241</v>
      </c>
      <c r="R216" s="7">
        <v>17.045300000000001</v>
      </c>
      <c r="S216" s="2">
        <v>17.765599999999999</v>
      </c>
      <c r="T216" s="2">
        <v>18.241</v>
      </c>
      <c r="U216" s="5">
        <f t="shared" si="13"/>
        <v>0.72029999999999816</v>
      </c>
      <c r="V216">
        <f t="shared" si="14"/>
        <v>1.1956999999999987</v>
      </c>
      <c r="W216">
        <f t="shared" si="15"/>
        <v>0.95799999999999841</v>
      </c>
    </row>
    <row r="217" spans="1:24" x14ac:dyDescent="0.2">
      <c r="A217" t="s">
        <v>1536</v>
      </c>
      <c r="B217" t="s">
        <v>1537</v>
      </c>
      <c r="C217" t="s">
        <v>1538</v>
      </c>
      <c r="D217" t="s">
        <v>1539</v>
      </c>
      <c r="E217">
        <v>215</v>
      </c>
      <c r="F217" t="s">
        <v>9</v>
      </c>
      <c r="G217" t="s">
        <v>14</v>
      </c>
      <c r="H217" t="s">
        <v>1540</v>
      </c>
      <c r="I217">
        <v>1</v>
      </c>
      <c r="J217">
        <v>467</v>
      </c>
      <c r="K217" s="7">
        <v>6968672.5</v>
      </c>
      <c r="L217" s="10">
        <v>11803551</v>
      </c>
      <c r="M217" s="10">
        <v>15486574</v>
      </c>
      <c r="N217" s="2">
        <f t="shared" si="12"/>
        <v>3</v>
      </c>
      <c r="O217" s="7">
        <v>22.732500000000002</v>
      </c>
      <c r="P217" s="2">
        <v>23.4923</v>
      </c>
      <c r="Q217" s="2">
        <v>23.8858</v>
      </c>
      <c r="R217" s="7">
        <v>22.732500000000002</v>
      </c>
      <c r="S217" s="2">
        <v>23.4923</v>
      </c>
      <c r="T217" s="2">
        <v>23.8858</v>
      </c>
      <c r="U217" s="5">
        <f t="shared" si="13"/>
        <v>0.75979999999999848</v>
      </c>
      <c r="V217">
        <f t="shared" si="14"/>
        <v>1.153299999999998</v>
      </c>
      <c r="W217">
        <f t="shared" si="15"/>
        <v>0.95654999999999824</v>
      </c>
      <c r="X217" s="8"/>
    </row>
    <row r="218" spans="1:24" x14ac:dyDescent="0.2">
      <c r="A218" t="s">
        <v>716</v>
      </c>
      <c r="B218" t="s">
        <v>717</v>
      </c>
      <c r="C218" t="s">
        <v>718</v>
      </c>
      <c r="D218" t="s">
        <v>719</v>
      </c>
      <c r="E218">
        <v>264</v>
      </c>
      <c r="F218" t="s">
        <v>9</v>
      </c>
      <c r="G218" t="s">
        <v>14</v>
      </c>
      <c r="H218" t="s">
        <v>720</v>
      </c>
      <c r="I218">
        <v>1</v>
      </c>
      <c r="J218">
        <v>228</v>
      </c>
      <c r="K218" s="7">
        <v>495637.53</v>
      </c>
      <c r="L218" s="2">
        <v>1006612.25</v>
      </c>
      <c r="M218" s="2">
        <v>914309.44</v>
      </c>
      <c r="N218" s="2">
        <f t="shared" si="12"/>
        <v>3</v>
      </c>
      <c r="O218" s="7">
        <v>18.918900000000001</v>
      </c>
      <c r="P218" s="2">
        <v>19.941099999999999</v>
      </c>
      <c r="Q218" s="2">
        <v>19.802299999999999</v>
      </c>
      <c r="R218" s="7">
        <v>18.918900000000001</v>
      </c>
      <c r="S218" s="2">
        <v>19.941099999999999</v>
      </c>
      <c r="T218" s="2">
        <v>19.802299999999999</v>
      </c>
      <c r="U218" s="5">
        <f t="shared" si="13"/>
        <v>1.022199999999998</v>
      </c>
      <c r="V218">
        <f t="shared" si="14"/>
        <v>0.88339999999999819</v>
      </c>
      <c r="W218">
        <f t="shared" si="15"/>
        <v>0.95279999999999809</v>
      </c>
    </row>
    <row r="219" spans="1:24" x14ac:dyDescent="0.2">
      <c r="A219" t="s">
        <v>8402</v>
      </c>
      <c r="B219" t="s">
        <v>8403</v>
      </c>
      <c r="C219" t="s">
        <v>8404</v>
      </c>
      <c r="D219" t="s">
        <v>8405</v>
      </c>
      <c r="E219">
        <v>734</v>
      </c>
      <c r="F219" t="s">
        <v>9</v>
      </c>
      <c r="G219" t="s">
        <v>14</v>
      </c>
      <c r="H219" t="s">
        <v>8406</v>
      </c>
      <c r="I219">
        <v>1</v>
      </c>
      <c r="J219">
        <v>2665</v>
      </c>
      <c r="K219" s="7">
        <v>135599.45000000001</v>
      </c>
      <c r="L219" s="2">
        <v>284313.75</v>
      </c>
      <c r="M219" s="2">
        <v>242294.77</v>
      </c>
      <c r="N219" s="2">
        <f t="shared" si="12"/>
        <v>3</v>
      </c>
      <c r="O219" s="7">
        <v>17.048999999999999</v>
      </c>
      <c r="P219" s="2">
        <v>18.117100000000001</v>
      </c>
      <c r="Q219" s="2">
        <v>17.886399999999998</v>
      </c>
      <c r="R219" s="7">
        <v>17.048999999999999</v>
      </c>
      <c r="S219" s="2">
        <v>18.117100000000001</v>
      </c>
      <c r="T219" s="2">
        <v>17.886399999999998</v>
      </c>
      <c r="U219" s="5">
        <f t="shared" si="13"/>
        <v>1.0681000000000012</v>
      </c>
      <c r="V219">
        <f t="shared" si="14"/>
        <v>0.83739999999999881</v>
      </c>
      <c r="W219">
        <f t="shared" si="15"/>
        <v>0.95274999999999999</v>
      </c>
    </row>
    <row r="220" spans="1:24" x14ac:dyDescent="0.2">
      <c r="A220" t="s">
        <v>6422</v>
      </c>
      <c r="B220" t="s">
        <v>6423</v>
      </c>
      <c r="C220" t="s">
        <v>6424</v>
      </c>
      <c r="D220" t="s">
        <v>6425</v>
      </c>
      <c r="E220">
        <v>783</v>
      </c>
      <c r="F220" t="s">
        <v>9</v>
      </c>
      <c r="G220" t="s">
        <v>14</v>
      </c>
      <c r="H220" t="s">
        <v>6426</v>
      </c>
      <c r="I220">
        <v>1</v>
      </c>
      <c r="J220">
        <v>1908</v>
      </c>
      <c r="K220" s="7">
        <v>272872.40000000002</v>
      </c>
      <c r="L220" s="2">
        <v>590957</v>
      </c>
      <c r="M220" s="2">
        <v>470623.25</v>
      </c>
      <c r="N220" s="2">
        <f t="shared" si="12"/>
        <v>3</v>
      </c>
      <c r="O220" s="7">
        <v>18.0579</v>
      </c>
      <c r="P220" s="2">
        <v>19.172699999999999</v>
      </c>
      <c r="Q220" s="2">
        <v>18.844200000000001</v>
      </c>
      <c r="R220" s="7">
        <v>18.0579</v>
      </c>
      <c r="S220" s="2">
        <v>19.172699999999999</v>
      </c>
      <c r="T220" s="2">
        <v>18.844200000000001</v>
      </c>
      <c r="U220" s="5">
        <f t="shared" si="13"/>
        <v>1.1147999999999989</v>
      </c>
      <c r="V220">
        <f t="shared" si="14"/>
        <v>0.78630000000000067</v>
      </c>
      <c r="W220">
        <f t="shared" si="15"/>
        <v>0.95054999999999978</v>
      </c>
    </row>
    <row r="221" spans="1:24" x14ac:dyDescent="0.2">
      <c r="A221" t="s">
        <v>8628</v>
      </c>
      <c r="B221" t="s">
        <v>8629</v>
      </c>
      <c r="C221" t="s">
        <v>8630</v>
      </c>
      <c r="D221" t="s">
        <v>8631</v>
      </c>
      <c r="E221">
        <v>536</v>
      </c>
      <c r="F221" t="s">
        <v>9</v>
      </c>
      <c r="G221" t="s">
        <v>14</v>
      </c>
      <c r="H221" t="s">
        <v>8632</v>
      </c>
      <c r="I221">
        <v>1</v>
      </c>
      <c r="J221">
        <v>370</v>
      </c>
      <c r="K221" s="7" t="s">
        <v>8519</v>
      </c>
      <c r="L221" s="2">
        <v>85868.05</v>
      </c>
      <c r="M221" s="2">
        <v>76167.13</v>
      </c>
      <c r="N221" s="2">
        <f t="shared" si="12"/>
        <v>2</v>
      </c>
      <c r="O221" s="7" t="s">
        <v>8519</v>
      </c>
      <c r="P221" s="2">
        <v>16.389800000000001</v>
      </c>
      <c r="Q221" s="2">
        <v>16.216899999999999</v>
      </c>
      <c r="R221" s="7">
        <v>15.359400000000001</v>
      </c>
      <c r="S221" s="2">
        <v>16.389800000000001</v>
      </c>
      <c r="T221" s="2">
        <v>16.216899999999999</v>
      </c>
      <c r="U221" s="5">
        <f t="shared" si="13"/>
        <v>1.0304000000000002</v>
      </c>
      <c r="V221">
        <f t="shared" si="14"/>
        <v>0.85749999999999815</v>
      </c>
      <c r="W221">
        <f t="shared" si="15"/>
        <v>0.94394999999999918</v>
      </c>
    </row>
    <row r="222" spans="1:24" x14ac:dyDescent="0.2">
      <c r="A222" t="s">
        <v>2531</v>
      </c>
      <c r="B222" t="s">
        <v>2532</v>
      </c>
      <c r="C222" t="s">
        <v>2533</v>
      </c>
      <c r="D222" t="s">
        <v>2534</v>
      </c>
      <c r="E222">
        <v>882</v>
      </c>
      <c r="F222" t="s">
        <v>9</v>
      </c>
      <c r="G222" t="s">
        <v>14</v>
      </c>
      <c r="H222" t="s">
        <v>2535</v>
      </c>
      <c r="I222">
        <v>1</v>
      </c>
      <c r="J222">
        <v>734</v>
      </c>
      <c r="K222" s="7" t="s">
        <v>8519</v>
      </c>
      <c r="L222" s="2">
        <v>148992.53</v>
      </c>
      <c r="M222" s="2">
        <v>125487.59</v>
      </c>
      <c r="N222" s="2">
        <f t="shared" si="12"/>
        <v>2</v>
      </c>
      <c r="O222" s="7" t="s">
        <v>8519</v>
      </c>
      <c r="P222" s="2">
        <v>17.184899999999999</v>
      </c>
      <c r="Q222" s="2">
        <v>16.937200000000001</v>
      </c>
      <c r="R222" s="7">
        <v>16.1175</v>
      </c>
      <c r="S222" s="2">
        <v>17.184899999999999</v>
      </c>
      <c r="T222" s="2">
        <v>16.937200000000001</v>
      </c>
      <c r="U222" s="5">
        <f t="shared" si="13"/>
        <v>1.0673999999999992</v>
      </c>
      <c r="V222">
        <f t="shared" si="14"/>
        <v>0.81970000000000098</v>
      </c>
      <c r="W222">
        <f t="shared" si="15"/>
        <v>0.94355000000000011</v>
      </c>
    </row>
    <row r="223" spans="1:24" x14ac:dyDescent="0.2">
      <c r="A223" t="s">
        <v>5496</v>
      </c>
      <c r="B223" t="s">
        <v>5497</v>
      </c>
      <c r="C223" t="s">
        <v>5498</v>
      </c>
      <c r="D223" t="s">
        <v>5499</v>
      </c>
      <c r="E223">
        <v>396</v>
      </c>
      <c r="F223" t="s">
        <v>9</v>
      </c>
      <c r="G223" t="s">
        <v>14</v>
      </c>
      <c r="H223" t="s">
        <v>5500</v>
      </c>
      <c r="I223">
        <v>0.99980000000000002</v>
      </c>
      <c r="J223">
        <v>1517</v>
      </c>
      <c r="K223" s="7" t="s">
        <v>8519</v>
      </c>
      <c r="L223" s="2">
        <v>195135.5</v>
      </c>
      <c r="M223" s="2">
        <v>59277.324000000001</v>
      </c>
      <c r="N223" s="2">
        <f t="shared" si="12"/>
        <v>2</v>
      </c>
      <c r="O223" s="7" t="s">
        <v>8519</v>
      </c>
      <c r="P223" s="2">
        <v>17.574100000000001</v>
      </c>
      <c r="Q223" s="2">
        <v>15.8552</v>
      </c>
      <c r="R223" s="7">
        <v>15.7721</v>
      </c>
      <c r="S223" s="2">
        <v>17.574100000000001</v>
      </c>
      <c r="T223" s="2">
        <v>15.8552</v>
      </c>
      <c r="U223" s="5">
        <f t="shared" si="13"/>
        <v>1.8020000000000014</v>
      </c>
      <c r="V223">
        <f t="shared" si="14"/>
        <v>8.3099999999999952E-2</v>
      </c>
      <c r="W223">
        <f t="shared" si="15"/>
        <v>0.94255000000000067</v>
      </c>
    </row>
    <row r="224" spans="1:24" x14ac:dyDescent="0.2">
      <c r="A224" t="s">
        <v>81</v>
      </c>
      <c r="B224" t="s">
        <v>82</v>
      </c>
      <c r="C224" t="s">
        <v>83</v>
      </c>
      <c r="D224" t="s">
        <v>84</v>
      </c>
      <c r="E224">
        <v>456</v>
      </c>
      <c r="F224" t="s">
        <v>9</v>
      </c>
      <c r="G224" t="s">
        <v>14</v>
      </c>
      <c r="H224" t="s">
        <v>85</v>
      </c>
      <c r="I224">
        <v>1</v>
      </c>
      <c r="J224">
        <v>30</v>
      </c>
      <c r="K224" s="7">
        <v>830179.8</v>
      </c>
      <c r="L224" s="2">
        <v>1750900.6</v>
      </c>
      <c r="M224" s="2">
        <v>1451668.9</v>
      </c>
      <c r="N224" s="2">
        <f t="shared" si="12"/>
        <v>3</v>
      </c>
      <c r="O224" s="7">
        <v>19.6631</v>
      </c>
      <c r="P224" s="2">
        <v>20.739699999999999</v>
      </c>
      <c r="Q224" s="2">
        <v>20.4693</v>
      </c>
      <c r="R224" s="7">
        <v>19.6631</v>
      </c>
      <c r="S224" s="2">
        <v>20.739699999999999</v>
      </c>
      <c r="T224" s="2">
        <v>20.4693</v>
      </c>
      <c r="U224" s="5">
        <f t="shared" si="13"/>
        <v>1.0765999999999991</v>
      </c>
      <c r="V224">
        <f t="shared" si="14"/>
        <v>0.80620000000000047</v>
      </c>
      <c r="W224">
        <f t="shared" si="15"/>
        <v>0.94139999999999979</v>
      </c>
    </row>
    <row r="225" spans="1:24" x14ac:dyDescent="0.2">
      <c r="A225" t="s">
        <v>4836</v>
      </c>
      <c r="B225" t="s">
        <v>4837</v>
      </c>
      <c r="C225" t="s">
        <v>4838</v>
      </c>
      <c r="D225" t="s">
        <v>4839</v>
      </c>
      <c r="E225">
        <v>282</v>
      </c>
      <c r="F225" t="s">
        <v>9</v>
      </c>
      <c r="G225" t="s">
        <v>14</v>
      </c>
      <c r="H225" t="s">
        <v>4840</v>
      </c>
      <c r="I225">
        <v>1</v>
      </c>
      <c r="J225">
        <v>1329</v>
      </c>
      <c r="K225" s="7">
        <v>199894.39</v>
      </c>
      <c r="L225" s="2">
        <v>445917.7</v>
      </c>
      <c r="M225" s="2">
        <v>329818.34000000003</v>
      </c>
      <c r="N225" s="2">
        <f t="shared" si="12"/>
        <v>3</v>
      </c>
      <c r="O225" s="7">
        <v>17.608899999999998</v>
      </c>
      <c r="P225" s="2">
        <v>18.766400000000001</v>
      </c>
      <c r="Q225" s="2">
        <v>18.331299999999999</v>
      </c>
      <c r="R225" s="7">
        <v>17.608899999999998</v>
      </c>
      <c r="S225" s="2">
        <v>18.766400000000001</v>
      </c>
      <c r="T225" s="2">
        <v>18.331299999999999</v>
      </c>
      <c r="U225" s="5">
        <f t="shared" si="13"/>
        <v>1.1575000000000024</v>
      </c>
      <c r="V225">
        <f t="shared" si="14"/>
        <v>0.72240000000000038</v>
      </c>
      <c r="W225">
        <f t="shared" si="15"/>
        <v>0.9399500000000014</v>
      </c>
    </row>
    <row r="226" spans="1:24" x14ac:dyDescent="0.2">
      <c r="A226" t="s">
        <v>7237</v>
      </c>
      <c r="B226" t="s">
        <v>7238</v>
      </c>
      <c r="C226" t="s">
        <v>7239</v>
      </c>
      <c r="D226" t="s">
        <v>7240</v>
      </c>
      <c r="E226">
        <v>397</v>
      </c>
      <c r="F226" t="s">
        <v>9</v>
      </c>
      <c r="G226" t="s">
        <v>14</v>
      </c>
      <c r="H226" t="s">
        <v>7241</v>
      </c>
      <c r="I226">
        <v>1</v>
      </c>
      <c r="J226">
        <v>2214</v>
      </c>
      <c r="K226" s="7" t="s">
        <v>8519</v>
      </c>
      <c r="L226" s="2">
        <v>135000.03</v>
      </c>
      <c r="M226" s="2">
        <v>180348.84</v>
      </c>
      <c r="N226" s="2">
        <f t="shared" si="12"/>
        <v>2</v>
      </c>
      <c r="O226" s="7" t="s">
        <v>8519</v>
      </c>
      <c r="P226" s="2">
        <v>17.0426</v>
      </c>
      <c r="Q226" s="2">
        <v>17.4604</v>
      </c>
      <c r="R226" s="7">
        <v>16.314399999999999</v>
      </c>
      <c r="S226" s="2">
        <v>17.0426</v>
      </c>
      <c r="T226" s="2">
        <v>17.4604</v>
      </c>
      <c r="U226" s="5">
        <f t="shared" si="13"/>
        <v>0.72820000000000107</v>
      </c>
      <c r="V226">
        <f t="shared" si="14"/>
        <v>1.1460000000000008</v>
      </c>
      <c r="W226">
        <f t="shared" si="15"/>
        <v>0.93710000000000093</v>
      </c>
    </row>
    <row r="227" spans="1:24" x14ac:dyDescent="0.2">
      <c r="A227" t="s">
        <v>9583</v>
      </c>
      <c r="B227" t="s">
        <v>9584</v>
      </c>
      <c r="C227" t="s">
        <v>9585</v>
      </c>
      <c r="D227" t="s">
        <v>9586</v>
      </c>
      <c r="E227">
        <v>224</v>
      </c>
      <c r="F227" t="s">
        <v>9</v>
      </c>
      <c r="G227" t="s">
        <v>14</v>
      </c>
      <c r="H227" t="s">
        <v>9587</v>
      </c>
      <c r="I227">
        <v>1</v>
      </c>
      <c r="J227">
        <v>580</v>
      </c>
      <c r="K227" s="7">
        <v>1084302</v>
      </c>
      <c r="L227" s="2">
        <v>1487965.5</v>
      </c>
      <c r="M227" s="2">
        <v>2878457.2</v>
      </c>
      <c r="N227" s="2">
        <f t="shared" si="12"/>
        <v>3</v>
      </c>
      <c r="O227" s="7">
        <v>20.048300000000001</v>
      </c>
      <c r="P227" s="2">
        <v>20.504899999999999</v>
      </c>
      <c r="Q227" s="2">
        <v>21.456900000000001</v>
      </c>
      <c r="R227" s="7">
        <v>20.048300000000001</v>
      </c>
      <c r="S227" s="2">
        <v>20.504899999999999</v>
      </c>
      <c r="T227" s="2">
        <v>21.456900000000001</v>
      </c>
      <c r="U227" s="5">
        <f t="shared" si="13"/>
        <v>0.45659999999999812</v>
      </c>
      <c r="V227">
        <f t="shared" si="14"/>
        <v>1.4085999999999999</v>
      </c>
      <c r="W227">
        <f t="shared" si="15"/>
        <v>0.93259999999999899</v>
      </c>
    </row>
    <row r="228" spans="1:24" x14ac:dyDescent="0.2">
      <c r="A228" t="s">
        <v>7162</v>
      </c>
      <c r="B228" t="s">
        <v>7163</v>
      </c>
      <c r="C228" t="s">
        <v>7164</v>
      </c>
      <c r="D228" t="s">
        <v>7165</v>
      </c>
      <c r="E228">
        <v>642</v>
      </c>
      <c r="F228" t="s">
        <v>9</v>
      </c>
      <c r="G228" t="s">
        <v>14</v>
      </c>
      <c r="H228" t="s">
        <v>7166</v>
      </c>
      <c r="I228">
        <v>1</v>
      </c>
      <c r="J228">
        <v>2185</v>
      </c>
      <c r="K228" s="7" t="s">
        <v>8519</v>
      </c>
      <c r="L228" s="2">
        <v>124224.6</v>
      </c>
      <c r="M228" s="2">
        <v>162756.51999999999</v>
      </c>
      <c r="N228" s="2">
        <f t="shared" si="12"/>
        <v>2</v>
      </c>
      <c r="O228" s="7" t="s">
        <v>8519</v>
      </c>
      <c r="P228" s="2">
        <v>16.922599999999999</v>
      </c>
      <c r="Q228" s="2">
        <v>17.3124</v>
      </c>
      <c r="R228" s="7">
        <v>16.1877</v>
      </c>
      <c r="S228" s="2">
        <v>16.922599999999999</v>
      </c>
      <c r="T228" s="2">
        <v>17.3124</v>
      </c>
      <c r="U228" s="5">
        <f t="shared" si="13"/>
        <v>0.73489999999999966</v>
      </c>
      <c r="V228">
        <f t="shared" si="14"/>
        <v>1.1247000000000007</v>
      </c>
      <c r="W228">
        <f t="shared" si="15"/>
        <v>0.92980000000000018</v>
      </c>
    </row>
    <row r="229" spans="1:24" x14ac:dyDescent="0.2">
      <c r="A229" t="s">
        <v>4591</v>
      </c>
      <c r="B229" t="s">
        <v>4592</v>
      </c>
      <c r="C229" t="s">
        <v>4593</v>
      </c>
      <c r="D229" t="s">
        <v>4594</v>
      </c>
      <c r="E229">
        <v>322</v>
      </c>
      <c r="F229" t="s">
        <v>9</v>
      </c>
      <c r="G229" t="s">
        <v>14</v>
      </c>
      <c r="H229" t="s">
        <v>4595</v>
      </c>
      <c r="I229">
        <v>1</v>
      </c>
      <c r="J229">
        <v>1265</v>
      </c>
      <c r="K229" s="7">
        <v>84828.085999999996</v>
      </c>
      <c r="L229" s="2">
        <v>155706.26999999999</v>
      </c>
      <c r="M229" s="2">
        <v>167130.9</v>
      </c>
      <c r="N229" s="2">
        <f t="shared" si="12"/>
        <v>3</v>
      </c>
      <c r="O229" s="7">
        <v>16.372299999999999</v>
      </c>
      <c r="P229" s="2">
        <v>17.2485</v>
      </c>
      <c r="Q229" s="2">
        <v>17.3506</v>
      </c>
      <c r="R229" s="7">
        <v>16.372299999999999</v>
      </c>
      <c r="S229" s="2">
        <v>17.2485</v>
      </c>
      <c r="T229" s="2">
        <v>17.3506</v>
      </c>
      <c r="U229" s="5">
        <f t="shared" si="13"/>
        <v>0.87620000000000076</v>
      </c>
      <c r="V229">
        <f t="shared" si="14"/>
        <v>0.97830000000000084</v>
      </c>
      <c r="W229">
        <f t="shared" si="15"/>
        <v>0.9272500000000008</v>
      </c>
    </row>
    <row r="230" spans="1:24" x14ac:dyDescent="0.2">
      <c r="A230" t="s">
        <v>6022</v>
      </c>
      <c r="B230" t="s">
        <v>6023</v>
      </c>
      <c r="C230" t="s">
        <v>6024</v>
      </c>
      <c r="D230" t="s">
        <v>6025</v>
      </c>
      <c r="E230">
        <v>1390</v>
      </c>
      <c r="F230" t="s">
        <v>9</v>
      </c>
      <c r="G230" t="s">
        <v>14</v>
      </c>
      <c r="H230" t="s">
        <v>6026</v>
      </c>
      <c r="I230">
        <v>1</v>
      </c>
      <c r="J230">
        <v>1723</v>
      </c>
      <c r="K230" s="7">
        <v>262866.46999999997</v>
      </c>
      <c r="L230" s="2">
        <v>541338.06000000006</v>
      </c>
      <c r="M230" s="2">
        <v>461557.88</v>
      </c>
      <c r="N230" s="2">
        <f t="shared" si="12"/>
        <v>3</v>
      </c>
      <c r="O230" s="7">
        <v>18.004000000000001</v>
      </c>
      <c r="P230" s="2">
        <v>19.046199999999999</v>
      </c>
      <c r="Q230" s="2">
        <v>18.816199999999998</v>
      </c>
      <c r="R230" s="7">
        <v>18.004000000000001</v>
      </c>
      <c r="S230" s="2">
        <v>19.046199999999999</v>
      </c>
      <c r="T230" s="2">
        <v>18.816199999999998</v>
      </c>
      <c r="U230" s="5">
        <f t="shared" si="13"/>
        <v>1.0421999999999976</v>
      </c>
      <c r="V230">
        <f t="shared" si="14"/>
        <v>0.81219999999999715</v>
      </c>
      <c r="W230">
        <f t="shared" si="15"/>
        <v>0.92719999999999736</v>
      </c>
    </row>
    <row r="231" spans="1:24" x14ac:dyDescent="0.2">
      <c r="A231" t="s">
        <v>7207</v>
      </c>
      <c r="B231" t="s">
        <v>7208</v>
      </c>
      <c r="C231" t="s">
        <v>7209</v>
      </c>
      <c r="D231" t="s">
        <v>7210</v>
      </c>
      <c r="E231">
        <v>432</v>
      </c>
      <c r="F231" t="s">
        <v>9</v>
      </c>
      <c r="G231" t="s">
        <v>14</v>
      </c>
      <c r="H231" t="s">
        <v>7211</v>
      </c>
      <c r="I231">
        <v>1</v>
      </c>
      <c r="J231">
        <v>2201</v>
      </c>
      <c r="K231" s="7">
        <v>336527.6</v>
      </c>
      <c r="L231" s="2">
        <v>901223.94</v>
      </c>
      <c r="M231" s="2">
        <v>454021.16</v>
      </c>
      <c r="N231" s="2">
        <f t="shared" si="12"/>
        <v>3</v>
      </c>
      <c r="O231" s="7">
        <v>18.360399999999998</v>
      </c>
      <c r="P231" s="2">
        <v>19.781500000000001</v>
      </c>
      <c r="Q231" s="2">
        <v>18.792400000000001</v>
      </c>
      <c r="R231" s="7">
        <v>18.360399999999998</v>
      </c>
      <c r="S231" s="2">
        <v>19.781500000000001</v>
      </c>
      <c r="T231" s="2">
        <v>18.792400000000001</v>
      </c>
      <c r="U231" s="5">
        <f t="shared" si="13"/>
        <v>1.4211000000000027</v>
      </c>
      <c r="V231">
        <f t="shared" si="14"/>
        <v>0.43200000000000216</v>
      </c>
      <c r="W231">
        <f t="shared" si="15"/>
        <v>0.92655000000000243</v>
      </c>
    </row>
    <row r="232" spans="1:24" x14ac:dyDescent="0.2">
      <c r="A232" t="s">
        <v>1716</v>
      </c>
      <c r="B232" t="s">
        <v>1717</v>
      </c>
      <c r="C232" t="s">
        <v>1718</v>
      </c>
      <c r="D232" t="s">
        <v>1719</v>
      </c>
      <c r="E232">
        <v>261</v>
      </c>
      <c r="F232" t="s">
        <v>9</v>
      </c>
      <c r="G232" t="s">
        <v>14</v>
      </c>
      <c r="H232" t="s">
        <v>1720</v>
      </c>
      <c r="I232">
        <v>1</v>
      </c>
      <c r="J232">
        <v>522</v>
      </c>
      <c r="K232" s="7">
        <v>3068973.8</v>
      </c>
      <c r="L232" s="2">
        <v>5754538.5</v>
      </c>
      <c r="M232" s="2">
        <v>5887398</v>
      </c>
      <c r="N232" s="2">
        <f t="shared" si="12"/>
        <v>3</v>
      </c>
      <c r="O232" s="7">
        <v>21.549299999999999</v>
      </c>
      <c r="P232" s="2">
        <v>22.456299999999999</v>
      </c>
      <c r="Q232" s="2">
        <v>22.4892</v>
      </c>
      <c r="R232" s="7">
        <v>21.549299999999999</v>
      </c>
      <c r="S232" s="2">
        <v>22.456299999999999</v>
      </c>
      <c r="T232" s="2">
        <v>22.4892</v>
      </c>
      <c r="U232" s="5">
        <f t="shared" si="13"/>
        <v>0.90700000000000003</v>
      </c>
      <c r="V232">
        <f t="shared" si="14"/>
        <v>0.93990000000000151</v>
      </c>
      <c r="W232">
        <f t="shared" si="15"/>
        <v>0.92345000000000077</v>
      </c>
      <c r="X232" s="8"/>
    </row>
    <row r="233" spans="1:24" x14ac:dyDescent="0.2">
      <c r="A233" t="s">
        <v>976</v>
      </c>
      <c r="B233" t="s">
        <v>977</v>
      </c>
      <c r="C233" t="s">
        <v>978</v>
      </c>
      <c r="D233" t="s">
        <v>979</v>
      </c>
      <c r="E233">
        <v>613</v>
      </c>
      <c r="F233" t="s">
        <v>9</v>
      </c>
      <c r="G233" t="s">
        <v>14</v>
      </c>
      <c r="H233" t="s">
        <v>980</v>
      </c>
      <c r="I233">
        <v>1</v>
      </c>
      <c r="J233">
        <v>314</v>
      </c>
      <c r="K233" s="7">
        <v>94494.720000000001</v>
      </c>
      <c r="L233" s="2">
        <v>221168.83</v>
      </c>
      <c r="M233" s="2">
        <v>145112.06</v>
      </c>
      <c r="N233" s="2">
        <f t="shared" si="12"/>
        <v>3</v>
      </c>
      <c r="O233" s="7">
        <v>16.527899999999999</v>
      </c>
      <c r="P233" s="2">
        <v>17.754799999999999</v>
      </c>
      <c r="Q233" s="2">
        <v>17.146799999999999</v>
      </c>
      <c r="R233" s="7">
        <v>16.527899999999999</v>
      </c>
      <c r="S233" s="2">
        <v>17.754799999999999</v>
      </c>
      <c r="T233" s="2">
        <v>17.146799999999999</v>
      </c>
      <c r="U233" s="5">
        <f t="shared" si="13"/>
        <v>1.2269000000000005</v>
      </c>
      <c r="V233">
        <f t="shared" si="14"/>
        <v>0.61890000000000001</v>
      </c>
      <c r="W233">
        <f t="shared" si="15"/>
        <v>0.92290000000000028</v>
      </c>
    </row>
    <row r="234" spans="1:24" x14ac:dyDescent="0.2">
      <c r="A234" t="s">
        <v>4221</v>
      </c>
      <c r="B234" t="s">
        <v>4222</v>
      </c>
      <c r="C234" t="s">
        <v>4223</v>
      </c>
      <c r="D234" t="s">
        <v>4224</v>
      </c>
      <c r="E234">
        <v>156</v>
      </c>
      <c r="F234" t="s">
        <v>9</v>
      </c>
      <c r="G234" t="s">
        <v>14</v>
      </c>
      <c r="H234" t="s">
        <v>4225</v>
      </c>
      <c r="I234">
        <v>1</v>
      </c>
      <c r="J234">
        <v>1167</v>
      </c>
      <c r="K234" s="7">
        <v>324311.56</v>
      </c>
      <c r="L234" s="2">
        <v>588089.19999999995</v>
      </c>
      <c r="M234" s="2">
        <v>640354.80000000005</v>
      </c>
      <c r="N234" s="2">
        <f t="shared" si="12"/>
        <v>3</v>
      </c>
      <c r="O234" s="7">
        <v>18.306999999999999</v>
      </c>
      <c r="P234" s="2">
        <v>19.165700000000001</v>
      </c>
      <c r="Q234" s="2">
        <v>19.288499999999999</v>
      </c>
      <c r="R234" s="7">
        <v>18.306999999999999</v>
      </c>
      <c r="S234" s="2">
        <v>19.165700000000001</v>
      </c>
      <c r="T234" s="2">
        <v>19.288499999999999</v>
      </c>
      <c r="U234" s="5">
        <f t="shared" si="13"/>
        <v>0.85870000000000246</v>
      </c>
      <c r="V234">
        <f t="shared" si="14"/>
        <v>0.98150000000000048</v>
      </c>
      <c r="W234">
        <f t="shared" si="15"/>
        <v>0.92010000000000147</v>
      </c>
    </row>
    <row r="235" spans="1:24" x14ac:dyDescent="0.2">
      <c r="A235" t="s">
        <v>8507</v>
      </c>
      <c r="B235" t="s">
        <v>8508</v>
      </c>
      <c r="C235" t="s">
        <v>8509</v>
      </c>
      <c r="D235" t="s">
        <v>8510</v>
      </c>
      <c r="E235">
        <v>599</v>
      </c>
      <c r="F235" t="s">
        <v>9</v>
      </c>
      <c r="G235" t="s">
        <v>14</v>
      </c>
      <c r="H235" t="s">
        <v>8511</v>
      </c>
      <c r="I235">
        <v>1</v>
      </c>
      <c r="J235">
        <v>2706</v>
      </c>
      <c r="K235" s="7">
        <v>245565.6</v>
      </c>
      <c r="L235" s="2">
        <v>515699.16</v>
      </c>
      <c r="M235" s="2">
        <v>414278</v>
      </c>
      <c r="N235" s="2">
        <f t="shared" si="12"/>
        <v>3</v>
      </c>
      <c r="O235" s="7">
        <v>17.9057</v>
      </c>
      <c r="P235" s="2">
        <v>18.976199999999999</v>
      </c>
      <c r="Q235" s="2">
        <v>18.6602</v>
      </c>
      <c r="R235" s="7">
        <v>17.9057</v>
      </c>
      <c r="S235" s="2">
        <v>18.976199999999999</v>
      </c>
      <c r="T235" s="2">
        <v>18.6602</v>
      </c>
      <c r="U235" s="5">
        <f t="shared" si="13"/>
        <v>1.0704999999999991</v>
      </c>
      <c r="V235">
        <f t="shared" si="14"/>
        <v>0.75450000000000017</v>
      </c>
      <c r="W235">
        <f t="shared" si="15"/>
        <v>0.91249999999999964</v>
      </c>
    </row>
    <row r="236" spans="1:24" x14ac:dyDescent="0.2">
      <c r="A236" t="s">
        <v>1426</v>
      </c>
      <c r="B236" t="s">
        <v>1427</v>
      </c>
      <c r="C236" t="s">
        <v>1428</v>
      </c>
      <c r="D236" t="s">
        <v>1429</v>
      </c>
      <c r="E236">
        <v>543</v>
      </c>
      <c r="F236" t="s">
        <v>9</v>
      </c>
      <c r="G236" t="s">
        <v>14</v>
      </c>
      <c r="H236" t="s">
        <v>1430</v>
      </c>
      <c r="I236">
        <v>1</v>
      </c>
      <c r="J236">
        <v>437</v>
      </c>
      <c r="K236" s="7" t="s">
        <v>8519</v>
      </c>
      <c r="L236" s="2">
        <v>140045.88</v>
      </c>
      <c r="M236" s="2">
        <v>147147.29999999999</v>
      </c>
      <c r="N236" s="2">
        <f t="shared" si="12"/>
        <v>2</v>
      </c>
      <c r="O236" s="7" t="s">
        <v>8519</v>
      </c>
      <c r="P236" s="2">
        <v>17.095500000000001</v>
      </c>
      <c r="Q236" s="2">
        <v>17.166899999999998</v>
      </c>
      <c r="R236" s="7">
        <v>16.220099999999999</v>
      </c>
      <c r="S236" s="2">
        <v>17.095500000000001</v>
      </c>
      <c r="T236" s="2">
        <v>17.166899999999998</v>
      </c>
      <c r="U236" s="5">
        <f t="shared" si="13"/>
        <v>0.87540000000000262</v>
      </c>
      <c r="V236">
        <f t="shared" si="14"/>
        <v>0.94679999999999964</v>
      </c>
      <c r="W236">
        <f t="shared" si="15"/>
        <v>0.91110000000000113</v>
      </c>
    </row>
    <row r="237" spans="1:24" x14ac:dyDescent="0.2">
      <c r="A237" t="s">
        <v>4491</v>
      </c>
      <c r="B237" t="s">
        <v>4492</v>
      </c>
      <c r="C237" t="s">
        <v>4493</v>
      </c>
      <c r="D237" t="s">
        <v>4494</v>
      </c>
      <c r="E237">
        <v>241</v>
      </c>
      <c r="F237" t="s">
        <v>9</v>
      </c>
      <c r="G237" t="s">
        <v>14</v>
      </c>
      <c r="H237" t="s">
        <v>4495</v>
      </c>
      <c r="I237">
        <v>1</v>
      </c>
      <c r="J237">
        <v>1231</v>
      </c>
      <c r="K237" s="7">
        <v>558057.43999999994</v>
      </c>
      <c r="L237" s="2">
        <v>877177.94</v>
      </c>
      <c r="M237" s="2">
        <v>1249260.5</v>
      </c>
      <c r="N237" s="2">
        <f t="shared" si="12"/>
        <v>3</v>
      </c>
      <c r="O237" s="7">
        <v>19.0901</v>
      </c>
      <c r="P237" s="2">
        <v>19.7425</v>
      </c>
      <c r="Q237" s="2">
        <v>20.252600000000001</v>
      </c>
      <c r="R237" s="7">
        <v>19.0901</v>
      </c>
      <c r="S237" s="2">
        <v>19.7425</v>
      </c>
      <c r="T237" s="2">
        <v>20.252600000000001</v>
      </c>
      <c r="U237" s="5">
        <f t="shared" si="13"/>
        <v>0.65240000000000009</v>
      </c>
      <c r="V237">
        <f t="shared" si="14"/>
        <v>1.1625000000000014</v>
      </c>
      <c r="W237">
        <f t="shared" si="15"/>
        <v>0.90745000000000076</v>
      </c>
    </row>
    <row r="238" spans="1:24" x14ac:dyDescent="0.2">
      <c r="A238" t="s">
        <v>8562</v>
      </c>
      <c r="B238" t="s">
        <v>8563</v>
      </c>
      <c r="C238" t="s">
        <v>8564</v>
      </c>
      <c r="D238" t="s">
        <v>8565</v>
      </c>
      <c r="E238">
        <v>126</v>
      </c>
      <c r="F238" t="s">
        <v>9</v>
      </c>
      <c r="G238" t="s">
        <v>14</v>
      </c>
      <c r="H238" t="s">
        <v>8566</v>
      </c>
      <c r="I238">
        <v>1</v>
      </c>
      <c r="J238">
        <v>183</v>
      </c>
      <c r="K238" s="9">
        <v>821011580</v>
      </c>
      <c r="L238" s="10">
        <v>1545474560</v>
      </c>
      <c r="M238" s="10">
        <v>1525231740</v>
      </c>
      <c r="N238" s="2">
        <f t="shared" si="12"/>
        <v>3</v>
      </c>
      <c r="O238" s="7">
        <v>29.6128</v>
      </c>
      <c r="P238" s="2">
        <v>30.529599999999999</v>
      </c>
      <c r="Q238" s="2">
        <v>30.510899999999999</v>
      </c>
      <c r="R238" s="7">
        <v>29.6128</v>
      </c>
      <c r="S238" s="2">
        <v>30.529599999999999</v>
      </c>
      <c r="T238" s="2">
        <v>30.510899999999999</v>
      </c>
      <c r="U238" s="5">
        <f t="shared" si="13"/>
        <v>0.91679999999999851</v>
      </c>
      <c r="V238">
        <f t="shared" si="14"/>
        <v>0.89809999999999945</v>
      </c>
      <c r="W238">
        <f t="shared" si="15"/>
        <v>0.90744999999999898</v>
      </c>
      <c r="X238" s="8"/>
    </row>
    <row r="239" spans="1:24" x14ac:dyDescent="0.2">
      <c r="A239" t="s">
        <v>7517</v>
      </c>
      <c r="B239" t="s">
        <v>7518</v>
      </c>
      <c r="C239" t="s">
        <v>7519</v>
      </c>
      <c r="D239" t="s">
        <v>7520</v>
      </c>
      <c r="E239">
        <v>217</v>
      </c>
      <c r="F239" t="s">
        <v>9</v>
      </c>
      <c r="G239" t="s">
        <v>14</v>
      </c>
      <c r="H239" t="s">
        <v>7521</v>
      </c>
      <c r="I239">
        <v>1</v>
      </c>
      <c r="J239">
        <v>2327</v>
      </c>
      <c r="K239" s="7">
        <v>220050.66</v>
      </c>
      <c r="L239" s="2">
        <v>360736.25</v>
      </c>
      <c r="M239" s="2">
        <v>472245.78</v>
      </c>
      <c r="N239" s="2">
        <f t="shared" si="12"/>
        <v>3</v>
      </c>
      <c r="O239" s="7">
        <v>17.747499999999999</v>
      </c>
      <c r="P239" s="2">
        <v>18.460599999999999</v>
      </c>
      <c r="Q239" s="2">
        <v>18.8492</v>
      </c>
      <c r="R239" s="7">
        <v>17.747499999999999</v>
      </c>
      <c r="S239" s="2">
        <v>18.460599999999999</v>
      </c>
      <c r="T239" s="2">
        <v>18.8492</v>
      </c>
      <c r="U239" s="5">
        <f t="shared" si="13"/>
        <v>0.71310000000000073</v>
      </c>
      <c r="V239">
        <f t="shared" si="14"/>
        <v>1.101700000000001</v>
      </c>
      <c r="W239">
        <f t="shared" si="15"/>
        <v>0.90740000000000087</v>
      </c>
    </row>
    <row r="240" spans="1:24" x14ac:dyDescent="0.2">
      <c r="A240" t="s">
        <v>9119</v>
      </c>
      <c r="B240" t="s">
        <v>9120</v>
      </c>
      <c r="C240" t="s">
        <v>9121</v>
      </c>
      <c r="D240" t="s">
        <v>9122</v>
      </c>
      <c r="E240">
        <v>454</v>
      </c>
      <c r="F240" t="s">
        <v>9</v>
      </c>
      <c r="G240" t="s">
        <v>14</v>
      </c>
      <c r="H240" t="s">
        <v>9123</v>
      </c>
      <c r="I240">
        <v>1</v>
      </c>
      <c r="J240">
        <v>2051</v>
      </c>
      <c r="K240" s="7">
        <v>234573.19</v>
      </c>
      <c r="L240" s="2">
        <v>341862.1</v>
      </c>
      <c r="M240" s="2">
        <v>566044.6</v>
      </c>
      <c r="N240" s="2">
        <f t="shared" si="12"/>
        <v>3</v>
      </c>
      <c r="O240" s="7">
        <v>17.839700000000001</v>
      </c>
      <c r="P240" s="2">
        <v>18.383099999999999</v>
      </c>
      <c r="Q240" s="2">
        <v>19.110600000000002</v>
      </c>
      <c r="R240" s="7">
        <v>17.839700000000001</v>
      </c>
      <c r="S240" s="2">
        <v>18.383099999999999</v>
      </c>
      <c r="T240" s="2">
        <v>19.110600000000002</v>
      </c>
      <c r="U240" s="5">
        <f t="shared" si="13"/>
        <v>0.54339999999999833</v>
      </c>
      <c r="V240">
        <f t="shared" si="14"/>
        <v>1.270900000000001</v>
      </c>
      <c r="W240">
        <f t="shared" si="15"/>
        <v>0.90714999999999968</v>
      </c>
    </row>
    <row r="241" spans="1:24" x14ac:dyDescent="0.2">
      <c r="A241" t="s">
        <v>8447</v>
      </c>
      <c r="B241" t="s">
        <v>8448</v>
      </c>
      <c r="C241" t="s">
        <v>8449</v>
      </c>
      <c r="D241" t="s">
        <v>8450</v>
      </c>
      <c r="E241">
        <v>923</v>
      </c>
      <c r="F241" t="s">
        <v>9</v>
      </c>
      <c r="G241" t="s">
        <v>14</v>
      </c>
      <c r="H241" t="s">
        <v>8451</v>
      </c>
      <c r="I241">
        <v>1</v>
      </c>
      <c r="J241">
        <v>2679</v>
      </c>
      <c r="K241" s="7">
        <v>103784.42</v>
      </c>
      <c r="L241" s="2">
        <v>208350.16</v>
      </c>
      <c r="M241" s="2">
        <v>181610.53</v>
      </c>
      <c r="N241" s="2">
        <f t="shared" si="12"/>
        <v>3</v>
      </c>
      <c r="O241" s="7">
        <v>16.6632</v>
      </c>
      <c r="P241" s="2">
        <v>17.668700000000001</v>
      </c>
      <c r="Q241" s="2">
        <v>17.470500000000001</v>
      </c>
      <c r="R241" s="7">
        <v>16.6632</v>
      </c>
      <c r="S241" s="2">
        <v>17.668700000000001</v>
      </c>
      <c r="T241" s="2">
        <v>17.470500000000001</v>
      </c>
      <c r="U241" s="5">
        <f t="shared" si="13"/>
        <v>1.0055000000000014</v>
      </c>
      <c r="V241">
        <f t="shared" si="14"/>
        <v>0.80730000000000146</v>
      </c>
      <c r="W241">
        <f t="shared" si="15"/>
        <v>0.90640000000000143</v>
      </c>
    </row>
    <row r="242" spans="1:24" x14ac:dyDescent="0.2">
      <c r="A242" t="s">
        <v>3491</v>
      </c>
      <c r="B242" t="s">
        <v>3492</v>
      </c>
      <c r="C242" t="s">
        <v>3493</v>
      </c>
      <c r="D242" t="s">
        <v>3494</v>
      </c>
      <c r="E242">
        <v>539</v>
      </c>
      <c r="F242" t="s">
        <v>9</v>
      </c>
      <c r="G242" t="s">
        <v>14</v>
      </c>
      <c r="H242" t="s">
        <v>3495</v>
      </c>
      <c r="I242">
        <v>1</v>
      </c>
      <c r="J242">
        <v>984</v>
      </c>
      <c r="K242" s="7">
        <v>2678697.5</v>
      </c>
      <c r="L242" s="2">
        <v>4959386</v>
      </c>
      <c r="M242" s="2">
        <v>5080321.5</v>
      </c>
      <c r="N242" s="2">
        <f t="shared" si="12"/>
        <v>3</v>
      </c>
      <c r="O242" s="7">
        <v>21.353100000000001</v>
      </c>
      <c r="P242" s="2">
        <v>22.241700000000002</v>
      </c>
      <c r="Q242" s="2">
        <v>22.276499999999999</v>
      </c>
      <c r="R242" s="7">
        <v>21.353100000000001</v>
      </c>
      <c r="S242" s="2">
        <v>22.241700000000002</v>
      </c>
      <c r="T242" s="2">
        <v>22.276499999999999</v>
      </c>
      <c r="U242" s="5">
        <f t="shared" si="13"/>
        <v>0.88860000000000028</v>
      </c>
      <c r="V242">
        <f t="shared" si="14"/>
        <v>0.92339999999999733</v>
      </c>
      <c r="W242">
        <f t="shared" si="15"/>
        <v>0.90599999999999881</v>
      </c>
      <c r="X242" s="8"/>
    </row>
    <row r="243" spans="1:24" x14ac:dyDescent="0.2">
      <c r="A243" t="s">
        <v>3006</v>
      </c>
      <c r="B243" t="s">
        <v>3007</v>
      </c>
      <c r="C243" t="s">
        <v>3008</v>
      </c>
      <c r="D243" t="s">
        <v>3009</v>
      </c>
      <c r="E243">
        <v>770</v>
      </c>
      <c r="F243" t="s">
        <v>9</v>
      </c>
      <c r="G243" t="s">
        <v>14</v>
      </c>
      <c r="H243" t="s">
        <v>3010</v>
      </c>
      <c r="I243">
        <v>1</v>
      </c>
      <c r="J243">
        <v>852</v>
      </c>
      <c r="K243" s="7">
        <v>583051.80000000005</v>
      </c>
      <c r="L243" s="2">
        <v>1026685.2</v>
      </c>
      <c r="M243" s="2">
        <v>1158417.6000000001</v>
      </c>
      <c r="N243" s="2">
        <f t="shared" si="12"/>
        <v>3</v>
      </c>
      <c r="O243" s="7">
        <v>19.153300000000002</v>
      </c>
      <c r="P243" s="2">
        <v>19.9696</v>
      </c>
      <c r="Q243" s="2">
        <v>20.143699999999999</v>
      </c>
      <c r="R243" s="7">
        <v>19.153300000000002</v>
      </c>
      <c r="S243" s="2">
        <v>19.9696</v>
      </c>
      <c r="T243" s="2">
        <v>20.143699999999999</v>
      </c>
      <c r="U243" s="5">
        <f t="shared" si="13"/>
        <v>0.81629999999999825</v>
      </c>
      <c r="V243">
        <f t="shared" si="14"/>
        <v>0.9903999999999975</v>
      </c>
      <c r="W243">
        <f t="shared" si="15"/>
        <v>0.90334999999999788</v>
      </c>
    </row>
    <row r="244" spans="1:24" x14ac:dyDescent="0.2">
      <c r="A244" t="s">
        <v>2231</v>
      </c>
      <c r="B244" t="s">
        <v>2232</v>
      </c>
      <c r="C244" t="s">
        <v>2233</v>
      </c>
      <c r="D244" t="s">
        <v>2234</v>
      </c>
      <c r="E244">
        <v>453</v>
      </c>
      <c r="F244" t="s">
        <v>9</v>
      </c>
      <c r="G244" t="s">
        <v>14</v>
      </c>
      <c r="H244" t="s">
        <v>2235</v>
      </c>
      <c r="I244">
        <v>1</v>
      </c>
      <c r="J244">
        <v>657</v>
      </c>
      <c r="K244" s="7">
        <v>2901926.2</v>
      </c>
      <c r="L244" s="2">
        <v>5811373.5</v>
      </c>
      <c r="M244" s="2">
        <v>5058009.5</v>
      </c>
      <c r="N244" s="2">
        <f t="shared" si="12"/>
        <v>3</v>
      </c>
      <c r="O244" s="7">
        <v>21.468599999999999</v>
      </c>
      <c r="P244" s="2">
        <v>22.470400000000001</v>
      </c>
      <c r="Q244" s="2">
        <v>22.270099999999999</v>
      </c>
      <c r="R244" s="7">
        <v>21.468599999999999</v>
      </c>
      <c r="S244" s="2">
        <v>22.470400000000001</v>
      </c>
      <c r="T244" s="2">
        <v>22.270099999999999</v>
      </c>
      <c r="U244" s="5">
        <f t="shared" si="13"/>
        <v>1.0018000000000029</v>
      </c>
      <c r="V244">
        <f t="shared" si="14"/>
        <v>0.80150000000000077</v>
      </c>
      <c r="W244">
        <f t="shared" si="15"/>
        <v>0.90165000000000184</v>
      </c>
    </row>
    <row r="245" spans="1:24" x14ac:dyDescent="0.2">
      <c r="A245" t="s">
        <v>3341</v>
      </c>
      <c r="B245" t="s">
        <v>3342</v>
      </c>
      <c r="C245" t="s">
        <v>3343</v>
      </c>
      <c r="D245" t="s">
        <v>3344</v>
      </c>
      <c r="E245">
        <v>292</v>
      </c>
      <c r="F245" t="s">
        <v>9</v>
      </c>
      <c r="G245" t="s">
        <v>14</v>
      </c>
      <c r="H245" t="s">
        <v>3345</v>
      </c>
      <c r="I245">
        <v>1</v>
      </c>
      <c r="J245">
        <v>943</v>
      </c>
      <c r="K245" s="7">
        <v>382763.97</v>
      </c>
      <c r="L245" s="2">
        <v>775644.4</v>
      </c>
      <c r="M245" s="2">
        <v>657129.69999999995</v>
      </c>
      <c r="N245" s="2">
        <f t="shared" si="12"/>
        <v>3</v>
      </c>
      <c r="O245" s="7">
        <v>18.546099999999999</v>
      </c>
      <c r="P245" s="2">
        <v>19.565000000000001</v>
      </c>
      <c r="Q245" s="2">
        <v>19.325800000000001</v>
      </c>
      <c r="R245" s="7">
        <v>18.546099999999999</v>
      </c>
      <c r="S245" s="2">
        <v>19.565000000000001</v>
      </c>
      <c r="T245" s="2">
        <v>19.325800000000001</v>
      </c>
      <c r="U245" s="5">
        <f t="shared" si="13"/>
        <v>1.0189000000000021</v>
      </c>
      <c r="V245">
        <f t="shared" si="14"/>
        <v>0.77970000000000184</v>
      </c>
      <c r="W245">
        <f t="shared" si="15"/>
        <v>0.89930000000000199</v>
      </c>
    </row>
    <row r="246" spans="1:24" x14ac:dyDescent="0.2">
      <c r="A246" t="s">
        <v>496</v>
      </c>
      <c r="B246" t="s">
        <v>497</v>
      </c>
      <c r="C246" t="s">
        <v>498</v>
      </c>
      <c r="D246" t="s">
        <v>499</v>
      </c>
      <c r="E246">
        <v>1052</v>
      </c>
      <c r="F246" t="s">
        <v>9</v>
      </c>
      <c r="G246" t="s">
        <v>14</v>
      </c>
      <c r="H246" t="s">
        <v>500</v>
      </c>
      <c r="I246">
        <v>1</v>
      </c>
      <c r="J246">
        <v>157</v>
      </c>
      <c r="K246" s="7">
        <v>1051435.1000000001</v>
      </c>
      <c r="L246" s="2">
        <v>2285819.5</v>
      </c>
      <c r="M246" s="2">
        <v>1678636.5</v>
      </c>
      <c r="N246" s="2">
        <f t="shared" si="12"/>
        <v>3</v>
      </c>
      <c r="O246" s="7">
        <v>20.003900000000002</v>
      </c>
      <c r="P246" s="2">
        <v>21.124300000000002</v>
      </c>
      <c r="Q246" s="2">
        <v>20.678899999999999</v>
      </c>
      <c r="R246" s="7">
        <v>20.003900000000002</v>
      </c>
      <c r="S246" s="2">
        <v>21.124300000000002</v>
      </c>
      <c r="T246" s="2">
        <v>20.678899999999999</v>
      </c>
      <c r="U246" s="5">
        <f t="shared" si="13"/>
        <v>1.1204000000000001</v>
      </c>
      <c r="V246">
        <f t="shared" si="14"/>
        <v>0.67499999999999716</v>
      </c>
      <c r="W246">
        <f t="shared" si="15"/>
        <v>0.89769999999999861</v>
      </c>
    </row>
    <row r="247" spans="1:24" x14ac:dyDescent="0.2">
      <c r="A247" t="s">
        <v>4976</v>
      </c>
      <c r="B247" t="s">
        <v>4977</v>
      </c>
      <c r="C247" t="s">
        <v>4978</v>
      </c>
      <c r="D247" t="s">
        <v>4979</v>
      </c>
      <c r="E247">
        <v>2813</v>
      </c>
      <c r="F247" t="s">
        <v>9</v>
      </c>
      <c r="G247" t="s">
        <v>14</v>
      </c>
      <c r="H247" t="s">
        <v>4980</v>
      </c>
      <c r="I247">
        <v>1</v>
      </c>
      <c r="J247">
        <v>1366</v>
      </c>
      <c r="K247" s="7">
        <v>66447.16</v>
      </c>
      <c r="L247" s="2">
        <v>120940.39</v>
      </c>
      <c r="M247" s="2">
        <v>126574.234</v>
      </c>
      <c r="N247" s="2">
        <f t="shared" si="12"/>
        <v>3</v>
      </c>
      <c r="O247" s="7">
        <v>16.0199</v>
      </c>
      <c r="P247" s="2">
        <v>16.883900000000001</v>
      </c>
      <c r="Q247" s="2">
        <v>16.9496</v>
      </c>
      <c r="R247" s="7">
        <v>16.0199</v>
      </c>
      <c r="S247" s="2">
        <v>16.883900000000001</v>
      </c>
      <c r="T247" s="2">
        <v>16.9496</v>
      </c>
      <c r="U247" s="5">
        <f t="shared" si="13"/>
        <v>0.86400000000000077</v>
      </c>
      <c r="V247">
        <f t="shared" si="14"/>
        <v>0.92970000000000041</v>
      </c>
      <c r="W247">
        <f t="shared" si="15"/>
        <v>0.89685000000000059</v>
      </c>
    </row>
    <row r="248" spans="1:24" x14ac:dyDescent="0.2">
      <c r="A248" t="s">
        <v>5551</v>
      </c>
      <c r="B248" t="s">
        <v>5552</v>
      </c>
      <c r="C248" t="s">
        <v>5553</v>
      </c>
      <c r="D248" t="s">
        <v>5554</v>
      </c>
      <c r="E248">
        <v>1411</v>
      </c>
      <c r="F248" t="s">
        <v>9</v>
      </c>
      <c r="G248" t="s">
        <v>14</v>
      </c>
      <c r="H248" t="s">
        <v>5555</v>
      </c>
      <c r="I248">
        <v>1</v>
      </c>
      <c r="J248">
        <v>1530</v>
      </c>
      <c r="K248" s="7" t="s">
        <v>8519</v>
      </c>
      <c r="L248" s="2">
        <v>98636.164000000004</v>
      </c>
      <c r="M248" s="2">
        <v>104936.22</v>
      </c>
      <c r="N248" s="2">
        <f t="shared" si="12"/>
        <v>2</v>
      </c>
      <c r="O248" s="7" t="s">
        <v>8519</v>
      </c>
      <c r="P248" s="2">
        <v>16.5898</v>
      </c>
      <c r="Q248" s="2">
        <v>16.679200000000002</v>
      </c>
      <c r="R248" s="7">
        <v>15.738799999999999</v>
      </c>
      <c r="S248" s="2">
        <v>16.5898</v>
      </c>
      <c r="T248" s="2">
        <v>16.679200000000002</v>
      </c>
      <c r="U248" s="5">
        <f t="shared" si="13"/>
        <v>0.85100000000000087</v>
      </c>
      <c r="V248">
        <f t="shared" si="14"/>
        <v>0.94040000000000212</v>
      </c>
      <c r="W248">
        <f t="shared" si="15"/>
        <v>0.89570000000000149</v>
      </c>
    </row>
    <row r="249" spans="1:24" x14ac:dyDescent="0.2">
      <c r="A249" t="s">
        <v>5431</v>
      </c>
      <c r="B249" t="s">
        <v>5432</v>
      </c>
      <c r="C249" t="s">
        <v>5433</v>
      </c>
      <c r="D249" t="s">
        <v>5434</v>
      </c>
      <c r="E249">
        <v>602</v>
      </c>
      <c r="F249" t="s">
        <v>9</v>
      </c>
      <c r="G249" t="s">
        <v>14</v>
      </c>
      <c r="H249" t="s">
        <v>5435</v>
      </c>
      <c r="I249">
        <v>1</v>
      </c>
      <c r="J249">
        <v>1500</v>
      </c>
      <c r="K249" s="7">
        <v>370705.44</v>
      </c>
      <c r="L249" s="2">
        <v>740761.94</v>
      </c>
      <c r="M249" s="2">
        <v>641173.93999999994</v>
      </c>
      <c r="N249" s="2">
        <f t="shared" si="12"/>
        <v>3</v>
      </c>
      <c r="O249" s="7">
        <v>18.4999</v>
      </c>
      <c r="P249" s="2">
        <v>19.498699999999999</v>
      </c>
      <c r="Q249" s="2">
        <v>19.290400000000002</v>
      </c>
      <c r="R249" s="7">
        <v>18.4999</v>
      </c>
      <c r="S249" s="2">
        <v>19.498699999999999</v>
      </c>
      <c r="T249" s="2">
        <v>19.290400000000002</v>
      </c>
      <c r="U249" s="5">
        <f t="shared" si="13"/>
        <v>0.99879999999999924</v>
      </c>
      <c r="V249">
        <f t="shared" si="14"/>
        <v>0.79050000000000153</v>
      </c>
      <c r="W249">
        <f t="shared" si="15"/>
        <v>0.89465000000000039</v>
      </c>
    </row>
    <row r="250" spans="1:24" x14ac:dyDescent="0.2">
      <c r="A250" t="s">
        <v>5806</v>
      </c>
      <c r="B250" t="s">
        <v>5807</v>
      </c>
      <c r="C250" t="s">
        <v>5808</v>
      </c>
      <c r="D250" t="s">
        <v>5809</v>
      </c>
      <c r="E250">
        <v>747</v>
      </c>
      <c r="F250" t="s">
        <v>9</v>
      </c>
      <c r="G250" t="s">
        <v>14</v>
      </c>
      <c r="H250" t="s">
        <v>5810</v>
      </c>
      <c r="I250">
        <v>1</v>
      </c>
      <c r="J250">
        <v>1611</v>
      </c>
      <c r="K250" s="7">
        <v>612405.25</v>
      </c>
      <c r="L250" s="2">
        <v>1090952.8</v>
      </c>
      <c r="M250" s="2">
        <v>1187932.1000000001</v>
      </c>
      <c r="N250" s="2">
        <f t="shared" si="12"/>
        <v>3</v>
      </c>
      <c r="O250" s="7">
        <v>19.2241</v>
      </c>
      <c r="P250" s="2">
        <v>20.057200000000002</v>
      </c>
      <c r="Q250" s="2">
        <v>20.18</v>
      </c>
      <c r="R250" s="7">
        <v>19.2241</v>
      </c>
      <c r="S250" s="2">
        <v>20.057200000000002</v>
      </c>
      <c r="T250" s="2">
        <v>20.18</v>
      </c>
      <c r="U250" s="5">
        <f t="shared" si="13"/>
        <v>0.83310000000000173</v>
      </c>
      <c r="V250">
        <f t="shared" si="14"/>
        <v>0.95589999999999975</v>
      </c>
      <c r="W250">
        <f t="shared" si="15"/>
        <v>0.89450000000000074</v>
      </c>
    </row>
    <row r="251" spans="1:24" x14ac:dyDescent="0.2">
      <c r="A251" t="s">
        <v>3056</v>
      </c>
      <c r="B251" t="s">
        <v>3057</v>
      </c>
      <c r="C251" t="s">
        <v>3058</v>
      </c>
      <c r="D251" t="s">
        <v>3059</v>
      </c>
      <c r="E251">
        <v>302</v>
      </c>
      <c r="F251" t="s">
        <v>9</v>
      </c>
      <c r="G251" t="s">
        <v>14</v>
      </c>
      <c r="H251" t="s">
        <v>3060</v>
      </c>
      <c r="I251">
        <v>1</v>
      </c>
      <c r="J251">
        <v>867</v>
      </c>
      <c r="K251" s="7">
        <v>693476.1</v>
      </c>
      <c r="L251" s="2">
        <v>1658372.6</v>
      </c>
      <c r="M251" s="2">
        <v>996832.56</v>
      </c>
      <c r="N251" s="2">
        <f t="shared" si="12"/>
        <v>3</v>
      </c>
      <c r="O251" s="7">
        <v>19.403500000000001</v>
      </c>
      <c r="P251" s="2">
        <v>20.661300000000001</v>
      </c>
      <c r="Q251" s="2">
        <v>19.927</v>
      </c>
      <c r="R251" s="7">
        <v>19.403500000000001</v>
      </c>
      <c r="S251" s="2">
        <v>20.661300000000001</v>
      </c>
      <c r="T251" s="2">
        <v>19.927</v>
      </c>
      <c r="U251" s="5">
        <f t="shared" si="13"/>
        <v>1.2577999999999996</v>
      </c>
      <c r="V251">
        <f t="shared" si="14"/>
        <v>0.52349999999999852</v>
      </c>
      <c r="W251">
        <f t="shared" si="15"/>
        <v>0.89064999999999905</v>
      </c>
    </row>
    <row r="252" spans="1:24" x14ac:dyDescent="0.2">
      <c r="A252" t="s">
        <v>2186</v>
      </c>
      <c r="B252" t="s">
        <v>2187</v>
      </c>
      <c r="C252" t="s">
        <v>2188</v>
      </c>
      <c r="D252" t="s">
        <v>2189</v>
      </c>
      <c r="E252">
        <v>750</v>
      </c>
      <c r="F252" t="s">
        <v>9</v>
      </c>
      <c r="G252" t="s">
        <v>14</v>
      </c>
      <c r="H252" t="s">
        <v>2190</v>
      </c>
      <c r="I252">
        <v>1</v>
      </c>
      <c r="J252">
        <v>644</v>
      </c>
      <c r="K252" s="7" t="s">
        <v>8519</v>
      </c>
      <c r="L252" s="2">
        <v>131800.26999999999</v>
      </c>
      <c r="M252" s="2">
        <v>101864.46</v>
      </c>
      <c r="N252" s="2">
        <f t="shared" si="12"/>
        <v>2</v>
      </c>
      <c r="O252" s="7" t="s">
        <v>8519</v>
      </c>
      <c r="P252" s="2">
        <v>17.007999999999999</v>
      </c>
      <c r="Q252" s="2">
        <v>16.636299999999999</v>
      </c>
      <c r="R252" s="7">
        <v>15.9323</v>
      </c>
      <c r="S252" s="2">
        <v>17.007999999999999</v>
      </c>
      <c r="T252" s="2">
        <v>16.636299999999999</v>
      </c>
      <c r="U252" s="5">
        <f t="shared" si="13"/>
        <v>1.0756999999999994</v>
      </c>
      <c r="V252">
        <f t="shared" si="14"/>
        <v>0.70399999999999885</v>
      </c>
      <c r="W252">
        <f t="shared" si="15"/>
        <v>0.88984999999999914</v>
      </c>
    </row>
    <row r="253" spans="1:24" x14ac:dyDescent="0.2">
      <c r="A253" t="s">
        <v>7837</v>
      </c>
      <c r="B253" t="s">
        <v>7838</v>
      </c>
      <c r="C253" t="s">
        <v>7839</v>
      </c>
      <c r="D253" t="s">
        <v>7840</v>
      </c>
      <c r="E253">
        <v>540</v>
      </c>
      <c r="F253" t="s">
        <v>9</v>
      </c>
      <c r="G253" t="s">
        <v>14</v>
      </c>
      <c r="H253" t="s">
        <v>7841</v>
      </c>
      <c r="I253">
        <v>1</v>
      </c>
      <c r="J253">
        <v>2472</v>
      </c>
      <c r="K253" s="7" t="s">
        <v>8519</v>
      </c>
      <c r="L253" s="2">
        <v>151923.5</v>
      </c>
      <c r="M253" s="2">
        <v>132632.39000000001</v>
      </c>
      <c r="N253" s="2">
        <f t="shared" si="12"/>
        <v>2</v>
      </c>
      <c r="O253" s="7" t="s">
        <v>8519</v>
      </c>
      <c r="P253" s="2">
        <v>17.213000000000001</v>
      </c>
      <c r="Q253" s="2">
        <v>17.017099999999999</v>
      </c>
      <c r="R253" s="7">
        <v>16.2254</v>
      </c>
      <c r="S253" s="2">
        <v>17.213000000000001</v>
      </c>
      <c r="T253" s="2">
        <v>17.017099999999999</v>
      </c>
      <c r="U253" s="5">
        <f t="shared" si="13"/>
        <v>0.98760000000000048</v>
      </c>
      <c r="V253">
        <f t="shared" si="14"/>
        <v>0.79169999999999874</v>
      </c>
      <c r="W253">
        <f t="shared" si="15"/>
        <v>0.88964999999999961</v>
      </c>
    </row>
    <row r="254" spans="1:24" x14ac:dyDescent="0.2">
      <c r="A254" t="s">
        <v>2626</v>
      </c>
      <c r="B254" t="s">
        <v>2627</v>
      </c>
      <c r="C254" t="s">
        <v>2628</v>
      </c>
      <c r="D254" t="s">
        <v>2629</v>
      </c>
      <c r="E254">
        <v>176</v>
      </c>
      <c r="F254" t="s">
        <v>9</v>
      </c>
      <c r="G254" t="s">
        <v>14</v>
      </c>
      <c r="H254" t="s">
        <v>2630</v>
      </c>
      <c r="I254">
        <v>1</v>
      </c>
      <c r="J254">
        <v>755</v>
      </c>
      <c r="K254" s="7">
        <v>389466.03</v>
      </c>
      <c r="L254" s="2">
        <v>662794.9</v>
      </c>
      <c r="M254" s="2">
        <v>784080</v>
      </c>
      <c r="N254" s="2">
        <f t="shared" si="12"/>
        <v>3</v>
      </c>
      <c r="O254" s="7">
        <v>18.571100000000001</v>
      </c>
      <c r="P254" s="2">
        <v>19.338200000000001</v>
      </c>
      <c r="Q254" s="2">
        <v>19.5806</v>
      </c>
      <c r="R254" s="7">
        <v>18.571100000000001</v>
      </c>
      <c r="S254" s="2">
        <v>19.338200000000001</v>
      </c>
      <c r="T254" s="2">
        <v>19.5806</v>
      </c>
      <c r="U254" s="5">
        <f t="shared" si="13"/>
        <v>0.76709999999999923</v>
      </c>
      <c r="V254">
        <f t="shared" si="14"/>
        <v>1.0094999999999992</v>
      </c>
      <c r="W254">
        <f t="shared" si="15"/>
        <v>0.8882999999999992</v>
      </c>
    </row>
    <row r="255" spans="1:24" x14ac:dyDescent="0.2">
      <c r="A255" t="s">
        <v>3131</v>
      </c>
      <c r="B255" t="s">
        <v>3132</v>
      </c>
      <c r="C255" t="s">
        <v>3133</v>
      </c>
      <c r="D255" t="s">
        <v>3134</v>
      </c>
      <c r="E255">
        <v>418</v>
      </c>
      <c r="F255" t="s">
        <v>9</v>
      </c>
      <c r="G255" t="s">
        <v>14</v>
      </c>
      <c r="H255" t="s">
        <v>3135</v>
      </c>
      <c r="I255">
        <v>1</v>
      </c>
      <c r="J255">
        <v>891</v>
      </c>
      <c r="K255" s="7">
        <v>290575.62</v>
      </c>
      <c r="L255" s="2">
        <v>572837.1</v>
      </c>
      <c r="M255" s="2">
        <v>504988.6</v>
      </c>
      <c r="N255" s="2">
        <f t="shared" si="12"/>
        <v>3</v>
      </c>
      <c r="O255" s="7">
        <v>18.148599999999998</v>
      </c>
      <c r="P255" s="2">
        <v>19.127800000000001</v>
      </c>
      <c r="Q255" s="2">
        <v>18.945900000000002</v>
      </c>
      <c r="R255" s="7">
        <v>18.148599999999998</v>
      </c>
      <c r="S255" s="2">
        <v>19.127800000000001</v>
      </c>
      <c r="T255" s="2">
        <v>18.945900000000002</v>
      </c>
      <c r="U255" s="5">
        <f t="shared" si="13"/>
        <v>0.97920000000000229</v>
      </c>
      <c r="V255">
        <f t="shared" si="14"/>
        <v>0.79730000000000345</v>
      </c>
      <c r="W255">
        <f t="shared" si="15"/>
        <v>0.88825000000000287</v>
      </c>
    </row>
    <row r="256" spans="1:24" x14ac:dyDescent="0.2">
      <c r="A256" t="s">
        <v>1026</v>
      </c>
      <c r="B256" t="s">
        <v>1027</v>
      </c>
      <c r="C256" t="s">
        <v>1028</v>
      </c>
      <c r="D256" t="s">
        <v>1029</v>
      </c>
      <c r="E256">
        <v>218</v>
      </c>
      <c r="F256" t="s">
        <v>9</v>
      </c>
      <c r="G256" t="s">
        <v>14</v>
      </c>
      <c r="H256" t="s">
        <v>1030</v>
      </c>
      <c r="I256">
        <v>1</v>
      </c>
      <c r="J256">
        <v>331</v>
      </c>
      <c r="K256" s="7">
        <v>241463.66</v>
      </c>
      <c r="L256" s="2">
        <v>516382.88</v>
      </c>
      <c r="M256" s="2">
        <v>384925.7</v>
      </c>
      <c r="N256" s="2">
        <f t="shared" si="12"/>
        <v>3</v>
      </c>
      <c r="O256" s="7">
        <v>17.881399999999999</v>
      </c>
      <c r="P256" s="2">
        <v>18.978100000000001</v>
      </c>
      <c r="Q256" s="2">
        <v>18.554200000000002</v>
      </c>
      <c r="R256" s="7">
        <v>17.881399999999999</v>
      </c>
      <c r="S256" s="2">
        <v>18.978100000000001</v>
      </c>
      <c r="T256" s="2">
        <v>18.554200000000002</v>
      </c>
      <c r="U256" s="5">
        <f t="shared" si="13"/>
        <v>1.096700000000002</v>
      </c>
      <c r="V256">
        <f t="shared" si="14"/>
        <v>0.67280000000000229</v>
      </c>
      <c r="W256">
        <f t="shared" si="15"/>
        <v>0.88475000000000215</v>
      </c>
    </row>
    <row r="257" spans="1:23" x14ac:dyDescent="0.2">
      <c r="A257" t="s">
        <v>8808</v>
      </c>
      <c r="B257" t="s">
        <v>8809</v>
      </c>
      <c r="C257" t="s">
        <v>8810</v>
      </c>
      <c r="D257" t="s">
        <v>8811</v>
      </c>
      <c r="E257">
        <v>221</v>
      </c>
      <c r="F257" t="s">
        <v>9</v>
      </c>
      <c r="G257" t="s">
        <v>14</v>
      </c>
      <c r="H257" t="s">
        <v>8812</v>
      </c>
      <c r="I257">
        <v>0.99980000000000002</v>
      </c>
      <c r="J257">
        <v>993</v>
      </c>
      <c r="K257" s="7">
        <v>113498.41</v>
      </c>
      <c r="L257" s="2">
        <v>252485.7</v>
      </c>
      <c r="M257" s="2">
        <v>173847.9</v>
      </c>
      <c r="N257" s="2">
        <f t="shared" si="12"/>
        <v>3</v>
      </c>
      <c r="O257" s="7">
        <v>16.792300000000001</v>
      </c>
      <c r="P257" s="2">
        <v>17.945799999999998</v>
      </c>
      <c r="Q257" s="2">
        <v>17.407499999999999</v>
      </c>
      <c r="R257" s="7">
        <v>16.792300000000001</v>
      </c>
      <c r="S257" s="2">
        <v>17.945799999999998</v>
      </c>
      <c r="T257" s="2">
        <v>17.407499999999999</v>
      </c>
      <c r="U257" s="5">
        <f t="shared" si="13"/>
        <v>1.1534999999999975</v>
      </c>
      <c r="V257">
        <f t="shared" si="14"/>
        <v>0.61519999999999797</v>
      </c>
      <c r="W257">
        <f t="shared" si="15"/>
        <v>0.88434999999999775</v>
      </c>
    </row>
    <row r="258" spans="1:23" x14ac:dyDescent="0.2">
      <c r="A258" t="s">
        <v>3326</v>
      </c>
      <c r="B258" t="s">
        <v>3327</v>
      </c>
      <c r="C258" t="s">
        <v>3328</v>
      </c>
      <c r="D258" t="s">
        <v>3329</v>
      </c>
      <c r="E258">
        <v>788</v>
      </c>
      <c r="F258" t="s">
        <v>9</v>
      </c>
      <c r="G258" t="s">
        <v>14</v>
      </c>
      <c r="H258" t="s">
        <v>3330</v>
      </c>
      <c r="I258">
        <v>1</v>
      </c>
      <c r="J258">
        <v>940</v>
      </c>
      <c r="K258" s="7">
        <v>973463.9</v>
      </c>
      <c r="L258" s="2">
        <v>1972848</v>
      </c>
      <c r="M258" s="2">
        <v>1635905.9</v>
      </c>
      <c r="N258" s="2">
        <f t="shared" si="12"/>
        <v>3</v>
      </c>
      <c r="O258" s="7">
        <v>19.892800000000001</v>
      </c>
      <c r="P258" s="2">
        <v>20.911799999999999</v>
      </c>
      <c r="Q258" s="2">
        <v>20.6417</v>
      </c>
      <c r="R258" s="7">
        <v>19.892800000000001</v>
      </c>
      <c r="S258" s="2">
        <v>20.911799999999999</v>
      </c>
      <c r="T258" s="2">
        <v>20.6417</v>
      </c>
      <c r="U258" s="5">
        <f t="shared" si="13"/>
        <v>1.0189999999999984</v>
      </c>
      <c r="V258">
        <f t="shared" si="14"/>
        <v>0.74889999999999901</v>
      </c>
      <c r="W258">
        <f t="shared" si="15"/>
        <v>0.88394999999999868</v>
      </c>
    </row>
    <row r="259" spans="1:23" x14ac:dyDescent="0.2">
      <c r="A259" t="s">
        <v>361</v>
      </c>
      <c r="B259" t="s">
        <v>362</v>
      </c>
      <c r="C259" t="s">
        <v>363</v>
      </c>
      <c r="D259" t="s">
        <v>364</v>
      </c>
      <c r="E259">
        <v>683</v>
      </c>
      <c r="F259" t="s">
        <v>9</v>
      </c>
      <c r="G259" t="s">
        <v>14</v>
      </c>
      <c r="H259" t="s">
        <v>365</v>
      </c>
      <c r="I259">
        <v>1</v>
      </c>
      <c r="J259">
        <v>122</v>
      </c>
      <c r="K259" s="7" t="s">
        <v>8519</v>
      </c>
      <c r="L259" s="2">
        <v>126121.375</v>
      </c>
      <c r="M259" s="2">
        <v>98121.34</v>
      </c>
      <c r="N259" s="2">
        <f t="shared" ref="N259:N322" si="16">COUNT(K259:M259)</f>
        <v>2</v>
      </c>
      <c r="O259" s="7" t="s">
        <v>8519</v>
      </c>
      <c r="P259" s="2">
        <v>16.944500000000001</v>
      </c>
      <c r="Q259" s="2">
        <v>16.5823</v>
      </c>
      <c r="R259" s="7">
        <v>15.8803</v>
      </c>
      <c r="S259" s="2">
        <v>16.944500000000001</v>
      </c>
      <c r="T259" s="2">
        <v>16.5823</v>
      </c>
      <c r="U259" s="5">
        <f t="shared" ref="U259:U322" si="17">S259-R259</f>
        <v>1.0642000000000014</v>
      </c>
      <c r="V259">
        <f t="shared" ref="V259:V322" si="18">T259-R259</f>
        <v>0.70199999999999996</v>
      </c>
      <c r="W259">
        <f t="shared" ref="W259:W322" si="19">AVERAGE(U259,V259)</f>
        <v>0.88310000000000066</v>
      </c>
    </row>
    <row r="260" spans="1:23" x14ac:dyDescent="0.2">
      <c r="A260" t="s">
        <v>9613</v>
      </c>
      <c r="B260" t="s">
        <v>9614</v>
      </c>
      <c r="C260" t="s">
        <v>9615</v>
      </c>
      <c r="D260" t="s">
        <v>9616</v>
      </c>
      <c r="E260">
        <v>317</v>
      </c>
      <c r="F260" t="s">
        <v>9</v>
      </c>
      <c r="G260" t="s">
        <v>14</v>
      </c>
      <c r="H260" t="s">
        <v>9617</v>
      </c>
      <c r="I260">
        <v>1</v>
      </c>
      <c r="J260">
        <v>887</v>
      </c>
      <c r="K260" s="7">
        <v>751237.6</v>
      </c>
      <c r="L260" s="2">
        <v>1560091.2</v>
      </c>
      <c r="M260" s="2">
        <v>1227283.6000000001</v>
      </c>
      <c r="N260" s="2">
        <f t="shared" si="16"/>
        <v>3</v>
      </c>
      <c r="O260" s="7">
        <v>19.518899999999999</v>
      </c>
      <c r="P260" s="2">
        <v>20.5732</v>
      </c>
      <c r="Q260" s="2">
        <v>20.227</v>
      </c>
      <c r="R260" s="7">
        <v>19.518899999999999</v>
      </c>
      <c r="S260" s="2">
        <v>20.5732</v>
      </c>
      <c r="T260" s="2">
        <v>20.227</v>
      </c>
      <c r="U260" s="5">
        <f t="shared" si="17"/>
        <v>1.0543000000000013</v>
      </c>
      <c r="V260">
        <f t="shared" si="18"/>
        <v>0.70810000000000173</v>
      </c>
      <c r="W260">
        <f t="shared" si="19"/>
        <v>0.88120000000000154</v>
      </c>
    </row>
    <row r="261" spans="1:23" x14ac:dyDescent="0.2">
      <c r="A261" t="s">
        <v>8984</v>
      </c>
      <c r="B261" t="s">
        <v>8985</v>
      </c>
      <c r="C261" t="s">
        <v>8986</v>
      </c>
      <c r="D261" t="s">
        <v>8987</v>
      </c>
      <c r="E261">
        <v>849</v>
      </c>
      <c r="F261" t="s">
        <v>9</v>
      </c>
      <c r="G261" t="s">
        <v>14</v>
      </c>
      <c r="H261" t="s">
        <v>8988</v>
      </c>
      <c r="I261">
        <v>1</v>
      </c>
      <c r="J261">
        <v>1647</v>
      </c>
      <c r="K261" s="7" t="s">
        <v>8519</v>
      </c>
      <c r="L261" s="2">
        <v>132543.12</v>
      </c>
      <c r="M261" s="2">
        <v>177469.75</v>
      </c>
      <c r="N261" s="2">
        <f t="shared" si="16"/>
        <v>2</v>
      </c>
      <c r="O261" s="7" t="s">
        <v>8519</v>
      </c>
      <c r="P261" s="2">
        <v>17.016100000000002</v>
      </c>
      <c r="Q261" s="2">
        <v>17.437200000000001</v>
      </c>
      <c r="R261" s="7">
        <v>16.3535</v>
      </c>
      <c r="S261" s="2">
        <v>17.016100000000002</v>
      </c>
      <c r="T261" s="2">
        <v>17.437200000000001</v>
      </c>
      <c r="U261" s="5">
        <f t="shared" si="17"/>
        <v>0.66260000000000119</v>
      </c>
      <c r="V261">
        <f t="shared" si="18"/>
        <v>1.0837000000000003</v>
      </c>
      <c r="W261">
        <f t="shared" si="19"/>
        <v>0.87315000000000076</v>
      </c>
    </row>
    <row r="262" spans="1:23" x14ac:dyDescent="0.2">
      <c r="A262" t="s">
        <v>9443</v>
      </c>
      <c r="B262" t="s">
        <v>9444</v>
      </c>
      <c r="C262" t="s">
        <v>9445</v>
      </c>
      <c r="D262" t="s">
        <v>9446</v>
      </c>
      <c r="E262">
        <v>374</v>
      </c>
      <c r="F262" t="s">
        <v>9</v>
      </c>
      <c r="G262" t="s">
        <v>14</v>
      </c>
      <c r="H262" t="s">
        <v>9447</v>
      </c>
      <c r="I262">
        <v>1</v>
      </c>
      <c r="J262">
        <v>973</v>
      </c>
      <c r="K262" s="7">
        <v>177519.6</v>
      </c>
      <c r="L262" s="2">
        <v>350197.44</v>
      </c>
      <c r="M262" s="2">
        <v>301489.84000000003</v>
      </c>
      <c r="N262" s="2">
        <f t="shared" si="16"/>
        <v>3</v>
      </c>
      <c r="O262" s="7">
        <v>17.4376</v>
      </c>
      <c r="P262" s="2">
        <v>18.4178</v>
      </c>
      <c r="Q262" s="2">
        <v>18.201699999999999</v>
      </c>
      <c r="R262" s="7">
        <v>17.4376</v>
      </c>
      <c r="S262" s="2">
        <v>18.4178</v>
      </c>
      <c r="T262" s="2">
        <v>18.201699999999999</v>
      </c>
      <c r="U262" s="5">
        <f t="shared" si="17"/>
        <v>0.98019999999999996</v>
      </c>
      <c r="V262">
        <f t="shared" si="18"/>
        <v>0.76409999999999911</v>
      </c>
      <c r="W262">
        <f t="shared" si="19"/>
        <v>0.87214999999999954</v>
      </c>
    </row>
    <row r="263" spans="1:23" x14ac:dyDescent="0.2">
      <c r="A263" t="s">
        <v>3391</v>
      </c>
      <c r="B263" t="s">
        <v>3392</v>
      </c>
      <c r="C263" t="s">
        <v>3393</v>
      </c>
      <c r="D263" t="s">
        <v>3394</v>
      </c>
      <c r="E263">
        <v>655</v>
      </c>
      <c r="F263" t="s">
        <v>9</v>
      </c>
      <c r="G263" t="s">
        <v>14</v>
      </c>
      <c r="H263" t="s">
        <v>3395</v>
      </c>
      <c r="I263">
        <v>1</v>
      </c>
      <c r="J263">
        <v>957</v>
      </c>
      <c r="K263" s="7">
        <v>491553.12</v>
      </c>
      <c r="L263" s="2">
        <v>981444.1</v>
      </c>
      <c r="M263" s="2">
        <v>817048.6</v>
      </c>
      <c r="N263" s="2">
        <f t="shared" si="16"/>
        <v>3</v>
      </c>
      <c r="O263" s="7">
        <v>18.907</v>
      </c>
      <c r="P263" s="2">
        <v>19.904499999999999</v>
      </c>
      <c r="Q263" s="2">
        <v>19.6401</v>
      </c>
      <c r="R263" s="7">
        <v>18.907</v>
      </c>
      <c r="S263" s="2">
        <v>19.904499999999999</v>
      </c>
      <c r="T263" s="2">
        <v>19.6401</v>
      </c>
      <c r="U263" s="5">
        <f t="shared" si="17"/>
        <v>0.99749999999999872</v>
      </c>
      <c r="V263">
        <f t="shared" si="18"/>
        <v>0.73310000000000031</v>
      </c>
      <c r="W263">
        <f t="shared" si="19"/>
        <v>0.86529999999999951</v>
      </c>
    </row>
    <row r="264" spans="1:23" x14ac:dyDescent="0.2">
      <c r="A264" t="s">
        <v>9399</v>
      </c>
      <c r="B264" t="s">
        <v>9400</v>
      </c>
      <c r="C264" t="s">
        <v>9401</v>
      </c>
      <c r="D264" t="s">
        <v>9402</v>
      </c>
      <c r="E264">
        <v>595</v>
      </c>
      <c r="F264" t="s">
        <v>9</v>
      </c>
      <c r="G264" t="s">
        <v>14</v>
      </c>
      <c r="H264" t="s">
        <v>9403</v>
      </c>
      <c r="I264">
        <v>1</v>
      </c>
      <c r="J264">
        <v>2685</v>
      </c>
      <c r="K264" s="7" t="s">
        <v>8519</v>
      </c>
      <c r="L264" s="2">
        <v>108682.125</v>
      </c>
      <c r="M264" s="2">
        <v>151178.95000000001</v>
      </c>
      <c r="N264" s="2">
        <f t="shared" si="16"/>
        <v>2</v>
      </c>
      <c r="O264" s="7" t="s">
        <v>8519</v>
      </c>
      <c r="P264" s="2">
        <v>16.729800000000001</v>
      </c>
      <c r="Q264" s="2">
        <v>17.2059</v>
      </c>
      <c r="R264" s="7">
        <v>16.1114</v>
      </c>
      <c r="S264" s="2">
        <v>16.729800000000001</v>
      </c>
      <c r="T264" s="2">
        <v>17.2059</v>
      </c>
      <c r="U264" s="5">
        <f t="shared" si="17"/>
        <v>0.61840000000000117</v>
      </c>
      <c r="V264">
        <f t="shared" si="18"/>
        <v>1.0945</v>
      </c>
      <c r="W264">
        <f t="shared" si="19"/>
        <v>0.8564500000000006</v>
      </c>
    </row>
    <row r="265" spans="1:23" x14ac:dyDescent="0.2">
      <c r="A265" t="s">
        <v>5826</v>
      </c>
      <c r="B265" t="s">
        <v>5827</v>
      </c>
      <c r="C265" t="s">
        <v>5828</v>
      </c>
      <c r="D265" t="s">
        <v>5829</v>
      </c>
      <c r="E265">
        <v>804</v>
      </c>
      <c r="F265" t="s">
        <v>9</v>
      </c>
      <c r="G265" t="s">
        <v>14</v>
      </c>
      <c r="H265" t="s">
        <v>5830</v>
      </c>
      <c r="I265">
        <v>1</v>
      </c>
      <c r="J265">
        <v>1616</v>
      </c>
      <c r="K265" s="7">
        <v>131238.20000000001</v>
      </c>
      <c r="L265" s="2">
        <v>279842.53000000003</v>
      </c>
      <c r="M265" s="2">
        <v>200691.7</v>
      </c>
      <c r="N265" s="2">
        <f t="shared" si="16"/>
        <v>3</v>
      </c>
      <c r="O265" s="7">
        <v>17.001799999999999</v>
      </c>
      <c r="P265" s="2">
        <v>18.0943</v>
      </c>
      <c r="Q265" s="2">
        <v>17.614599999999999</v>
      </c>
      <c r="R265" s="7">
        <v>17.001799999999999</v>
      </c>
      <c r="S265" s="2">
        <v>18.0943</v>
      </c>
      <c r="T265" s="2">
        <v>17.614599999999999</v>
      </c>
      <c r="U265" s="5">
        <f t="shared" si="17"/>
        <v>1.0925000000000011</v>
      </c>
      <c r="V265">
        <f t="shared" si="18"/>
        <v>0.61280000000000001</v>
      </c>
      <c r="W265">
        <f t="shared" si="19"/>
        <v>0.85265000000000057</v>
      </c>
    </row>
    <row r="266" spans="1:23" x14ac:dyDescent="0.2">
      <c r="A266" t="s">
        <v>7792</v>
      </c>
      <c r="B266" t="s">
        <v>7793</v>
      </c>
      <c r="C266" t="s">
        <v>7794</v>
      </c>
      <c r="D266" t="s">
        <v>7795</v>
      </c>
      <c r="E266">
        <v>929</v>
      </c>
      <c r="F266" t="s">
        <v>9</v>
      </c>
      <c r="G266" t="s">
        <v>14</v>
      </c>
      <c r="H266" t="s">
        <v>7796</v>
      </c>
      <c r="I266">
        <v>1</v>
      </c>
      <c r="J266">
        <v>2441</v>
      </c>
      <c r="K266" s="7">
        <v>247016.25</v>
      </c>
      <c r="L266" s="2">
        <v>482337.56</v>
      </c>
      <c r="M266" s="2">
        <v>409164.9</v>
      </c>
      <c r="N266" s="2">
        <f t="shared" si="16"/>
        <v>3</v>
      </c>
      <c r="O266" s="7">
        <v>17.914200000000001</v>
      </c>
      <c r="P266" s="2">
        <v>18.8797</v>
      </c>
      <c r="Q266" s="2">
        <v>18.642299999999999</v>
      </c>
      <c r="R266" s="7">
        <v>17.914200000000001</v>
      </c>
      <c r="S266" s="2">
        <v>18.8797</v>
      </c>
      <c r="T266" s="2">
        <v>18.642299999999999</v>
      </c>
      <c r="U266" s="5">
        <f t="shared" si="17"/>
        <v>0.96549999999999869</v>
      </c>
      <c r="V266">
        <f t="shared" si="18"/>
        <v>0.72809999999999775</v>
      </c>
      <c r="W266">
        <f t="shared" si="19"/>
        <v>0.84679999999999822</v>
      </c>
    </row>
    <row r="267" spans="1:23" x14ac:dyDescent="0.2">
      <c r="A267" t="s">
        <v>1826</v>
      </c>
      <c r="B267" t="s">
        <v>1827</v>
      </c>
      <c r="C267" t="s">
        <v>1828</v>
      </c>
      <c r="D267" t="s">
        <v>1829</v>
      </c>
      <c r="E267">
        <v>333</v>
      </c>
      <c r="F267" t="s">
        <v>9</v>
      </c>
      <c r="G267" t="s">
        <v>14</v>
      </c>
      <c r="H267" t="s">
        <v>1830</v>
      </c>
      <c r="I267">
        <v>1</v>
      </c>
      <c r="J267">
        <v>548</v>
      </c>
      <c r="K267" s="7">
        <v>162698.38</v>
      </c>
      <c r="L267" s="2">
        <v>294216.46999999997</v>
      </c>
      <c r="M267" s="2">
        <v>290076.44</v>
      </c>
      <c r="N267" s="2">
        <f t="shared" si="16"/>
        <v>3</v>
      </c>
      <c r="O267" s="7">
        <v>17.311800000000002</v>
      </c>
      <c r="P267" s="2">
        <v>18.166499999999999</v>
      </c>
      <c r="Q267" s="2">
        <v>18.146100000000001</v>
      </c>
      <c r="R267" s="7">
        <v>17.311800000000002</v>
      </c>
      <c r="S267" s="2">
        <v>18.166499999999999</v>
      </c>
      <c r="T267" s="2">
        <v>18.146100000000001</v>
      </c>
      <c r="U267" s="5">
        <f t="shared" si="17"/>
        <v>0.85469999999999757</v>
      </c>
      <c r="V267">
        <f t="shared" si="18"/>
        <v>0.83429999999999893</v>
      </c>
      <c r="W267">
        <f t="shared" si="19"/>
        <v>0.84449999999999825</v>
      </c>
    </row>
    <row r="268" spans="1:23" x14ac:dyDescent="0.2">
      <c r="A268" t="s">
        <v>4761</v>
      </c>
      <c r="B268" t="s">
        <v>4762</v>
      </c>
      <c r="C268" t="s">
        <v>4763</v>
      </c>
      <c r="D268" t="s">
        <v>4764</v>
      </c>
      <c r="E268">
        <v>148</v>
      </c>
      <c r="F268" t="s">
        <v>9</v>
      </c>
      <c r="G268" t="s">
        <v>14</v>
      </c>
      <c r="H268" t="s">
        <v>4765</v>
      </c>
      <c r="I268">
        <v>1</v>
      </c>
      <c r="J268">
        <v>1310</v>
      </c>
      <c r="K268" s="7">
        <v>339341.4</v>
      </c>
      <c r="L268" s="2">
        <v>679751.75</v>
      </c>
      <c r="M268" s="2">
        <v>545032.30000000005</v>
      </c>
      <c r="N268" s="2">
        <f t="shared" si="16"/>
        <v>3</v>
      </c>
      <c r="O268" s="7">
        <v>18.372399999999999</v>
      </c>
      <c r="P268" s="2">
        <v>19.374600000000001</v>
      </c>
      <c r="Q268" s="2">
        <v>19.056000000000001</v>
      </c>
      <c r="R268" s="7">
        <v>18.372399999999999</v>
      </c>
      <c r="S268" s="2">
        <v>19.374600000000001</v>
      </c>
      <c r="T268" s="2">
        <v>19.056000000000001</v>
      </c>
      <c r="U268" s="5">
        <f t="shared" si="17"/>
        <v>1.002200000000002</v>
      </c>
      <c r="V268">
        <f t="shared" si="18"/>
        <v>0.68360000000000198</v>
      </c>
      <c r="W268">
        <f t="shared" si="19"/>
        <v>0.84290000000000198</v>
      </c>
    </row>
    <row r="269" spans="1:23" x14ac:dyDescent="0.2">
      <c r="A269" t="s">
        <v>4841</v>
      </c>
      <c r="B269" t="s">
        <v>4842</v>
      </c>
      <c r="C269" t="s">
        <v>4843</v>
      </c>
      <c r="D269" t="s">
        <v>4844</v>
      </c>
      <c r="E269">
        <v>602</v>
      </c>
      <c r="F269" t="s">
        <v>9</v>
      </c>
      <c r="G269" t="s">
        <v>14</v>
      </c>
      <c r="H269" t="s">
        <v>4845</v>
      </c>
      <c r="I269">
        <v>1</v>
      </c>
      <c r="J269">
        <v>1330</v>
      </c>
      <c r="K269" s="7">
        <v>481662</v>
      </c>
      <c r="L269" s="2">
        <v>802608.1</v>
      </c>
      <c r="M269" s="2">
        <v>926984.56</v>
      </c>
      <c r="N269" s="2">
        <f t="shared" si="16"/>
        <v>3</v>
      </c>
      <c r="O269" s="7">
        <v>18.877700000000001</v>
      </c>
      <c r="P269" s="2">
        <v>19.6143</v>
      </c>
      <c r="Q269" s="2">
        <v>19.822199999999999</v>
      </c>
      <c r="R269" s="7">
        <v>18.877700000000001</v>
      </c>
      <c r="S269" s="2">
        <v>19.6143</v>
      </c>
      <c r="T269" s="2">
        <v>19.822199999999999</v>
      </c>
      <c r="U269" s="5">
        <f t="shared" si="17"/>
        <v>0.73659999999999926</v>
      </c>
      <c r="V269">
        <f t="shared" si="18"/>
        <v>0.9444999999999979</v>
      </c>
      <c r="W269">
        <f t="shared" si="19"/>
        <v>0.84054999999999858</v>
      </c>
    </row>
    <row r="270" spans="1:23" x14ac:dyDescent="0.2">
      <c r="A270" t="s">
        <v>9234</v>
      </c>
      <c r="B270" t="s">
        <v>9235</v>
      </c>
      <c r="C270" t="s">
        <v>9236</v>
      </c>
      <c r="D270" t="s">
        <v>9237</v>
      </c>
      <c r="E270">
        <v>315</v>
      </c>
      <c r="F270" t="s">
        <v>9</v>
      </c>
      <c r="G270" t="s">
        <v>14</v>
      </c>
      <c r="H270" t="s">
        <v>9238</v>
      </c>
      <c r="I270">
        <v>0.99950000000000006</v>
      </c>
      <c r="J270">
        <v>2273</v>
      </c>
      <c r="K270" s="7" t="s">
        <v>8519</v>
      </c>
      <c r="L270" s="2">
        <v>159894.22</v>
      </c>
      <c r="M270" s="2">
        <v>107276.734</v>
      </c>
      <c r="N270" s="2">
        <f t="shared" si="16"/>
        <v>2</v>
      </c>
      <c r="O270" s="7" t="s">
        <v>8519</v>
      </c>
      <c r="P270" s="2">
        <v>17.286799999999999</v>
      </c>
      <c r="Q270" s="2">
        <v>16.710999999999999</v>
      </c>
      <c r="R270" s="7">
        <v>16.158999999999999</v>
      </c>
      <c r="S270" s="2">
        <v>17.286799999999999</v>
      </c>
      <c r="T270" s="2">
        <v>16.710999999999999</v>
      </c>
      <c r="U270" s="5">
        <f t="shared" si="17"/>
        <v>1.1278000000000006</v>
      </c>
      <c r="V270">
        <f t="shared" si="18"/>
        <v>0.5519999999999996</v>
      </c>
      <c r="W270">
        <f t="shared" si="19"/>
        <v>0.83990000000000009</v>
      </c>
    </row>
    <row r="271" spans="1:23" x14ac:dyDescent="0.2">
      <c r="A271" t="s">
        <v>6122</v>
      </c>
      <c r="B271" t="s">
        <v>6123</v>
      </c>
      <c r="C271" t="s">
        <v>6124</v>
      </c>
      <c r="D271" t="s">
        <v>6125</v>
      </c>
      <c r="E271">
        <v>1120</v>
      </c>
      <c r="F271" t="s">
        <v>9</v>
      </c>
      <c r="G271" t="s">
        <v>14</v>
      </c>
      <c r="H271" t="s">
        <v>6126</v>
      </c>
      <c r="I271">
        <v>1</v>
      </c>
      <c r="J271">
        <v>1761</v>
      </c>
      <c r="K271" s="7">
        <v>176359.06</v>
      </c>
      <c r="L271" s="2">
        <v>304605</v>
      </c>
      <c r="M271" s="2">
        <v>325707.59999999998</v>
      </c>
      <c r="N271" s="2">
        <f t="shared" si="16"/>
        <v>3</v>
      </c>
      <c r="O271" s="7">
        <v>17.4282</v>
      </c>
      <c r="P271" s="2">
        <v>18.2166</v>
      </c>
      <c r="Q271" s="2">
        <v>18.313199999999998</v>
      </c>
      <c r="R271" s="7">
        <v>17.4282</v>
      </c>
      <c r="S271" s="2">
        <v>18.2166</v>
      </c>
      <c r="T271" s="2">
        <v>18.313199999999998</v>
      </c>
      <c r="U271" s="5">
        <f t="shared" si="17"/>
        <v>0.78839999999999932</v>
      </c>
      <c r="V271">
        <f t="shared" si="18"/>
        <v>0.88499999999999801</v>
      </c>
      <c r="W271">
        <f t="shared" si="19"/>
        <v>0.83669999999999867</v>
      </c>
    </row>
    <row r="272" spans="1:23" x14ac:dyDescent="0.2">
      <c r="A272" t="s">
        <v>5061</v>
      </c>
      <c r="B272" t="s">
        <v>5062</v>
      </c>
      <c r="C272" t="s">
        <v>5063</v>
      </c>
      <c r="D272" t="s">
        <v>5064</v>
      </c>
      <c r="E272">
        <v>559</v>
      </c>
      <c r="F272" t="s">
        <v>9</v>
      </c>
      <c r="G272" t="s">
        <v>14</v>
      </c>
      <c r="H272" t="s">
        <v>5065</v>
      </c>
      <c r="I272">
        <v>1</v>
      </c>
      <c r="J272">
        <v>1389</v>
      </c>
      <c r="K272" s="7">
        <v>393014.06</v>
      </c>
      <c r="L272" s="2">
        <v>1037137.1</v>
      </c>
      <c r="M272" s="2">
        <v>474474.4</v>
      </c>
      <c r="N272" s="2">
        <f t="shared" si="16"/>
        <v>3</v>
      </c>
      <c r="O272" s="7">
        <v>18.584199999999999</v>
      </c>
      <c r="P272" s="2">
        <v>19.984200000000001</v>
      </c>
      <c r="Q272" s="2">
        <v>18.856000000000002</v>
      </c>
      <c r="R272" s="7">
        <v>18.584199999999999</v>
      </c>
      <c r="S272" s="2">
        <v>19.984200000000001</v>
      </c>
      <c r="T272" s="2">
        <v>18.856000000000002</v>
      </c>
      <c r="U272" s="5">
        <f t="shared" si="17"/>
        <v>1.4000000000000021</v>
      </c>
      <c r="V272">
        <f t="shared" si="18"/>
        <v>0.27180000000000248</v>
      </c>
      <c r="W272">
        <f t="shared" si="19"/>
        <v>0.83590000000000231</v>
      </c>
    </row>
    <row r="273" spans="1:24" x14ac:dyDescent="0.2">
      <c r="A273" t="s">
        <v>5736</v>
      </c>
      <c r="B273" t="s">
        <v>5737</v>
      </c>
      <c r="C273" t="s">
        <v>5738</v>
      </c>
      <c r="D273" t="s">
        <v>5739</v>
      </c>
      <c r="E273">
        <v>378</v>
      </c>
      <c r="F273" t="s">
        <v>9</v>
      </c>
      <c r="G273" t="s">
        <v>14</v>
      </c>
      <c r="H273" t="s">
        <v>5740</v>
      </c>
      <c r="I273">
        <v>1</v>
      </c>
      <c r="J273">
        <v>1586</v>
      </c>
      <c r="K273" s="7">
        <v>164536.73000000001</v>
      </c>
      <c r="L273" s="2">
        <v>284711.3</v>
      </c>
      <c r="M273" s="2">
        <v>302789.7</v>
      </c>
      <c r="N273" s="2">
        <f t="shared" si="16"/>
        <v>3</v>
      </c>
      <c r="O273" s="7">
        <v>17.328099999999999</v>
      </c>
      <c r="P273" s="2">
        <v>18.1191</v>
      </c>
      <c r="Q273" s="2">
        <v>18.207999999999998</v>
      </c>
      <c r="R273" s="7">
        <v>17.328099999999999</v>
      </c>
      <c r="S273" s="2">
        <v>18.1191</v>
      </c>
      <c r="T273" s="2">
        <v>18.207999999999998</v>
      </c>
      <c r="U273" s="5">
        <f t="shared" si="17"/>
        <v>0.79100000000000037</v>
      </c>
      <c r="V273">
        <f t="shared" si="18"/>
        <v>0.87989999999999924</v>
      </c>
      <c r="W273">
        <f t="shared" si="19"/>
        <v>0.8354499999999998</v>
      </c>
    </row>
    <row r="274" spans="1:24" x14ac:dyDescent="0.2">
      <c r="A274" t="s">
        <v>1158</v>
      </c>
      <c r="B274" t="s">
        <v>1159</v>
      </c>
      <c r="C274" t="s">
        <v>1160</v>
      </c>
      <c r="D274" t="s">
        <v>1161</v>
      </c>
      <c r="E274">
        <v>183</v>
      </c>
      <c r="F274" t="s">
        <v>9</v>
      </c>
      <c r="G274" t="s">
        <v>14</v>
      </c>
      <c r="H274" t="s">
        <v>1162</v>
      </c>
      <c r="I274">
        <v>1</v>
      </c>
      <c r="J274">
        <v>366</v>
      </c>
      <c r="K274" s="7">
        <v>207826.9</v>
      </c>
      <c r="L274" s="2">
        <v>343159.8</v>
      </c>
      <c r="M274" s="2">
        <v>399787.34</v>
      </c>
      <c r="N274" s="2">
        <f t="shared" si="16"/>
        <v>3</v>
      </c>
      <c r="O274" s="7">
        <v>17.664999999999999</v>
      </c>
      <c r="P274" s="2">
        <v>18.388500000000001</v>
      </c>
      <c r="Q274" s="2">
        <v>18.608899999999998</v>
      </c>
      <c r="R274" s="7">
        <v>17.664999999999999</v>
      </c>
      <c r="S274" s="2">
        <v>18.388500000000001</v>
      </c>
      <c r="T274" s="2">
        <v>18.608899999999998</v>
      </c>
      <c r="U274" s="5">
        <f t="shared" si="17"/>
        <v>0.72350000000000136</v>
      </c>
      <c r="V274">
        <f t="shared" si="18"/>
        <v>0.9438999999999993</v>
      </c>
      <c r="W274">
        <f t="shared" si="19"/>
        <v>0.83370000000000033</v>
      </c>
    </row>
    <row r="275" spans="1:24" x14ac:dyDescent="0.2">
      <c r="A275" t="s">
        <v>5616</v>
      </c>
      <c r="B275" t="s">
        <v>5617</v>
      </c>
      <c r="C275" t="s">
        <v>5618</v>
      </c>
      <c r="D275" t="s">
        <v>5619</v>
      </c>
      <c r="E275">
        <v>145</v>
      </c>
      <c r="F275" t="s">
        <v>9</v>
      </c>
      <c r="G275" t="s">
        <v>14</v>
      </c>
      <c r="H275" t="s">
        <v>5620</v>
      </c>
      <c r="I275">
        <v>1</v>
      </c>
      <c r="J275">
        <v>1546</v>
      </c>
      <c r="K275" s="7">
        <v>534668.9</v>
      </c>
      <c r="L275" s="2">
        <v>1070503.3999999999</v>
      </c>
      <c r="M275" s="2">
        <v>847741.1</v>
      </c>
      <c r="N275" s="2">
        <f t="shared" si="16"/>
        <v>3</v>
      </c>
      <c r="O275" s="7">
        <v>19.028300000000002</v>
      </c>
      <c r="P275" s="2">
        <v>20.029900000000001</v>
      </c>
      <c r="Q275" s="2">
        <v>19.693300000000001</v>
      </c>
      <c r="R275" s="7">
        <v>19.028300000000002</v>
      </c>
      <c r="S275" s="2">
        <v>20.029900000000001</v>
      </c>
      <c r="T275" s="2">
        <v>19.693300000000001</v>
      </c>
      <c r="U275" s="5">
        <f t="shared" si="17"/>
        <v>1.0015999999999998</v>
      </c>
      <c r="V275">
        <f t="shared" si="18"/>
        <v>0.66499999999999915</v>
      </c>
      <c r="W275">
        <f t="shared" si="19"/>
        <v>0.83329999999999949</v>
      </c>
    </row>
    <row r="276" spans="1:24" x14ac:dyDescent="0.2">
      <c r="A276" t="s">
        <v>4461</v>
      </c>
      <c r="B276" t="s">
        <v>4462</v>
      </c>
      <c r="C276" t="s">
        <v>4463</v>
      </c>
      <c r="D276" t="s">
        <v>4464</v>
      </c>
      <c r="E276">
        <v>339</v>
      </c>
      <c r="F276" t="s">
        <v>9</v>
      </c>
      <c r="G276" t="s">
        <v>14</v>
      </c>
      <c r="H276" t="s">
        <v>4465</v>
      </c>
      <c r="I276">
        <v>1</v>
      </c>
      <c r="J276">
        <v>1223</v>
      </c>
      <c r="K276" s="7" t="s">
        <v>8519</v>
      </c>
      <c r="L276" s="2">
        <v>95035.664000000004</v>
      </c>
      <c r="M276" s="2">
        <v>145289.38</v>
      </c>
      <c r="N276" s="2">
        <f t="shared" si="16"/>
        <v>2</v>
      </c>
      <c r="O276" s="7" t="s">
        <v>8519</v>
      </c>
      <c r="P276" s="2">
        <v>16.536200000000001</v>
      </c>
      <c r="Q276" s="2">
        <v>17.148599999999998</v>
      </c>
      <c r="R276" s="7">
        <v>16.012899999999998</v>
      </c>
      <c r="S276" s="2">
        <v>16.536200000000001</v>
      </c>
      <c r="T276" s="2">
        <v>17.148599999999998</v>
      </c>
      <c r="U276" s="5">
        <f t="shared" si="17"/>
        <v>0.52330000000000254</v>
      </c>
      <c r="V276">
        <f t="shared" si="18"/>
        <v>1.1356999999999999</v>
      </c>
      <c r="W276">
        <f t="shared" si="19"/>
        <v>0.82950000000000124</v>
      </c>
    </row>
    <row r="277" spans="1:24" x14ac:dyDescent="0.2">
      <c r="A277" t="s">
        <v>8954</v>
      </c>
      <c r="B277" t="s">
        <v>8955</v>
      </c>
      <c r="C277" t="s">
        <v>8956</v>
      </c>
      <c r="D277" t="s">
        <v>8957</v>
      </c>
      <c r="E277">
        <v>277</v>
      </c>
      <c r="F277" t="s">
        <v>9</v>
      </c>
      <c r="G277" t="s">
        <v>14</v>
      </c>
      <c r="H277" t="s">
        <v>8958</v>
      </c>
      <c r="I277">
        <v>1</v>
      </c>
      <c r="J277">
        <v>1600</v>
      </c>
      <c r="K277" s="7" t="s">
        <v>8519</v>
      </c>
      <c r="L277" s="2">
        <v>106612.53</v>
      </c>
      <c r="M277" s="2">
        <v>115059.86</v>
      </c>
      <c r="N277" s="2">
        <f t="shared" si="16"/>
        <v>2</v>
      </c>
      <c r="O277" s="7" t="s">
        <v>8519</v>
      </c>
      <c r="P277" s="2">
        <v>16.702000000000002</v>
      </c>
      <c r="Q277" s="2">
        <v>16.812000000000001</v>
      </c>
      <c r="R277" s="7">
        <v>15.928100000000001</v>
      </c>
      <c r="S277" s="2">
        <v>16.702000000000002</v>
      </c>
      <c r="T277" s="2">
        <v>16.812000000000001</v>
      </c>
      <c r="U277" s="5">
        <f t="shared" si="17"/>
        <v>0.77390000000000114</v>
      </c>
      <c r="V277">
        <f t="shared" si="18"/>
        <v>0.88390000000000057</v>
      </c>
      <c r="W277">
        <f t="shared" si="19"/>
        <v>0.82890000000000086</v>
      </c>
    </row>
    <row r="278" spans="1:24" x14ac:dyDescent="0.2">
      <c r="A278" t="s">
        <v>1006</v>
      </c>
      <c r="B278" t="s">
        <v>1007</v>
      </c>
      <c r="C278" t="s">
        <v>1008</v>
      </c>
      <c r="D278" t="s">
        <v>1009</v>
      </c>
      <c r="E278">
        <v>522</v>
      </c>
      <c r="F278" t="s">
        <v>9</v>
      </c>
      <c r="G278" t="s">
        <v>14</v>
      </c>
      <c r="H278" t="s">
        <v>1010</v>
      </c>
      <c r="I278">
        <v>0.99990000000000001</v>
      </c>
      <c r="J278">
        <v>327</v>
      </c>
      <c r="K278" s="7">
        <v>88729.11</v>
      </c>
      <c r="L278" s="2">
        <v>196289.06</v>
      </c>
      <c r="M278" s="2">
        <v>126520.93</v>
      </c>
      <c r="N278" s="2">
        <f t="shared" si="16"/>
        <v>3</v>
      </c>
      <c r="O278" s="7">
        <v>16.437100000000001</v>
      </c>
      <c r="P278" s="2">
        <v>17.582599999999999</v>
      </c>
      <c r="Q278" s="2">
        <v>16.949000000000002</v>
      </c>
      <c r="R278" s="7">
        <v>16.437100000000001</v>
      </c>
      <c r="S278" s="2">
        <v>17.582599999999999</v>
      </c>
      <c r="T278" s="2">
        <v>16.949000000000002</v>
      </c>
      <c r="U278" s="5">
        <f t="shared" si="17"/>
        <v>1.1454999999999984</v>
      </c>
      <c r="V278">
        <f t="shared" si="18"/>
        <v>0.51190000000000069</v>
      </c>
      <c r="W278">
        <f t="shared" si="19"/>
        <v>0.82869999999999955</v>
      </c>
    </row>
    <row r="279" spans="1:24" x14ac:dyDescent="0.2">
      <c r="A279" t="s">
        <v>9776</v>
      </c>
      <c r="B279" t="s">
        <v>9777</v>
      </c>
      <c r="C279" t="s">
        <v>9778</v>
      </c>
      <c r="D279" t="s">
        <v>9779</v>
      </c>
      <c r="E279">
        <v>437</v>
      </c>
      <c r="F279" t="s">
        <v>9</v>
      </c>
      <c r="G279" t="s">
        <v>14</v>
      </c>
      <c r="H279" t="s">
        <v>9780</v>
      </c>
      <c r="I279">
        <v>1</v>
      </c>
      <c r="J279">
        <v>2125</v>
      </c>
      <c r="K279" s="7" t="s">
        <v>8519</v>
      </c>
      <c r="L279" s="2">
        <v>113210.28</v>
      </c>
      <c r="M279" s="2">
        <v>103665.58</v>
      </c>
      <c r="N279" s="2">
        <f t="shared" si="16"/>
        <v>2</v>
      </c>
      <c r="O279" s="7" t="s">
        <v>8519</v>
      </c>
      <c r="P279" s="2">
        <v>16.788599999999999</v>
      </c>
      <c r="Q279" s="2">
        <v>16.6616</v>
      </c>
      <c r="R279" s="7">
        <v>15.9009</v>
      </c>
      <c r="S279" s="2">
        <v>16.788599999999999</v>
      </c>
      <c r="T279" s="2">
        <v>16.6616</v>
      </c>
      <c r="U279" s="5">
        <f t="shared" si="17"/>
        <v>0.88769999999999882</v>
      </c>
      <c r="V279">
        <f t="shared" si="18"/>
        <v>0.76069999999999993</v>
      </c>
      <c r="W279">
        <f t="shared" si="19"/>
        <v>0.82419999999999938</v>
      </c>
    </row>
    <row r="280" spans="1:24" x14ac:dyDescent="0.2">
      <c r="A280" t="s">
        <v>3016</v>
      </c>
      <c r="B280" t="s">
        <v>3017</v>
      </c>
      <c r="C280" t="s">
        <v>3018</v>
      </c>
      <c r="D280" t="s">
        <v>3019</v>
      </c>
      <c r="E280">
        <v>338</v>
      </c>
      <c r="F280" t="s">
        <v>9</v>
      </c>
      <c r="G280" t="s">
        <v>14</v>
      </c>
      <c r="H280" t="s">
        <v>3020</v>
      </c>
      <c r="I280">
        <v>1</v>
      </c>
      <c r="J280">
        <v>855</v>
      </c>
      <c r="K280" s="7">
        <v>1552295.6</v>
      </c>
      <c r="L280" s="2">
        <v>2608681.2000000002</v>
      </c>
      <c r="M280" s="2">
        <v>2893712.2</v>
      </c>
      <c r="N280" s="2">
        <f t="shared" si="16"/>
        <v>3</v>
      </c>
      <c r="O280" s="7">
        <v>20.565999999999999</v>
      </c>
      <c r="P280" s="2">
        <v>21.314900000000002</v>
      </c>
      <c r="Q280" s="2">
        <v>21.464500000000001</v>
      </c>
      <c r="R280" s="7">
        <v>20.565999999999999</v>
      </c>
      <c r="S280" s="2">
        <v>21.314900000000002</v>
      </c>
      <c r="T280" s="2">
        <v>21.464500000000001</v>
      </c>
      <c r="U280" s="5">
        <f t="shared" si="17"/>
        <v>0.74890000000000256</v>
      </c>
      <c r="V280">
        <f t="shared" si="18"/>
        <v>0.89850000000000207</v>
      </c>
      <c r="W280">
        <f t="shared" si="19"/>
        <v>0.82370000000000232</v>
      </c>
    </row>
    <row r="281" spans="1:24" x14ac:dyDescent="0.2">
      <c r="A281" t="s">
        <v>8683</v>
      </c>
      <c r="B281" t="s">
        <v>8684</v>
      </c>
      <c r="C281" t="s">
        <v>8685</v>
      </c>
      <c r="D281" t="s">
        <v>8686</v>
      </c>
      <c r="E281">
        <v>129</v>
      </c>
      <c r="F281" t="s">
        <v>9</v>
      </c>
      <c r="G281" t="s">
        <v>14</v>
      </c>
      <c r="H281" t="s">
        <v>8687</v>
      </c>
      <c r="I281">
        <v>1</v>
      </c>
      <c r="J281">
        <v>499</v>
      </c>
      <c r="K281" s="7">
        <v>191198.61</v>
      </c>
      <c r="L281" s="2">
        <v>390627.75</v>
      </c>
      <c r="M281" s="2">
        <v>292279.5</v>
      </c>
      <c r="N281" s="2">
        <f t="shared" si="16"/>
        <v>3</v>
      </c>
      <c r="O281" s="7">
        <v>17.544699999999999</v>
      </c>
      <c r="P281" s="2">
        <v>18.575399999999998</v>
      </c>
      <c r="Q281" s="2">
        <v>18.157</v>
      </c>
      <c r="R281" s="7">
        <v>17.544699999999999</v>
      </c>
      <c r="S281" s="2">
        <v>18.575399999999998</v>
      </c>
      <c r="T281" s="2">
        <v>18.157</v>
      </c>
      <c r="U281" s="5">
        <f t="shared" si="17"/>
        <v>1.0306999999999995</v>
      </c>
      <c r="V281">
        <f t="shared" si="18"/>
        <v>0.61230000000000118</v>
      </c>
      <c r="W281">
        <f t="shared" si="19"/>
        <v>0.82150000000000034</v>
      </c>
    </row>
    <row r="282" spans="1:24" x14ac:dyDescent="0.2">
      <c r="A282" t="s">
        <v>541</v>
      </c>
      <c r="B282" t="s">
        <v>542</v>
      </c>
      <c r="C282" t="s">
        <v>543</v>
      </c>
      <c r="D282" t="s">
        <v>544</v>
      </c>
      <c r="E282">
        <v>434</v>
      </c>
      <c r="F282" t="s">
        <v>9</v>
      </c>
      <c r="G282" t="s">
        <v>14</v>
      </c>
      <c r="H282" t="s">
        <v>545</v>
      </c>
      <c r="I282">
        <v>1</v>
      </c>
      <c r="J282">
        <v>172</v>
      </c>
      <c r="K282" s="7">
        <v>207812.27</v>
      </c>
      <c r="L282" s="2">
        <v>291438.59999999998</v>
      </c>
      <c r="M282" s="2">
        <v>459868.6</v>
      </c>
      <c r="N282" s="2">
        <f t="shared" si="16"/>
        <v>3</v>
      </c>
      <c r="O282" s="7">
        <v>17.664899999999999</v>
      </c>
      <c r="P282" s="2">
        <v>18.152799999999999</v>
      </c>
      <c r="Q282" s="2">
        <v>18.8109</v>
      </c>
      <c r="R282" s="7">
        <v>17.664899999999999</v>
      </c>
      <c r="S282" s="2">
        <v>18.152799999999999</v>
      </c>
      <c r="T282" s="2">
        <v>18.8109</v>
      </c>
      <c r="U282" s="5">
        <f t="shared" si="17"/>
        <v>0.48789999999999978</v>
      </c>
      <c r="V282">
        <f t="shared" si="18"/>
        <v>1.1460000000000008</v>
      </c>
      <c r="W282">
        <f t="shared" si="19"/>
        <v>0.81695000000000029</v>
      </c>
    </row>
    <row r="283" spans="1:24" x14ac:dyDescent="0.2">
      <c r="A283" t="s">
        <v>501</v>
      </c>
      <c r="B283" t="s">
        <v>502</v>
      </c>
      <c r="C283" t="s">
        <v>503</v>
      </c>
      <c r="D283" t="s">
        <v>504</v>
      </c>
      <c r="E283">
        <v>1485</v>
      </c>
      <c r="F283" t="s">
        <v>9</v>
      </c>
      <c r="G283" t="s">
        <v>14</v>
      </c>
      <c r="H283" t="s">
        <v>505</v>
      </c>
      <c r="I283">
        <v>1</v>
      </c>
      <c r="J283">
        <v>158</v>
      </c>
      <c r="K283" s="7">
        <v>290319.44</v>
      </c>
      <c r="L283" s="2">
        <v>717881.3</v>
      </c>
      <c r="M283" s="2">
        <v>364307</v>
      </c>
      <c r="N283" s="2">
        <f t="shared" si="16"/>
        <v>3</v>
      </c>
      <c r="O283" s="7">
        <v>18.147300000000001</v>
      </c>
      <c r="P283" s="2">
        <v>19.453399999999998</v>
      </c>
      <c r="Q283" s="2">
        <v>18.474799999999998</v>
      </c>
      <c r="R283" s="7">
        <v>18.147300000000001</v>
      </c>
      <c r="S283" s="2">
        <v>19.453399999999998</v>
      </c>
      <c r="T283" s="2">
        <v>18.474799999999998</v>
      </c>
      <c r="U283" s="5">
        <f t="shared" si="17"/>
        <v>1.3060999999999972</v>
      </c>
      <c r="V283">
        <f t="shared" si="18"/>
        <v>0.32749999999999702</v>
      </c>
      <c r="W283">
        <f t="shared" si="19"/>
        <v>0.81679999999999708</v>
      </c>
    </row>
    <row r="284" spans="1:24" x14ac:dyDescent="0.2">
      <c r="A284" t="s">
        <v>2851</v>
      </c>
      <c r="B284" t="s">
        <v>2852</v>
      </c>
      <c r="C284" t="s">
        <v>2853</v>
      </c>
      <c r="D284" t="s">
        <v>2854</v>
      </c>
      <c r="E284">
        <v>375</v>
      </c>
      <c r="F284" t="s">
        <v>9</v>
      </c>
      <c r="G284" t="s">
        <v>14</v>
      </c>
      <c r="H284" t="s">
        <v>2855</v>
      </c>
      <c r="I284">
        <v>1</v>
      </c>
      <c r="J284">
        <v>813</v>
      </c>
      <c r="K284" s="7">
        <v>995490.9</v>
      </c>
      <c r="L284" s="2">
        <v>1834207.1</v>
      </c>
      <c r="M284" s="2">
        <v>1671933.1</v>
      </c>
      <c r="N284" s="2">
        <f t="shared" si="16"/>
        <v>3</v>
      </c>
      <c r="O284" s="7">
        <v>19.925000000000001</v>
      </c>
      <c r="P284" s="2">
        <v>20.806699999999999</v>
      </c>
      <c r="Q284" s="2">
        <v>20.673100000000002</v>
      </c>
      <c r="R284" s="7">
        <v>19.925000000000001</v>
      </c>
      <c r="S284" s="2">
        <v>20.806699999999999</v>
      </c>
      <c r="T284" s="2">
        <v>20.673100000000002</v>
      </c>
      <c r="U284" s="5">
        <f t="shared" si="17"/>
        <v>0.8816999999999986</v>
      </c>
      <c r="V284">
        <f t="shared" si="18"/>
        <v>0.74810000000000088</v>
      </c>
      <c r="W284">
        <f t="shared" si="19"/>
        <v>0.81489999999999974</v>
      </c>
    </row>
    <row r="285" spans="1:24" x14ac:dyDescent="0.2">
      <c r="A285" t="s">
        <v>6777</v>
      </c>
      <c r="B285" t="s">
        <v>6778</v>
      </c>
      <c r="C285" t="s">
        <v>6779</v>
      </c>
      <c r="D285" t="s">
        <v>6780</v>
      </c>
      <c r="E285">
        <v>689</v>
      </c>
      <c r="F285" t="s">
        <v>9</v>
      </c>
      <c r="G285" t="s">
        <v>14</v>
      </c>
      <c r="H285" t="s">
        <v>6781</v>
      </c>
      <c r="I285">
        <v>1</v>
      </c>
      <c r="J285">
        <v>2041</v>
      </c>
      <c r="K285" s="7">
        <v>216705.11</v>
      </c>
      <c r="L285" s="2">
        <v>419366.6</v>
      </c>
      <c r="M285" s="2">
        <v>346320.56</v>
      </c>
      <c r="N285" s="2">
        <f t="shared" si="16"/>
        <v>3</v>
      </c>
      <c r="O285" s="7">
        <v>17.7254</v>
      </c>
      <c r="P285" s="2">
        <v>18.677900000000001</v>
      </c>
      <c r="Q285" s="2">
        <v>18.401700000000002</v>
      </c>
      <c r="R285" s="7">
        <v>17.7254</v>
      </c>
      <c r="S285" s="2">
        <v>18.677900000000001</v>
      </c>
      <c r="T285" s="2">
        <v>18.401700000000002</v>
      </c>
      <c r="U285" s="5">
        <f t="shared" si="17"/>
        <v>0.95250000000000057</v>
      </c>
      <c r="V285">
        <f t="shared" si="18"/>
        <v>0.67630000000000123</v>
      </c>
      <c r="W285">
        <f t="shared" si="19"/>
        <v>0.8144000000000009</v>
      </c>
    </row>
    <row r="286" spans="1:24" x14ac:dyDescent="0.2">
      <c r="A286" t="s">
        <v>1596</v>
      </c>
      <c r="B286" t="s">
        <v>1597</v>
      </c>
      <c r="C286" t="s">
        <v>1598</v>
      </c>
      <c r="D286" t="s">
        <v>1599</v>
      </c>
      <c r="E286">
        <v>641</v>
      </c>
      <c r="F286" t="s">
        <v>9</v>
      </c>
      <c r="G286" t="s">
        <v>14</v>
      </c>
      <c r="H286" t="s">
        <v>1600</v>
      </c>
      <c r="I286">
        <v>1</v>
      </c>
      <c r="J286">
        <v>487</v>
      </c>
      <c r="K286" s="7">
        <v>2403987.2000000002</v>
      </c>
      <c r="L286" s="2">
        <v>4624589.5</v>
      </c>
      <c r="M286" s="2">
        <v>3856042</v>
      </c>
      <c r="N286" s="2">
        <f t="shared" si="16"/>
        <v>3</v>
      </c>
      <c r="O286" s="7">
        <v>21.196999999999999</v>
      </c>
      <c r="P286" s="2">
        <v>22.140899999999998</v>
      </c>
      <c r="Q286" s="2">
        <v>21.878699999999998</v>
      </c>
      <c r="R286" s="7">
        <v>21.196999999999999</v>
      </c>
      <c r="S286" s="2">
        <v>22.140899999999998</v>
      </c>
      <c r="T286" s="2">
        <v>21.878699999999998</v>
      </c>
      <c r="U286" s="5">
        <f t="shared" si="17"/>
        <v>0.9438999999999993</v>
      </c>
      <c r="V286">
        <f t="shared" si="18"/>
        <v>0.68169999999999931</v>
      </c>
      <c r="W286">
        <f t="shared" si="19"/>
        <v>0.8127999999999993</v>
      </c>
      <c r="X286" s="8"/>
    </row>
    <row r="287" spans="1:24" x14ac:dyDescent="0.2">
      <c r="A287" t="s">
        <v>5816</v>
      </c>
      <c r="B287" t="s">
        <v>5817</v>
      </c>
      <c r="C287" t="s">
        <v>5818</v>
      </c>
      <c r="D287" t="s">
        <v>5819</v>
      </c>
      <c r="E287">
        <v>1337</v>
      </c>
      <c r="F287" t="s">
        <v>9</v>
      </c>
      <c r="G287" t="s">
        <v>14</v>
      </c>
      <c r="H287" t="s">
        <v>5820</v>
      </c>
      <c r="I287">
        <v>1</v>
      </c>
      <c r="J287">
        <v>1613</v>
      </c>
      <c r="K287" s="7">
        <v>282348.78000000003</v>
      </c>
      <c r="L287" s="2">
        <v>555705.75</v>
      </c>
      <c r="M287" s="2">
        <v>441668.9</v>
      </c>
      <c r="N287" s="2">
        <f t="shared" si="16"/>
        <v>3</v>
      </c>
      <c r="O287" s="7">
        <v>18.107099999999999</v>
      </c>
      <c r="P287" s="2">
        <v>19.084</v>
      </c>
      <c r="Q287" s="2">
        <v>18.752600000000001</v>
      </c>
      <c r="R287" s="7">
        <v>18.107099999999999</v>
      </c>
      <c r="S287" s="2">
        <v>19.084</v>
      </c>
      <c r="T287" s="2">
        <v>18.752600000000001</v>
      </c>
      <c r="U287" s="5">
        <f t="shared" si="17"/>
        <v>0.97690000000000055</v>
      </c>
      <c r="V287">
        <f t="shared" si="18"/>
        <v>0.64550000000000196</v>
      </c>
      <c r="W287">
        <f t="shared" si="19"/>
        <v>0.81120000000000125</v>
      </c>
    </row>
    <row r="288" spans="1:24" x14ac:dyDescent="0.2">
      <c r="A288" t="s">
        <v>5866</v>
      </c>
      <c r="B288" t="s">
        <v>5867</v>
      </c>
      <c r="C288" t="s">
        <v>5868</v>
      </c>
      <c r="D288" t="s">
        <v>5869</v>
      </c>
      <c r="E288">
        <v>469</v>
      </c>
      <c r="F288" t="s">
        <v>9</v>
      </c>
      <c r="G288" t="s">
        <v>14</v>
      </c>
      <c r="H288" t="s">
        <v>5870</v>
      </c>
      <c r="I288">
        <v>1</v>
      </c>
      <c r="J288">
        <v>1630</v>
      </c>
      <c r="K288" s="7">
        <v>201379.5</v>
      </c>
      <c r="L288" s="2">
        <v>304260.38</v>
      </c>
      <c r="M288" s="2">
        <v>409737.03</v>
      </c>
      <c r="N288" s="2">
        <f t="shared" si="16"/>
        <v>3</v>
      </c>
      <c r="O288" s="7">
        <v>17.619599999999998</v>
      </c>
      <c r="P288" s="2">
        <v>18.2149</v>
      </c>
      <c r="Q288" s="2">
        <v>18.644300000000001</v>
      </c>
      <c r="R288" s="7">
        <v>17.619599999999998</v>
      </c>
      <c r="S288" s="2">
        <v>18.2149</v>
      </c>
      <c r="T288" s="2">
        <v>18.644300000000001</v>
      </c>
      <c r="U288" s="5">
        <f t="shared" si="17"/>
        <v>0.59530000000000172</v>
      </c>
      <c r="V288">
        <f t="shared" si="18"/>
        <v>1.0247000000000028</v>
      </c>
      <c r="W288">
        <f t="shared" si="19"/>
        <v>0.81000000000000227</v>
      </c>
    </row>
    <row r="289" spans="1:24" x14ac:dyDescent="0.2">
      <c r="A289" t="s">
        <v>9394</v>
      </c>
      <c r="B289" t="s">
        <v>9395</v>
      </c>
      <c r="C289" t="s">
        <v>9396</v>
      </c>
      <c r="D289" t="s">
        <v>9397</v>
      </c>
      <c r="E289">
        <v>519</v>
      </c>
      <c r="F289" t="s">
        <v>9</v>
      </c>
      <c r="G289" t="s">
        <v>14</v>
      </c>
      <c r="H289" t="s">
        <v>9398</v>
      </c>
      <c r="I289">
        <v>0.99990000000000001</v>
      </c>
      <c r="J289">
        <v>2682</v>
      </c>
      <c r="K289" s="7">
        <v>123102.62</v>
      </c>
      <c r="L289" s="2">
        <v>218572.69</v>
      </c>
      <c r="M289" s="2">
        <v>212991.53</v>
      </c>
      <c r="N289" s="2">
        <f t="shared" si="16"/>
        <v>3</v>
      </c>
      <c r="O289" s="7">
        <v>16.909500000000001</v>
      </c>
      <c r="P289" s="2">
        <v>17.7378</v>
      </c>
      <c r="Q289" s="2">
        <v>17.700399999999998</v>
      </c>
      <c r="R289" s="7">
        <v>16.909500000000001</v>
      </c>
      <c r="S289" s="2">
        <v>17.7378</v>
      </c>
      <c r="T289" s="2">
        <v>17.700399999999998</v>
      </c>
      <c r="U289" s="5">
        <f t="shared" si="17"/>
        <v>0.8282999999999987</v>
      </c>
      <c r="V289">
        <f t="shared" si="18"/>
        <v>0.79089999999999705</v>
      </c>
      <c r="W289">
        <f t="shared" si="19"/>
        <v>0.80959999999999788</v>
      </c>
    </row>
    <row r="290" spans="1:24" x14ac:dyDescent="0.2">
      <c r="A290" t="s">
        <v>5016</v>
      </c>
      <c r="B290" t="s">
        <v>5017</v>
      </c>
      <c r="C290" t="s">
        <v>5018</v>
      </c>
      <c r="D290" t="s">
        <v>5019</v>
      </c>
      <c r="E290">
        <v>704</v>
      </c>
      <c r="F290" t="s">
        <v>9</v>
      </c>
      <c r="G290" t="s">
        <v>14</v>
      </c>
      <c r="H290" t="s">
        <v>5020</v>
      </c>
      <c r="I290">
        <v>1</v>
      </c>
      <c r="J290">
        <v>1377</v>
      </c>
      <c r="K290" s="7">
        <v>494068.1</v>
      </c>
      <c r="L290" s="2">
        <v>889744.6</v>
      </c>
      <c r="M290" s="2">
        <v>841371.7</v>
      </c>
      <c r="N290" s="2">
        <f t="shared" si="16"/>
        <v>3</v>
      </c>
      <c r="O290" s="7">
        <v>18.914400000000001</v>
      </c>
      <c r="P290" s="2">
        <v>19.763000000000002</v>
      </c>
      <c r="Q290" s="2">
        <v>19.682400000000001</v>
      </c>
      <c r="R290" s="7">
        <v>18.914400000000001</v>
      </c>
      <c r="S290" s="2">
        <v>19.763000000000002</v>
      </c>
      <c r="T290" s="2">
        <v>19.682400000000001</v>
      </c>
      <c r="U290" s="5">
        <f t="shared" si="17"/>
        <v>0.84860000000000113</v>
      </c>
      <c r="V290">
        <f t="shared" si="18"/>
        <v>0.76800000000000068</v>
      </c>
      <c r="W290">
        <f t="shared" si="19"/>
        <v>0.80830000000000091</v>
      </c>
    </row>
    <row r="291" spans="1:24" x14ac:dyDescent="0.2">
      <c r="A291" t="s">
        <v>581</v>
      </c>
      <c r="B291" t="s">
        <v>582</v>
      </c>
      <c r="C291" t="s">
        <v>583</v>
      </c>
      <c r="D291" t="s">
        <v>584</v>
      </c>
      <c r="E291">
        <v>148</v>
      </c>
      <c r="F291" t="s">
        <v>9</v>
      </c>
      <c r="G291" t="s">
        <v>14</v>
      </c>
      <c r="H291" t="s">
        <v>585</v>
      </c>
      <c r="I291">
        <v>1</v>
      </c>
      <c r="J291">
        <v>189</v>
      </c>
      <c r="K291" s="7">
        <v>167655.69</v>
      </c>
      <c r="L291" s="2">
        <v>284512.09999999998</v>
      </c>
      <c r="M291" s="2">
        <v>302790.56</v>
      </c>
      <c r="N291" s="2">
        <f t="shared" si="16"/>
        <v>3</v>
      </c>
      <c r="O291" s="7">
        <v>17.3551</v>
      </c>
      <c r="P291" s="2">
        <v>18.118099999999998</v>
      </c>
      <c r="Q291" s="2">
        <v>18.207999999999998</v>
      </c>
      <c r="R291" s="7">
        <v>17.3551</v>
      </c>
      <c r="S291" s="2">
        <v>18.118099999999998</v>
      </c>
      <c r="T291" s="2">
        <v>18.207999999999998</v>
      </c>
      <c r="U291" s="5">
        <f t="shared" si="17"/>
        <v>0.76299999999999812</v>
      </c>
      <c r="V291">
        <f t="shared" si="18"/>
        <v>0.85289999999999822</v>
      </c>
      <c r="W291">
        <f t="shared" si="19"/>
        <v>0.80794999999999817</v>
      </c>
    </row>
    <row r="292" spans="1:24" x14ac:dyDescent="0.2">
      <c r="A292" t="s">
        <v>9099</v>
      </c>
      <c r="B292" t="s">
        <v>9100</v>
      </c>
      <c r="C292" t="s">
        <v>9101</v>
      </c>
      <c r="D292" t="s">
        <v>9102</v>
      </c>
      <c r="E292">
        <v>261</v>
      </c>
      <c r="F292" t="s">
        <v>9</v>
      </c>
      <c r="G292" t="s">
        <v>14</v>
      </c>
      <c r="H292" t="s">
        <v>9103</v>
      </c>
      <c r="I292">
        <v>1</v>
      </c>
      <c r="J292">
        <v>1958</v>
      </c>
      <c r="K292" s="7" t="s">
        <v>8519</v>
      </c>
      <c r="L292" s="2">
        <v>124726.34</v>
      </c>
      <c r="M292" s="2">
        <v>81658.516000000003</v>
      </c>
      <c r="N292" s="2">
        <f t="shared" si="16"/>
        <v>2</v>
      </c>
      <c r="O292" s="7" t="s">
        <v>8519</v>
      </c>
      <c r="P292" s="2">
        <v>16.9284</v>
      </c>
      <c r="Q292" s="2">
        <v>16.317299999999999</v>
      </c>
      <c r="R292" s="7">
        <v>15.8192</v>
      </c>
      <c r="S292" s="2">
        <v>16.9284</v>
      </c>
      <c r="T292" s="2">
        <v>16.317299999999999</v>
      </c>
      <c r="U292" s="5">
        <f t="shared" si="17"/>
        <v>1.1091999999999995</v>
      </c>
      <c r="V292">
        <f t="shared" si="18"/>
        <v>0.4980999999999991</v>
      </c>
      <c r="W292">
        <f t="shared" si="19"/>
        <v>0.80364999999999931</v>
      </c>
    </row>
    <row r="293" spans="1:24" x14ac:dyDescent="0.2">
      <c r="A293" t="s">
        <v>4911</v>
      </c>
      <c r="B293" t="s">
        <v>4912</v>
      </c>
      <c r="C293" t="s">
        <v>4913</v>
      </c>
      <c r="D293" t="s">
        <v>4914</v>
      </c>
      <c r="E293">
        <v>425</v>
      </c>
      <c r="F293" t="s">
        <v>9</v>
      </c>
      <c r="G293" t="s">
        <v>14</v>
      </c>
      <c r="H293" t="s">
        <v>4915</v>
      </c>
      <c r="I293">
        <v>1</v>
      </c>
      <c r="J293">
        <v>1349</v>
      </c>
      <c r="K293" s="7">
        <v>1117623.8999999999</v>
      </c>
      <c r="L293" s="2">
        <v>2395571.7999999998</v>
      </c>
      <c r="M293" s="2">
        <v>1586871.4</v>
      </c>
      <c r="N293" s="2">
        <f t="shared" si="16"/>
        <v>3</v>
      </c>
      <c r="O293" s="7">
        <v>20.091999999999999</v>
      </c>
      <c r="P293" s="2">
        <v>21.1919</v>
      </c>
      <c r="Q293" s="2">
        <v>20.597799999999999</v>
      </c>
      <c r="R293" s="7">
        <v>20.091999999999999</v>
      </c>
      <c r="S293" s="2">
        <v>21.1919</v>
      </c>
      <c r="T293" s="2">
        <v>20.597799999999999</v>
      </c>
      <c r="U293" s="5">
        <f t="shared" si="17"/>
        <v>1.0999000000000017</v>
      </c>
      <c r="V293">
        <f t="shared" si="18"/>
        <v>0.50580000000000069</v>
      </c>
      <c r="W293">
        <f t="shared" si="19"/>
        <v>0.80285000000000117</v>
      </c>
    </row>
    <row r="294" spans="1:24" x14ac:dyDescent="0.2">
      <c r="A294" t="s">
        <v>5932</v>
      </c>
      <c r="B294" t="s">
        <v>5933</v>
      </c>
      <c r="C294" t="s">
        <v>5934</v>
      </c>
      <c r="D294" t="s">
        <v>5935</v>
      </c>
      <c r="E294">
        <v>579</v>
      </c>
      <c r="F294" t="s">
        <v>9</v>
      </c>
      <c r="G294" t="s">
        <v>14</v>
      </c>
      <c r="H294" t="s">
        <v>5936</v>
      </c>
      <c r="I294">
        <v>1</v>
      </c>
      <c r="J294">
        <v>1659</v>
      </c>
      <c r="K294" s="7">
        <v>1705887.6</v>
      </c>
      <c r="L294" s="2">
        <v>4268332</v>
      </c>
      <c r="M294" s="2">
        <v>2072606.1</v>
      </c>
      <c r="N294" s="2">
        <f t="shared" si="16"/>
        <v>3</v>
      </c>
      <c r="O294" s="7">
        <v>20.702100000000002</v>
      </c>
      <c r="P294" s="2">
        <v>22.025200000000002</v>
      </c>
      <c r="Q294" s="2">
        <v>20.983000000000001</v>
      </c>
      <c r="R294" s="7">
        <v>20.702100000000002</v>
      </c>
      <c r="S294" s="2">
        <v>22.025200000000002</v>
      </c>
      <c r="T294" s="2">
        <v>20.983000000000001</v>
      </c>
      <c r="U294" s="5">
        <f t="shared" si="17"/>
        <v>1.3231000000000002</v>
      </c>
      <c r="V294">
        <f t="shared" si="18"/>
        <v>0.28089999999999904</v>
      </c>
      <c r="W294">
        <f t="shared" si="19"/>
        <v>0.8019999999999996</v>
      </c>
    </row>
    <row r="295" spans="1:24" x14ac:dyDescent="0.2">
      <c r="A295" t="s">
        <v>4886</v>
      </c>
      <c r="B295" t="s">
        <v>4887</v>
      </c>
      <c r="C295" t="s">
        <v>4888</v>
      </c>
      <c r="D295" t="s">
        <v>4889</v>
      </c>
      <c r="E295">
        <v>585</v>
      </c>
      <c r="F295" t="s">
        <v>9</v>
      </c>
      <c r="G295" t="s">
        <v>14</v>
      </c>
      <c r="H295" t="s">
        <v>4890</v>
      </c>
      <c r="I295">
        <v>1</v>
      </c>
      <c r="J295">
        <v>1343</v>
      </c>
      <c r="K295" s="7">
        <v>107764.19</v>
      </c>
      <c r="L295" s="2">
        <v>153122.67000000001</v>
      </c>
      <c r="M295" s="2">
        <v>228498.1</v>
      </c>
      <c r="N295" s="2">
        <f t="shared" si="16"/>
        <v>3</v>
      </c>
      <c r="O295" s="7">
        <v>16.717500000000001</v>
      </c>
      <c r="P295" s="2">
        <v>17.224299999999999</v>
      </c>
      <c r="Q295" s="2">
        <v>17.8018</v>
      </c>
      <c r="R295" s="7">
        <v>16.717500000000001</v>
      </c>
      <c r="S295" s="2">
        <v>17.224299999999999</v>
      </c>
      <c r="T295" s="2">
        <v>17.8018</v>
      </c>
      <c r="U295" s="5">
        <f t="shared" si="17"/>
        <v>0.50679999999999836</v>
      </c>
      <c r="V295">
        <f t="shared" si="18"/>
        <v>1.0842999999999989</v>
      </c>
      <c r="W295">
        <f t="shared" si="19"/>
        <v>0.79554999999999865</v>
      </c>
    </row>
    <row r="296" spans="1:24" x14ac:dyDescent="0.2">
      <c r="A296" t="s">
        <v>7477</v>
      </c>
      <c r="B296" t="s">
        <v>7478</v>
      </c>
      <c r="C296" t="s">
        <v>7479</v>
      </c>
      <c r="D296" t="s">
        <v>7480</v>
      </c>
      <c r="E296">
        <v>621</v>
      </c>
      <c r="F296" t="s">
        <v>9</v>
      </c>
      <c r="G296" t="s">
        <v>14</v>
      </c>
      <c r="H296" t="s">
        <v>7481</v>
      </c>
      <c r="I296">
        <v>1</v>
      </c>
      <c r="J296">
        <v>2309</v>
      </c>
      <c r="K296" s="7">
        <v>66628.240000000005</v>
      </c>
      <c r="L296" s="2">
        <v>124105.41</v>
      </c>
      <c r="M296" s="2">
        <v>107718.06</v>
      </c>
      <c r="N296" s="2">
        <f t="shared" si="16"/>
        <v>3</v>
      </c>
      <c r="O296" s="7">
        <v>16.023800000000001</v>
      </c>
      <c r="P296" s="2">
        <v>16.921199999999999</v>
      </c>
      <c r="Q296" s="2">
        <v>16.716899999999999</v>
      </c>
      <c r="R296" s="7">
        <v>16.023800000000001</v>
      </c>
      <c r="S296" s="2">
        <v>16.921199999999999</v>
      </c>
      <c r="T296" s="2">
        <v>16.716899999999999</v>
      </c>
      <c r="U296" s="5">
        <f t="shared" si="17"/>
        <v>0.89739999999999753</v>
      </c>
      <c r="V296">
        <f t="shared" si="18"/>
        <v>0.69309999999999761</v>
      </c>
      <c r="W296">
        <f t="shared" si="19"/>
        <v>0.79524999999999757</v>
      </c>
    </row>
    <row r="297" spans="1:24" x14ac:dyDescent="0.2">
      <c r="A297" t="s">
        <v>7727</v>
      </c>
      <c r="B297" t="s">
        <v>7728</v>
      </c>
      <c r="C297" t="s">
        <v>7729</v>
      </c>
      <c r="D297" t="s">
        <v>7730</v>
      </c>
      <c r="E297">
        <v>133</v>
      </c>
      <c r="F297" t="s">
        <v>9</v>
      </c>
      <c r="G297" t="s">
        <v>14</v>
      </c>
      <c r="H297" t="s">
        <v>7731</v>
      </c>
      <c r="I297">
        <v>1</v>
      </c>
      <c r="J297">
        <v>2403</v>
      </c>
      <c r="K297" s="7">
        <v>125347.29</v>
      </c>
      <c r="L297" s="2">
        <v>203781.75</v>
      </c>
      <c r="M297" s="2">
        <v>231671.02</v>
      </c>
      <c r="N297" s="2">
        <f t="shared" si="16"/>
        <v>3</v>
      </c>
      <c r="O297" s="7">
        <v>16.935600000000001</v>
      </c>
      <c r="P297" s="2">
        <v>17.636700000000001</v>
      </c>
      <c r="Q297" s="2">
        <v>17.8217</v>
      </c>
      <c r="R297" s="7">
        <v>16.935600000000001</v>
      </c>
      <c r="S297" s="2">
        <v>17.636700000000001</v>
      </c>
      <c r="T297" s="2">
        <v>17.8217</v>
      </c>
      <c r="U297" s="5">
        <f t="shared" si="17"/>
        <v>0.70110000000000028</v>
      </c>
      <c r="V297">
        <f t="shared" si="18"/>
        <v>0.886099999999999</v>
      </c>
      <c r="W297">
        <f t="shared" si="19"/>
        <v>0.79359999999999964</v>
      </c>
    </row>
    <row r="298" spans="1:24" x14ac:dyDescent="0.2">
      <c r="A298" t="s">
        <v>3661</v>
      </c>
      <c r="B298" t="s">
        <v>3662</v>
      </c>
      <c r="C298" t="s">
        <v>3663</v>
      </c>
      <c r="D298" t="s">
        <v>3664</v>
      </c>
      <c r="E298">
        <v>346</v>
      </c>
      <c r="F298" t="s">
        <v>9</v>
      </c>
      <c r="G298" t="s">
        <v>14</v>
      </c>
      <c r="H298" t="s">
        <v>3665</v>
      </c>
      <c r="I298">
        <v>1</v>
      </c>
      <c r="J298">
        <v>1030</v>
      </c>
      <c r="K298" s="7">
        <v>126817.36</v>
      </c>
      <c r="L298" s="2">
        <v>239265.89</v>
      </c>
      <c r="M298" s="2">
        <v>201514.14</v>
      </c>
      <c r="N298" s="2">
        <f t="shared" si="16"/>
        <v>3</v>
      </c>
      <c r="O298" s="7">
        <v>16.952400000000001</v>
      </c>
      <c r="P298" s="2">
        <v>17.868300000000001</v>
      </c>
      <c r="Q298" s="2">
        <v>17.6205</v>
      </c>
      <c r="R298" s="7">
        <v>16.952400000000001</v>
      </c>
      <c r="S298" s="2">
        <v>17.868300000000001</v>
      </c>
      <c r="T298" s="2">
        <v>17.6205</v>
      </c>
      <c r="U298" s="5">
        <f t="shared" si="17"/>
        <v>0.9159000000000006</v>
      </c>
      <c r="V298">
        <f t="shared" si="18"/>
        <v>0.66809999999999903</v>
      </c>
      <c r="W298">
        <f t="shared" si="19"/>
        <v>0.79199999999999982</v>
      </c>
    </row>
    <row r="299" spans="1:24" x14ac:dyDescent="0.2">
      <c r="A299" t="s">
        <v>3066</v>
      </c>
      <c r="B299" t="s">
        <v>3067</v>
      </c>
      <c r="C299" t="s">
        <v>3068</v>
      </c>
      <c r="D299" t="s">
        <v>3069</v>
      </c>
      <c r="E299">
        <v>750</v>
      </c>
      <c r="F299" t="s">
        <v>9</v>
      </c>
      <c r="G299" t="s">
        <v>14</v>
      </c>
      <c r="H299" t="s">
        <v>3070</v>
      </c>
      <c r="I299">
        <v>1</v>
      </c>
      <c r="J299">
        <v>869</v>
      </c>
      <c r="K299" s="7">
        <v>1034984.1</v>
      </c>
      <c r="L299" s="2">
        <v>1797278.9</v>
      </c>
      <c r="M299" s="2">
        <v>1785365.9</v>
      </c>
      <c r="N299" s="2">
        <f t="shared" si="16"/>
        <v>3</v>
      </c>
      <c r="O299" s="7">
        <v>19.981200000000001</v>
      </c>
      <c r="P299" s="2">
        <v>20.7774</v>
      </c>
      <c r="Q299" s="2">
        <v>20.767800000000001</v>
      </c>
      <c r="R299" s="7">
        <v>19.981200000000001</v>
      </c>
      <c r="S299" s="2">
        <v>20.7774</v>
      </c>
      <c r="T299" s="2">
        <v>20.767800000000001</v>
      </c>
      <c r="U299" s="5">
        <f t="shared" si="17"/>
        <v>0.79619999999999891</v>
      </c>
      <c r="V299">
        <f t="shared" si="18"/>
        <v>0.78659999999999997</v>
      </c>
      <c r="W299">
        <f t="shared" si="19"/>
        <v>0.79139999999999944</v>
      </c>
    </row>
    <row r="300" spans="1:24" x14ac:dyDescent="0.2">
      <c r="A300" t="s">
        <v>1786</v>
      </c>
      <c r="B300" t="s">
        <v>1787</v>
      </c>
      <c r="C300" t="s">
        <v>1788</v>
      </c>
      <c r="D300" t="s">
        <v>1789</v>
      </c>
      <c r="E300">
        <v>1939</v>
      </c>
      <c r="F300" t="s">
        <v>9</v>
      </c>
      <c r="G300" t="s">
        <v>14</v>
      </c>
      <c r="H300" t="s">
        <v>1790</v>
      </c>
      <c r="I300">
        <v>1</v>
      </c>
      <c r="J300">
        <v>539</v>
      </c>
      <c r="K300" s="7">
        <v>656925.93999999994</v>
      </c>
      <c r="L300" s="2">
        <v>1221427</v>
      </c>
      <c r="M300" s="2">
        <v>1054374.6000000001</v>
      </c>
      <c r="N300" s="2">
        <f t="shared" si="16"/>
        <v>3</v>
      </c>
      <c r="O300" s="7">
        <v>19.325399999999998</v>
      </c>
      <c r="P300" s="2">
        <v>20.220099999999999</v>
      </c>
      <c r="Q300" s="2">
        <v>20.007999999999999</v>
      </c>
      <c r="R300" s="7">
        <v>19.325399999999998</v>
      </c>
      <c r="S300" s="2">
        <v>20.220099999999999</v>
      </c>
      <c r="T300" s="2">
        <v>20.007999999999999</v>
      </c>
      <c r="U300" s="5">
        <f t="shared" si="17"/>
        <v>0.89470000000000027</v>
      </c>
      <c r="V300">
        <f t="shared" si="18"/>
        <v>0.68260000000000076</v>
      </c>
      <c r="W300">
        <f t="shared" si="19"/>
        <v>0.78865000000000052</v>
      </c>
    </row>
    <row r="301" spans="1:24" x14ac:dyDescent="0.2">
      <c r="A301" t="s">
        <v>3971</v>
      </c>
      <c r="B301" t="s">
        <v>3972</v>
      </c>
      <c r="C301" t="s">
        <v>3973</v>
      </c>
      <c r="D301" t="s">
        <v>3974</v>
      </c>
      <c r="E301">
        <v>599</v>
      </c>
      <c r="F301" t="s">
        <v>9</v>
      </c>
      <c r="G301" t="s">
        <v>14</v>
      </c>
      <c r="H301" t="s">
        <v>3975</v>
      </c>
      <c r="I301">
        <v>1</v>
      </c>
      <c r="J301">
        <v>1108</v>
      </c>
      <c r="K301" s="7">
        <v>242068.66</v>
      </c>
      <c r="L301" s="2">
        <v>381030.62</v>
      </c>
      <c r="M301" s="2">
        <v>457985.72</v>
      </c>
      <c r="N301" s="2">
        <f t="shared" si="16"/>
        <v>3</v>
      </c>
      <c r="O301" s="7">
        <v>17.885100000000001</v>
      </c>
      <c r="P301" s="2">
        <v>18.5395</v>
      </c>
      <c r="Q301" s="2">
        <v>18.8049</v>
      </c>
      <c r="R301" s="7">
        <v>17.885100000000001</v>
      </c>
      <c r="S301" s="2">
        <v>18.5395</v>
      </c>
      <c r="T301" s="2">
        <v>18.8049</v>
      </c>
      <c r="U301" s="5">
        <f t="shared" si="17"/>
        <v>0.65439999999999898</v>
      </c>
      <c r="V301">
        <f t="shared" si="18"/>
        <v>0.91979999999999862</v>
      </c>
      <c r="W301">
        <f t="shared" si="19"/>
        <v>0.7870999999999988</v>
      </c>
    </row>
    <row r="302" spans="1:24" x14ac:dyDescent="0.2">
      <c r="A302" t="s">
        <v>7817</v>
      </c>
      <c r="B302" t="s">
        <v>7818</v>
      </c>
      <c r="C302" t="s">
        <v>7819</v>
      </c>
      <c r="D302" t="s">
        <v>7820</v>
      </c>
      <c r="E302">
        <v>352</v>
      </c>
      <c r="F302" t="s">
        <v>9</v>
      </c>
      <c r="G302" t="s">
        <v>14</v>
      </c>
      <c r="H302" t="s">
        <v>7821</v>
      </c>
      <c r="I302">
        <v>1</v>
      </c>
      <c r="J302">
        <v>2455</v>
      </c>
      <c r="K302" s="7">
        <v>424356.5</v>
      </c>
      <c r="L302" s="2">
        <v>636285.1</v>
      </c>
      <c r="M302" s="2">
        <v>839376.8</v>
      </c>
      <c r="N302" s="2">
        <f t="shared" si="16"/>
        <v>3</v>
      </c>
      <c r="O302" s="7">
        <v>18.694900000000001</v>
      </c>
      <c r="P302" s="2">
        <v>19.279299999999999</v>
      </c>
      <c r="Q302" s="2">
        <v>19.678999999999998</v>
      </c>
      <c r="R302" s="7">
        <v>18.694900000000001</v>
      </c>
      <c r="S302" s="2">
        <v>19.279299999999999</v>
      </c>
      <c r="T302" s="2">
        <v>19.678999999999998</v>
      </c>
      <c r="U302" s="5">
        <f t="shared" si="17"/>
        <v>0.5843999999999987</v>
      </c>
      <c r="V302">
        <f t="shared" si="18"/>
        <v>0.98409999999999798</v>
      </c>
      <c r="W302">
        <f t="shared" si="19"/>
        <v>0.78424999999999834</v>
      </c>
    </row>
    <row r="303" spans="1:24" x14ac:dyDescent="0.2">
      <c r="A303" t="s">
        <v>9425</v>
      </c>
      <c r="B303" t="s">
        <v>9426</v>
      </c>
      <c r="C303" t="s">
        <v>9427</v>
      </c>
      <c r="D303" t="s">
        <v>9428</v>
      </c>
      <c r="E303">
        <v>229</v>
      </c>
      <c r="F303" t="s">
        <v>9</v>
      </c>
      <c r="G303" t="s">
        <v>14</v>
      </c>
      <c r="H303" t="s">
        <v>9429</v>
      </c>
      <c r="I303">
        <v>1</v>
      </c>
      <c r="J303">
        <v>484</v>
      </c>
      <c r="K303" s="9">
        <v>51239192</v>
      </c>
      <c r="L303" s="10">
        <v>86826016</v>
      </c>
      <c r="M303" s="10">
        <v>89539248</v>
      </c>
      <c r="N303" s="2">
        <f t="shared" si="16"/>
        <v>3</v>
      </c>
      <c r="O303" s="7">
        <v>25.6096</v>
      </c>
      <c r="P303" s="2">
        <v>26.371200000000002</v>
      </c>
      <c r="Q303" s="2">
        <v>26.415400000000002</v>
      </c>
      <c r="R303" s="7">
        <v>25.6096</v>
      </c>
      <c r="S303" s="2">
        <v>26.371200000000002</v>
      </c>
      <c r="T303" s="2">
        <v>26.415400000000002</v>
      </c>
      <c r="U303" s="5">
        <f t="shared" si="17"/>
        <v>0.76160000000000139</v>
      </c>
      <c r="V303">
        <f t="shared" si="18"/>
        <v>0.8058000000000014</v>
      </c>
      <c r="W303">
        <f t="shared" si="19"/>
        <v>0.7837000000000014</v>
      </c>
      <c r="X303" s="8"/>
    </row>
    <row r="304" spans="1:24" x14ac:dyDescent="0.2">
      <c r="A304" t="s">
        <v>3096</v>
      </c>
      <c r="B304" t="s">
        <v>3097</v>
      </c>
      <c r="C304" t="s">
        <v>3098</v>
      </c>
      <c r="D304" t="s">
        <v>3099</v>
      </c>
      <c r="E304">
        <v>397</v>
      </c>
      <c r="F304" t="s">
        <v>9</v>
      </c>
      <c r="G304" t="s">
        <v>14</v>
      </c>
      <c r="H304" t="s">
        <v>3100</v>
      </c>
      <c r="I304">
        <v>1</v>
      </c>
      <c r="J304">
        <v>878</v>
      </c>
      <c r="K304" s="7">
        <v>445140.25</v>
      </c>
      <c r="L304" s="2">
        <v>754011.06</v>
      </c>
      <c r="M304" s="2">
        <v>778362.2</v>
      </c>
      <c r="N304" s="2">
        <f t="shared" si="16"/>
        <v>3</v>
      </c>
      <c r="O304" s="7">
        <v>18.7639</v>
      </c>
      <c r="P304" s="2">
        <v>19.5242</v>
      </c>
      <c r="Q304" s="2">
        <v>19.5701</v>
      </c>
      <c r="R304" s="7">
        <v>18.7639</v>
      </c>
      <c r="S304" s="2">
        <v>19.5242</v>
      </c>
      <c r="T304" s="2">
        <v>19.5701</v>
      </c>
      <c r="U304" s="5">
        <f t="shared" si="17"/>
        <v>0.76030000000000086</v>
      </c>
      <c r="V304">
        <f t="shared" si="18"/>
        <v>0.80620000000000047</v>
      </c>
      <c r="W304">
        <f t="shared" si="19"/>
        <v>0.78325000000000067</v>
      </c>
    </row>
    <row r="305" spans="1:24" x14ac:dyDescent="0.2">
      <c r="A305" t="s">
        <v>391</v>
      </c>
      <c r="B305" t="s">
        <v>392</v>
      </c>
      <c r="C305" t="s">
        <v>393</v>
      </c>
      <c r="D305" t="s">
        <v>394</v>
      </c>
      <c r="E305">
        <v>452</v>
      </c>
      <c r="F305" t="s">
        <v>9</v>
      </c>
      <c r="G305" t="s">
        <v>14</v>
      </c>
      <c r="H305" t="s">
        <v>395</v>
      </c>
      <c r="I305">
        <v>1</v>
      </c>
      <c r="J305">
        <v>133</v>
      </c>
      <c r="K305" s="7">
        <v>193003.66</v>
      </c>
      <c r="L305" s="2">
        <v>329520.21999999997</v>
      </c>
      <c r="M305" s="2">
        <v>333690.12</v>
      </c>
      <c r="N305" s="2">
        <f t="shared" si="16"/>
        <v>3</v>
      </c>
      <c r="O305" s="7">
        <v>17.558299999999999</v>
      </c>
      <c r="P305" s="2">
        <v>18.329999999999998</v>
      </c>
      <c r="Q305" s="2">
        <v>18.348099999999999</v>
      </c>
      <c r="R305" s="7">
        <v>17.558299999999999</v>
      </c>
      <c r="S305" s="2">
        <v>18.329999999999998</v>
      </c>
      <c r="T305" s="2">
        <v>18.348099999999999</v>
      </c>
      <c r="U305" s="5">
        <f t="shared" si="17"/>
        <v>0.77169999999999916</v>
      </c>
      <c r="V305">
        <f t="shared" si="18"/>
        <v>0.78979999999999961</v>
      </c>
      <c r="W305">
        <f t="shared" si="19"/>
        <v>0.78074999999999939</v>
      </c>
    </row>
    <row r="306" spans="1:24" x14ac:dyDescent="0.2">
      <c r="A306" t="s">
        <v>2381</v>
      </c>
      <c r="B306" t="s">
        <v>2382</v>
      </c>
      <c r="C306" t="s">
        <v>2383</v>
      </c>
      <c r="D306" t="s">
        <v>2384</v>
      </c>
      <c r="E306">
        <v>1616</v>
      </c>
      <c r="F306" t="s">
        <v>9</v>
      </c>
      <c r="G306" t="s">
        <v>14</v>
      </c>
      <c r="H306" t="s">
        <v>2385</v>
      </c>
      <c r="I306">
        <v>1</v>
      </c>
      <c r="J306">
        <v>693</v>
      </c>
      <c r="K306" s="7">
        <v>1067118.8999999999</v>
      </c>
      <c r="L306" s="2">
        <v>2213136.2000000002</v>
      </c>
      <c r="M306" s="2">
        <v>1516631</v>
      </c>
      <c r="N306" s="2">
        <f t="shared" si="16"/>
        <v>3</v>
      </c>
      <c r="O306" s="7">
        <v>20.025300000000001</v>
      </c>
      <c r="P306" s="2">
        <v>21.0777</v>
      </c>
      <c r="Q306" s="2">
        <v>20.532399999999999</v>
      </c>
      <c r="R306" s="7">
        <v>20.025300000000001</v>
      </c>
      <c r="S306" s="2">
        <v>21.0777</v>
      </c>
      <c r="T306" s="2">
        <v>20.532399999999999</v>
      </c>
      <c r="U306" s="5">
        <f t="shared" si="17"/>
        <v>1.0523999999999987</v>
      </c>
      <c r="V306">
        <f t="shared" si="18"/>
        <v>0.50709999999999766</v>
      </c>
      <c r="W306">
        <f t="shared" si="19"/>
        <v>0.77974999999999817</v>
      </c>
    </row>
    <row r="307" spans="1:24" x14ac:dyDescent="0.2">
      <c r="A307" t="s">
        <v>4336</v>
      </c>
      <c r="B307" t="s">
        <v>4337</v>
      </c>
      <c r="C307" t="s">
        <v>4338</v>
      </c>
      <c r="D307" t="s">
        <v>4339</v>
      </c>
      <c r="E307">
        <v>245</v>
      </c>
      <c r="F307" t="s">
        <v>9</v>
      </c>
      <c r="G307" t="s">
        <v>14</v>
      </c>
      <c r="H307" t="s">
        <v>4340</v>
      </c>
      <c r="I307">
        <v>1</v>
      </c>
      <c r="J307">
        <v>1196</v>
      </c>
      <c r="K307" s="7">
        <v>4353436</v>
      </c>
      <c r="L307" s="2">
        <v>8208165.5</v>
      </c>
      <c r="M307" s="2">
        <v>6777207</v>
      </c>
      <c r="N307" s="2">
        <f t="shared" si="16"/>
        <v>3</v>
      </c>
      <c r="O307" s="7">
        <v>22.053699999999999</v>
      </c>
      <c r="P307" s="2">
        <v>22.968599999999999</v>
      </c>
      <c r="Q307" s="2">
        <v>22.692299999999999</v>
      </c>
      <c r="R307" s="7">
        <v>22.053699999999999</v>
      </c>
      <c r="S307" s="2">
        <v>22.968599999999999</v>
      </c>
      <c r="T307" s="2">
        <v>22.692299999999999</v>
      </c>
      <c r="U307" s="5">
        <f t="shared" si="17"/>
        <v>0.91489999999999938</v>
      </c>
      <c r="V307">
        <f t="shared" si="18"/>
        <v>0.63860000000000028</v>
      </c>
      <c r="W307">
        <f t="shared" si="19"/>
        <v>0.77674999999999983</v>
      </c>
      <c r="X307" s="8"/>
    </row>
    <row r="308" spans="1:24" x14ac:dyDescent="0.2">
      <c r="A308" t="s">
        <v>8217</v>
      </c>
      <c r="B308" t="s">
        <v>8218</v>
      </c>
      <c r="C308" t="s">
        <v>8219</v>
      </c>
      <c r="D308" t="s">
        <v>8220</v>
      </c>
      <c r="E308">
        <v>1217</v>
      </c>
      <c r="F308" t="s">
        <v>9</v>
      </c>
      <c r="G308" t="s">
        <v>14</v>
      </c>
      <c r="H308" t="s">
        <v>8221</v>
      </c>
      <c r="I308">
        <v>1</v>
      </c>
      <c r="J308">
        <v>2594</v>
      </c>
      <c r="K308" s="7">
        <v>452775.3</v>
      </c>
      <c r="L308" s="2">
        <v>770932.8</v>
      </c>
      <c r="M308" s="2">
        <v>780023.2</v>
      </c>
      <c r="N308" s="2">
        <f t="shared" si="16"/>
        <v>3</v>
      </c>
      <c r="O308" s="7">
        <v>18.788399999999999</v>
      </c>
      <c r="P308" s="2">
        <v>19.5562</v>
      </c>
      <c r="Q308" s="2">
        <v>19.5732</v>
      </c>
      <c r="R308" s="7">
        <v>18.788399999999999</v>
      </c>
      <c r="S308" s="2">
        <v>19.5562</v>
      </c>
      <c r="T308" s="2">
        <v>19.5732</v>
      </c>
      <c r="U308" s="5">
        <f t="shared" si="17"/>
        <v>0.76780000000000115</v>
      </c>
      <c r="V308">
        <f t="shared" si="18"/>
        <v>0.78480000000000061</v>
      </c>
      <c r="W308">
        <f t="shared" si="19"/>
        <v>0.77630000000000088</v>
      </c>
    </row>
    <row r="309" spans="1:24" x14ac:dyDescent="0.2">
      <c r="A309" t="s">
        <v>6617</v>
      </c>
      <c r="B309" t="s">
        <v>6618</v>
      </c>
      <c r="C309" t="s">
        <v>6619</v>
      </c>
      <c r="D309" t="s">
        <v>6620</v>
      </c>
      <c r="E309">
        <v>318</v>
      </c>
      <c r="F309" t="s">
        <v>9</v>
      </c>
      <c r="G309" t="s">
        <v>14</v>
      </c>
      <c r="H309" t="s">
        <v>6621</v>
      </c>
      <c r="I309">
        <v>1</v>
      </c>
      <c r="J309">
        <v>1984</v>
      </c>
      <c r="K309" s="7">
        <v>112202.01</v>
      </c>
      <c r="L309" s="2">
        <v>183549</v>
      </c>
      <c r="M309" s="2">
        <v>200218.38</v>
      </c>
      <c r="N309" s="2">
        <f t="shared" si="16"/>
        <v>3</v>
      </c>
      <c r="O309" s="7">
        <v>16.775700000000001</v>
      </c>
      <c r="P309" s="2">
        <v>17.485800000000001</v>
      </c>
      <c r="Q309" s="2">
        <v>17.6112</v>
      </c>
      <c r="R309" s="7">
        <v>16.775700000000001</v>
      </c>
      <c r="S309" s="2">
        <v>17.485800000000001</v>
      </c>
      <c r="T309" s="2">
        <v>17.6112</v>
      </c>
      <c r="U309" s="5">
        <f t="shared" si="17"/>
        <v>0.71010000000000062</v>
      </c>
      <c r="V309">
        <f t="shared" si="18"/>
        <v>0.83549999999999969</v>
      </c>
      <c r="W309">
        <f t="shared" si="19"/>
        <v>0.77280000000000015</v>
      </c>
    </row>
    <row r="310" spans="1:24" x14ac:dyDescent="0.2">
      <c r="A310" t="s">
        <v>7527</v>
      </c>
      <c r="B310" t="s">
        <v>7528</v>
      </c>
      <c r="C310" t="s">
        <v>7529</v>
      </c>
      <c r="D310" t="s">
        <v>7530</v>
      </c>
      <c r="E310">
        <v>336</v>
      </c>
      <c r="F310" t="s">
        <v>9</v>
      </c>
      <c r="G310" t="s">
        <v>14</v>
      </c>
      <c r="H310" t="s">
        <v>7531</v>
      </c>
      <c r="I310">
        <v>1</v>
      </c>
      <c r="J310">
        <v>2330</v>
      </c>
      <c r="K310" s="7">
        <v>96524.12</v>
      </c>
      <c r="L310" s="2">
        <v>249601.95</v>
      </c>
      <c r="M310" s="2">
        <v>108948.28</v>
      </c>
      <c r="N310" s="2">
        <f t="shared" si="16"/>
        <v>3</v>
      </c>
      <c r="O310" s="7">
        <v>16.558599999999998</v>
      </c>
      <c r="P310" s="2">
        <v>17.929300000000001</v>
      </c>
      <c r="Q310" s="2">
        <v>16.7333</v>
      </c>
      <c r="R310" s="7">
        <v>16.558599999999998</v>
      </c>
      <c r="S310" s="2">
        <v>17.929300000000001</v>
      </c>
      <c r="T310" s="2">
        <v>16.7333</v>
      </c>
      <c r="U310" s="5">
        <f t="shared" si="17"/>
        <v>1.3707000000000029</v>
      </c>
      <c r="V310">
        <f t="shared" si="18"/>
        <v>0.17470000000000141</v>
      </c>
      <c r="W310">
        <f t="shared" si="19"/>
        <v>0.77270000000000216</v>
      </c>
    </row>
    <row r="311" spans="1:24" x14ac:dyDescent="0.2">
      <c r="A311" t="s">
        <v>7797</v>
      </c>
      <c r="B311" t="s">
        <v>7798</v>
      </c>
      <c r="C311" t="s">
        <v>7799</v>
      </c>
      <c r="D311" t="s">
        <v>7800</v>
      </c>
      <c r="E311">
        <v>659</v>
      </c>
      <c r="F311" t="s">
        <v>9</v>
      </c>
      <c r="G311" t="s">
        <v>14</v>
      </c>
      <c r="H311" t="s">
        <v>7801</v>
      </c>
      <c r="I311">
        <v>1</v>
      </c>
      <c r="J311">
        <v>2443</v>
      </c>
      <c r="K311" s="7" t="s">
        <v>8519</v>
      </c>
      <c r="L311" s="2">
        <v>57507.855000000003</v>
      </c>
      <c r="M311" s="2">
        <v>68316.483999999997</v>
      </c>
      <c r="N311" s="2">
        <f t="shared" si="16"/>
        <v>2</v>
      </c>
      <c r="O311" s="7" t="s">
        <v>8519</v>
      </c>
      <c r="P311" s="2">
        <v>15.811500000000001</v>
      </c>
      <c r="Q311" s="2">
        <v>16.059899999999999</v>
      </c>
      <c r="R311" s="7">
        <v>15.1639</v>
      </c>
      <c r="S311" s="2">
        <v>15.811500000000001</v>
      </c>
      <c r="T311" s="2">
        <v>16.059899999999999</v>
      </c>
      <c r="U311" s="5">
        <f t="shared" si="17"/>
        <v>0.64760000000000062</v>
      </c>
      <c r="V311">
        <f t="shared" si="18"/>
        <v>0.89599999999999902</v>
      </c>
      <c r="W311">
        <f t="shared" si="19"/>
        <v>0.77179999999999982</v>
      </c>
    </row>
    <row r="312" spans="1:24" x14ac:dyDescent="0.2">
      <c r="A312" t="s">
        <v>4236</v>
      </c>
      <c r="B312" t="s">
        <v>4237</v>
      </c>
      <c r="C312" t="s">
        <v>4238</v>
      </c>
      <c r="D312" t="s">
        <v>4239</v>
      </c>
      <c r="E312">
        <v>205</v>
      </c>
      <c r="F312" t="s">
        <v>9</v>
      </c>
      <c r="G312" t="s">
        <v>14</v>
      </c>
      <c r="H312" t="s">
        <v>4240</v>
      </c>
      <c r="I312">
        <v>1</v>
      </c>
      <c r="J312">
        <v>1170</v>
      </c>
      <c r="K312" s="7">
        <v>386775.66</v>
      </c>
      <c r="L312" s="2">
        <v>732605.9</v>
      </c>
      <c r="M312" s="2">
        <v>594944.43999999994</v>
      </c>
      <c r="N312" s="2">
        <f t="shared" si="16"/>
        <v>3</v>
      </c>
      <c r="O312" s="7">
        <v>18.5611</v>
      </c>
      <c r="P312" s="2">
        <v>19.482700000000001</v>
      </c>
      <c r="Q312" s="2">
        <v>19.182400000000001</v>
      </c>
      <c r="R312" s="7">
        <v>18.5611</v>
      </c>
      <c r="S312" s="2">
        <v>19.482700000000001</v>
      </c>
      <c r="T312" s="2">
        <v>19.182400000000001</v>
      </c>
      <c r="U312" s="5">
        <f t="shared" si="17"/>
        <v>0.92160000000000153</v>
      </c>
      <c r="V312">
        <f t="shared" si="18"/>
        <v>0.62130000000000152</v>
      </c>
      <c r="W312">
        <f t="shared" si="19"/>
        <v>0.77145000000000152</v>
      </c>
    </row>
    <row r="313" spans="1:24" x14ac:dyDescent="0.2">
      <c r="A313" t="s">
        <v>5476</v>
      </c>
      <c r="B313" t="s">
        <v>5477</v>
      </c>
      <c r="C313" t="s">
        <v>5478</v>
      </c>
      <c r="D313" t="s">
        <v>5479</v>
      </c>
      <c r="E313">
        <v>2115</v>
      </c>
      <c r="F313" t="s">
        <v>9</v>
      </c>
      <c r="G313" t="s">
        <v>14</v>
      </c>
      <c r="H313" t="s">
        <v>5480</v>
      </c>
      <c r="I313">
        <v>1</v>
      </c>
      <c r="J313">
        <v>1512</v>
      </c>
      <c r="K313" s="7">
        <v>1306038.1000000001</v>
      </c>
      <c r="L313" s="2">
        <v>2299567</v>
      </c>
      <c r="M313" s="2">
        <v>2159678.5</v>
      </c>
      <c r="N313" s="2">
        <f t="shared" si="16"/>
        <v>3</v>
      </c>
      <c r="O313" s="7">
        <v>20.316800000000001</v>
      </c>
      <c r="P313" s="2">
        <v>21.132899999999999</v>
      </c>
      <c r="Q313" s="2">
        <v>21.042400000000001</v>
      </c>
      <c r="R313" s="7">
        <v>20.316800000000001</v>
      </c>
      <c r="S313" s="2">
        <v>21.132899999999999</v>
      </c>
      <c r="T313" s="2">
        <v>21.042400000000001</v>
      </c>
      <c r="U313" s="5">
        <f t="shared" si="17"/>
        <v>0.81609999999999872</v>
      </c>
      <c r="V313">
        <f t="shared" si="18"/>
        <v>0.72560000000000002</v>
      </c>
      <c r="W313">
        <f t="shared" si="19"/>
        <v>0.77084999999999937</v>
      </c>
    </row>
    <row r="314" spans="1:24" x14ac:dyDescent="0.2">
      <c r="A314" t="s">
        <v>1451</v>
      </c>
      <c r="B314" t="s">
        <v>1452</v>
      </c>
      <c r="C314" t="s">
        <v>1453</v>
      </c>
      <c r="D314" t="s">
        <v>1454</v>
      </c>
      <c r="E314">
        <v>780</v>
      </c>
      <c r="F314" t="s">
        <v>9</v>
      </c>
      <c r="G314" t="s">
        <v>14</v>
      </c>
      <c r="H314" t="s">
        <v>1455</v>
      </c>
      <c r="I314">
        <v>1</v>
      </c>
      <c r="J314">
        <v>444</v>
      </c>
      <c r="K314" s="7">
        <v>197568.06</v>
      </c>
      <c r="L314" s="2">
        <v>303328.62</v>
      </c>
      <c r="M314" s="2">
        <v>374550.28</v>
      </c>
      <c r="N314" s="2">
        <f t="shared" si="16"/>
        <v>3</v>
      </c>
      <c r="O314" s="7">
        <v>17.591999999999999</v>
      </c>
      <c r="P314" s="2">
        <v>18.2105</v>
      </c>
      <c r="Q314" s="2">
        <v>18.514800000000001</v>
      </c>
      <c r="R314" s="7">
        <v>17.591999999999999</v>
      </c>
      <c r="S314" s="2">
        <v>18.2105</v>
      </c>
      <c r="T314" s="2">
        <v>18.514800000000001</v>
      </c>
      <c r="U314" s="5">
        <f t="shared" si="17"/>
        <v>0.61850000000000094</v>
      </c>
      <c r="V314">
        <f t="shared" si="18"/>
        <v>0.92280000000000229</v>
      </c>
      <c r="W314">
        <f t="shared" si="19"/>
        <v>0.77065000000000161</v>
      </c>
    </row>
    <row r="315" spans="1:24" x14ac:dyDescent="0.2">
      <c r="A315" t="s">
        <v>5686</v>
      </c>
      <c r="B315" t="s">
        <v>5687</v>
      </c>
      <c r="C315" t="s">
        <v>5688</v>
      </c>
      <c r="D315" t="s">
        <v>5689</v>
      </c>
      <c r="E315">
        <v>268</v>
      </c>
      <c r="F315" t="s">
        <v>9</v>
      </c>
      <c r="G315" t="s">
        <v>14</v>
      </c>
      <c r="H315" t="s">
        <v>5690</v>
      </c>
      <c r="I315">
        <v>1</v>
      </c>
      <c r="J315">
        <v>1567</v>
      </c>
      <c r="K315" s="7">
        <v>691399.5</v>
      </c>
      <c r="L315" s="2">
        <v>991760.44</v>
      </c>
      <c r="M315" s="2">
        <v>1401328.8</v>
      </c>
      <c r="N315" s="2">
        <f t="shared" si="16"/>
        <v>3</v>
      </c>
      <c r="O315" s="7">
        <v>19.3992</v>
      </c>
      <c r="P315" s="2">
        <v>19.919599999999999</v>
      </c>
      <c r="Q315" s="2">
        <v>20.418399999999998</v>
      </c>
      <c r="R315" s="7">
        <v>19.3992</v>
      </c>
      <c r="S315" s="2">
        <v>19.919599999999999</v>
      </c>
      <c r="T315" s="2">
        <v>20.418399999999998</v>
      </c>
      <c r="U315" s="5">
        <f t="shared" si="17"/>
        <v>0.52039999999999864</v>
      </c>
      <c r="V315">
        <f t="shared" si="18"/>
        <v>1.0191999999999979</v>
      </c>
      <c r="W315">
        <f t="shared" si="19"/>
        <v>0.76979999999999826</v>
      </c>
    </row>
    <row r="316" spans="1:24" x14ac:dyDescent="0.2">
      <c r="A316" t="s">
        <v>3626</v>
      </c>
      <c r="B316" t="s">
        <v>3627</v>
      </c>
      <c r="C316" t="s">
        <v>3628</v>
      </c>
      <c r="D316" t="s">
        <v>3629</v>
      </c>
      <c r="E316">
        <v>286</v>
      </c>
      <c r="F316" t="s">
        <v>9</v>
      </c>
      <c r="G316" t="s">
        <v>14</v>
      </c>
      <c r="H316" t="s">
        <v>3630</v>
      </c>
      <c r="I316">
        <v>1</v>
      </c>
      <c r="J316">
        <v>1022</v>
      </c>
      <c r="K316" s="7">
        <v>3415973.5</v>
      </c>
      <c r="L316" s="2">
        <v>5143058</v>
      </c>
      <c r="M316" s="2">
        <v>6592195</v>
      </c>
      <c r="N316" s="2">
        <f t="shared" si="16"/>
        <v>3</v>
      </c>
      <c r="O316" s="7">
        <v>21.703900000000001</v>
      </c>
      <c r="P316" s="2">
        <v>22.2942</v>
      </c>
      <c r="Q316" s="2">
        <v>22.6523</v>
      </c>
      <c r="R316" s="7">
        <v>21.703900000000001</v>
      </c>
      <c r="S316" s="2">
        <v>22.2942</v>
      </c>
      <c r="T316" s="2">
        <v>22.6523</v>
      </c>
      <c r="U316" s="5">
        <f t="shared" si="17"/>
        <v>0.59029999999999916</v>
      </c>
      <c r="V316">
        <f t="shared" si="18"/>
        <v>0.94839999999999947</v>
      </c>
      <c r="W316">
        <f t="shared" si="19"/>
        <v>0.76934999999999931</v>
      </c>
    </row>
    <row r="317" spans="1:24" x14ac:dyDescent="0.2">
      <c r="A317" t="s">
        <v>2756</v>
      </c>
      <c r="B317" t="s">
        <v>2757</v>
      </c>
      <c r="C317" t="s">
        <v>2758</v>
      </c>
      <c r="D317" t="s">
        <v>2759</v>
      </c>
      <c r="E317">
        <v>140</v>
      </c>
      <c r="F317" t="s">
        <v>9</v>
      </c>
      <c r="G317" t="s">
        <v>14</v>
      </c>
      <c r="H317" t="s">
        <v>2760</v>
      </c>
      <c r="I317">
        <v>1</v>
      </c>
      <c r="J317">
        <v>789</v>
      </c>
      <c r="K317" s="7">
        <v>230749.66</v>
      </c>
      <c r="L317" s="2">
        <v>325886.12</v>
      </c>
      <c r="M317" s="2">
        <v>474339.47</v>
      </c>
      <c r="N317" s="2">
        <f t="shared" si="16"/>
        <v>3</v>
      </c>
      <c r="O317" s="7">
        <v>17.815999999999999</v>
      </c>
      <c r="P317" s="2">
        <v>18.314</v>
      </c>
      <c r="Q317" s="2">
        <v>18.855599999999999</v>
      </c>
      <c r="R317" s="7">
        <v>17.815999999999999</v>
      </c>
      <c r="S317" s="2">
        <v>18.314</v>
      </c>
      <c r="T317" s="2">
        <v>18.855599999999999</v>
      </c>
      <c r="U317" s="5">
        <f t="shared" si="17"/>
        <v>0.49800000000000111</v>
      </c>
      <c r="V317">
        <f t="shared" si="18"/>
        <v>1.0396000000000001</v>
      </c>
      <c r="W317">
        <f t="shared" si="19"/>
        <v>0.76880000000000059</v>
      </c>
    </row>
    <row r="318" spans="1:24" x14ac:dyDescent="0.2">
      <c r="A318" t="s">
        <v>491</v>
      </c>
      <c r="B318" t="s">
        <v>492</v>
      </c>
      <c r="C318" t="s">
        <v>493</v>
      </c>
      <c r="D318" t="s">
        <v>494</v>
      </c>
      <c r="E318">
        <v>1041</v>
      </c>
      <c r="F318" t="s">
        <v>9</v>
      </c>
      <c r="G318" t="s">
        <v>14</v>
      </c>
      <c r="H318" t="s">
        <v>495</v>
      </c>
      <c r="I318">
        <v>1</v>
      </c>
      <c r="J318">
        <v>155</v>
      </c>
      <c r="K318" s="7">
        <v>160482.57999999999</v>
      </c>
      <c r="L318" s="2">
        <v>302672.2</v>
      </c>
      <c r="M318" s="2">
        <v>246932.73</v>
      </c>
      <c r="N318" s="2">
        <f t="shared" si="16"/>
        <v>3</v>
      </c>
      <c r="O318" s="7">
        <v>17.292100000000001</v>
      </c>
      <c r="P318" s="2">
        <v>18.2074</v>
      </c>
      <c r="Q318" s="2">
        <v>17.913799999999998</v>
      </c>
      <c r="R318" s="7">
        <v>17.292100000000001</v>
      </c>
      <c r="S318" s="2">
        <v>18.2074</v>
      </c>
      <c r="T318" s="2">
        <v>17.913799999999998</v>
      </c>
      <c r="U318" s="5">
        <f t="shared" si="17"/>
        <v>0.91529999999999845</v>
      </c>
      <c r="V318">
        <f t="shared" si="18"/>
        <v>0.62169999999999703</v>
      </c>
      <c r="W318">
        <f t="shared" si="19"/>
        <v>0.76849999999999774</v>
      </c>
    </row>
    <row r="319" spans="1:24" x14ac:dyDescent="0.2">
      <c r="A319" t="s">
        <v>7427</v>
      </c>
      <c r="B319" t="s">
        <v>7428</v>
      </c>
      <c r="C319" t="s">
        <v>7429</v>
      </c>
      <c r="D319" t="s">
        <v>7430</v>
      </c>
      <c r="E319">
        <v>280</v>
      </c>
      <c r="F319" t="s">
        <v>9</v>
      </c>
      <c r="G319" t="s">
        <v>14</v>
      </c>
      <c r="H319" t="s">
        <v>7431</v>
      </c>
      <c r="I319">
        <v>1</v>
      </c>
      <c r="J319">
        <v>2286</v>
      </c>
      <c r="K319" s="7">
        <v>345398.44</v>
      </c>
      <c r="L319" s="2">
        <v>651876.56000000006</v>
      </c>
      <c r="M319" s="2">
        <v>530865.1</v>
      </c>
      <c r="N319" s="2">
        <f t="shared" si="16"/>
        <v>3</v>
      </c>
      <c r="O319" s="7">
        <v>18.3979</v>
      </c>
      <c r="P319" s="2">
        <v>19.3142</v>
      </c>
      <c r="Q319" s="2">
        <v>19.018000000000001</v>
      </c>
      <c r="R319" s="7">
        <v>18.3979</v>
      </c>
      <c r="S319" s="2">
        <v>19.3142</v>
      </c>
      <c r="T319" s="2">
        <v>19.018000000000001</v>
      </c>
      <c r="U319" s="5">
        <f t="shared" si="17"/>
        <v>0.91629999999999967</v>
      </c>
      <c r="V319">
        <f t="shared" si="18"/>
        <v>0.62010000000000076</v>
      </c>
      <c r="W319">
        <f t="shared" si="19"/>
        <v>0.76820000000000022</v>
      </c>
    </row>
    <row r="320" spans="1:24" x14ac:dyDescent="0.2">
      <c r="A320" t="s">
        <v>5356</v>
      </c>
      <c r="B320" t="s">
        <v>5357</v>
      </c>
      <c r="C320" t="s">
        <v>5358</v>
      </c>
      <c r="D320" t="s">
        <v>5359</v>
      </c>
      <c r="E320">
        <v>550</v>
      </c>
      <c r="F320" t="s">
        <v>9</v>
      </c>
      <c r="G320" t="s">
        <v>14</v>
      </c>
      <c r="H320" t="s">
        <v>5360</v>
      </c>
      <c r="I320">
        <v>1</v>
      </c>
      <c r="J320">
        <v>1475</v>
      </c>
      <c r="K320" s="7">
        <v>317241.88</v>
      </c>
      <c r="L320" s="2">
        <v>470082.97</v>
      </c>
      <c r="M320" s="2">
        <v>619522.4</v>
      </c>
      <c r="N320" s="2">
        <f t="shared" si="16"/>
        <v>3</v>
      </c>
      <c r="O320" s="7">
        <v>18.275200000000002</v>
      </c>
      <c r="P320" s="2">
        <v>18.842600000000001</v>
      </c>
      <c r="Q320" s="2">
        <v>19.2408</v>
      </c>
      <c r="R320" s="7">
        <v>18.275200000000002</v>
      </c>
      <c r="S320" s="2">
        <v>18.842600000000001</v>
      </c>
      <c r="T320" s="2">
        <v>19.2408</v>
      </c>
      <c r="U320" s="5">
        <f t="shared" si="17"/>
        <v>0.56739999999999924</v>
      </c>
      <c r="V320">
        <f t="shared" si="18"/>
        <v>0.96559999999999846</v>
      </c>
      <c r="W320">
        <f t="shared" si="19"/>
        <v>0.76649999999999885</v>
      </c>
    </row>
    <row r="321" spans="1:24" x14ac:dyDescent="0.2">
      <c r="A321" t="s">
        <v>4826</v>
      </c>
      <c r="B321" t="s">
        <v>4827</v>
      </c>
      <c r="C321" t="s">
        <v>4828</v>
      </c>
      <c r="D321" t="s">
        <v>4829</v>
      </c>
      <c r="E321">
        <v>199</v>
      </c>
      <c r="F321" t="s">
        <v>9</v>
      </c>
      <c r="G321" t="s">
        <v>14</v>
      </c>
      <c r="H321" t="s">
        <v>4830</v>
      </c>
      <c r="I321">
        <v>1</v>
      </c>
      <c r="J321">
        <v>1327</v>
      </c>
      <c r="K321" s="9">
        <v>20334408</v>
      </c>
      <c r="L321" s="10">
        <v>33703016</v>
      </c>
      <c r="M321" s="10">
        <v>35326548</v>
      </c>
      <c r="N321" s="2">
        <f t="shared" si="16"/>
        <v>3</v>
      </c>
      <c r="O321" s="7">
        <v>24.274999999999999</v>
      </c>
      <c r="P321" s="2">
        <v>25.0062</v>
      </c>
      <c r="Q321" s="2">
        <v>25.0732</v>
      </c>
      <c r="R321" s="7">
        <v>24.274999999999999</v>
      </c>
      <c r="S321" s="2">
        <v>25.0062</v>
      </c>
      <c r="T321" s="2">
        <v>25.0732</v>
      </c>
      <c r="U321" s="5">
        <f t="shared" si="17"/>
        <v>0.73120000000000118</v>
      </c>
      <c r="V321">
        <f t="shared" si="18"/>
        <v>0.79820000000000135</v>
      </c>
      <c r="W321">
        <f t="shared" si="19"/>
        <v>0.76470000000000127</v>
      </c>
      <c r="X321" s="8"/>
    </row>
    <row r="322" spans="1:24" x14ac:dyDescent="0.2">
      <c r="A322" t="s">
        <v>5656</v>
      </c>
      <c r="B322" t="s">
        <v>5657</v>
      </c>
      <c r="C322" t="s">
        <v>5658</v>
      </c>
      <c r="D322" t="s">
        <v>5659</v>
      </c>
      <c r="E322">
        <v>793</v>
      </c>
      <c r="F322" t="s">
        <v>9</v>
      </c>
      <c r="G322" t="s">
        <v>14</v>
      </c>
      <c r="H322" t="s">
        <v>5660</v>
      </c>
      <c r="I322">
        <v>1</v>
      </c>
      <c r="J322">
        <v>1555</v>
      </c>
      <c r="K322" s="7">
        <v>930652.8</v>
      </c>
      <c r="L322" s="2">
        <v>1510893.2</v>
      </c>
      <c r="M322" s="2">
        <v>1653499.9</v>
      </c>
      <c r="N322" s="2">
        <f t="shared" si="16"/>
        <v>3</v>
      </c>
      <c r="O322" s="7">
        <v>19.8279</v>
      </c>
      <c r="P322" s="2">
        <v>20.527000000000001</v>
      </c>
      <c r="Q322" s="2">
        <v>20.6571</v>
      </c>
      <c r="R322" s="7">
        <v>19.8279</v>
      </c>
      <c r="S322" s="2">
        <v>20.527000000000001</v>
      </c>
      <c r="T322" s="2">
        <v>20.6571</v>
      </c>
      <c r="U322" s="5">
        <f t="shared" si="17"/>
        <v>0.69910000000000139</v>
      </c>
      <c r="V322">
        <f t="shared" si="18"/>
        <v>0.82920000000000016</v>
      </c>
      <c r="W322">
        <f t="shared" si="19"/>
        <v>0.76415000000000077</v>
      </c>
    </row>
    <row r="323" spans="1:24" x14ac:dyDescent="0.2">
      <c r="A323" t="s">
        <v>1681</v>
      </c>
      <c r="B323" t="s">
        <v>1682</v>
      </c>
      <c r="C323" t="s">
        <v>1683</v>
      </c>
      <c r="D323" t="s">
        <v>1684</v>
      </c>
      <c r="E323">
        <v>765</v>
      </c>
      <c r="F323" t="s">
        <v>9</v>
      </c>
      <c r="G323" t="s">
        <v>14</v>
      </c>
      <c r="H323" t="s">
        <v>1685</v>
      </c>
      <c r="I323">
        <v>1</v>
      </c>
      <c r="J323">
        <v>514</v>
      </c>
      <c r="K323" s="7">
        <v>660735.5</v>
      </c>
      <c r="L323" s="2">
        <v>1238611.3999999999</v>
      </c>
      <c r="M323" s="2">
        <v>1012756.25</v>
      </c>
      <c r="N323" s="2">
        <f t="shared" ref="N323:N386" si="20">COUNT(K323:M323)</f>
        <v>3</v>
      </c>
      <c r="O323" s="7">
        <v>19.3337</v>
      </c>
      <c r="P323" s="2">
        <v>20.240300000000001</v>
      </c>
      <c r="Q323" s="2">
        <v>19.9499</v>
      </c>
      <c r="R323" s="7">
        <v>19.3337</v>
      </c>
      <c r="S323" s="2">
        <v>20.240300000000001</v>
      </c>
      <c r="T323" s="2">
        <v>19.9499</v>
      </c>
      <c r="U323" s="5">
        <f t="shared" ref="U323:U386" si="21">S323-R323</f>
        <v>0.90660000000000096</v>
      </c>
      <c r="V323">
        <f t="shared" ref="V323:V386" si="22">T323-R323</f>
        <v>0.61619999999999919</v>
      </c>
      <c r="W323">
        <f t="shared" ref="W323:W386" si="23">AVERAGE(U323,V323)</f>
        <v>0.76140000000000008</v>
      </c>
    </row>
    <row r="324" spans="1:24" x14ac:dyDescent="0.2">
      <c r="A324" t="s">
        <v>1636</v>
      </c>
      <c r="B324" t="s">
        <v>1637</v>
      </c>
      <c r="C324" t="s">
        <v>1638</v>
      </c>
      <c r="D324" t="s">
        <v>1639</v>
      </c>
      <c r="E324">
        <v>449</v>
      </c>
      <c r="F324" t="s">
        <v>9</v>
      </c>
      <c r="G324" t="s">
        <v>14</v>
      </c>
      <c r="H324" t="s">
        <v>1640</v>
      </c>
      <c r="I324">
        <v>1</v>
      </c>
      <c r="J324">
        <v>503</v>
      </c>
      <c r="K324" s="7">
        <v>140372.1</v>
      </c>
      <c r="L324" s="2">
        <v>312259.38</v>
      </c>
      <c r="M324" s="2">
        <v>179746.19</v>
      </c>
      <c r="N324" s="2">
        <f t="shared" si="20"/>
        <v>3</v>
      </c>
      <c r="O324" s="7">
        <v>17.0989</v>
      </c>
      <c r="P324" s="2">
        <v>18.252400000000002</v>
      </c>
      <c r="Q324" s="2">
        <v>17.4556</v>
      </c>
      <c r="R324" s="7">
        <v>17.0989</v>
      </c>
      <c r="S324" s="2">
        <v>18.252400000000002</v>
      </c>
      <c r="T324" s="2">
        <v>17.4556</v>
      </c>
      <c r="U324" s="5">
        <f t="shared" si="21"/>
        <v>1.1535000000000011</v>
      </c>
      <c r="V324">
        <f t="shared" si="22"/>
        <v>0.35670000000000002</v>
      </c>
      <c r="W324">
        <f t="shared" si="23"/>
        <v>0.75510000000000055</v>
      </c>
    </row>
    <row r="325" spans="1:24" x14ac:dyDescent="0.2">
      <c r="A325" t="s">
        <v>6567</v>
      </c>
      <c r="B325" t="s">
        <v>6568</v>
      </c>
      <c r="C325" t="s">
        <v>6569</v>
      </c>
      <c r="D325" t="s">
        <v>6570</v>
      </c>
      <c r="E325">
        <v>858</v>
      </c>
      <c r="F325" t="s">
        <v>9</v>
      </c>
      <c r="G325" t="s">
        <v>14</v>
      </c>
      <c r="H325" t="s">
        <v>6571</v>
      </c>
      <c r="I325">
        <v>1</v>
      </c>
      <c r="J325">
        <v>1969</v>
      </c>
      <c r="K325" s="7">
        <v>826084.06</v>
      </c>
      <c r="L325" s="2">
        <v>1477004.1</v>
      </c>
      <c r="M325" s="2">
        <v>1314903.5</v>
      </c>
      <c r="N325" s="2">
        <f t="shared" si="20"/>
        <v>3</v>
      </c>
      <c r="O325" s="7">
        <v>19.655899999999999</v>
      </c>
      <c r="P325" s="2">
        <v>20.494199999999999</v>
      </c>
      <c r="Q325" s="2">
        <v>20.326499999999999</v>
      </c>
      <c r="R325" s="7">
        <v>19.655899999999999</v>
      </c>
      <c r="S325" s="2">
        <v>20.494199999999999</v>
      </c>
      <c r="T325" s="2">
        <v>20.326499999999999</v>
      </c>
      <c r="U325" s="5">
        <f t="shared" si="21"/>
        <v>0.83830000000000027</v>
      </c>
      <c r="V325">
        <f t="shared" si="22"/>
        <v>0.67060000000000031</v>
      </c>
      <c r="W325">
        <f t="shared" si="23"/>
        <v>0.75445000000000029</v>
      </c>
    </row>
    <row r="326" spans="1:24" x14ac:dyDescent="0.2">
      <c r="A326" t="s">
        <v>2981</v>
      </c>
      <c r="B326" t="s">
        <v>2982</v>
      </c>
      <c r="C326" t="s">
        <v>2983</v>
      </c>
      <c r="D326" t="s">
        <v>2984</v>
      </c>
      <c r="E326">
        <v>380</v>
      </c>
      <c r="F326" t="s">
        <v>9</v>
      </c>
      <c r="G326" t="s">
        <v>14</v>
      </c>
      <c r="H326" t="s">
        <v>2985</v>
      </c>
      <c r="I326">
        <v>1</v>
      </c>
      <c r="J326">
        <v>844</v>
      </c>
      <c r="K326" s="7">
        <v>2778413.2</v>
      </c>
      <c r="L326" s="2">
        <v>4172957.2</v>
      </c>
      <c r="M326" s="2">
        <v>5262556.5</v>
      </c>
      <c r="N326" s="2">
        <f t="shared" si="20"/>
        <v>3</v>
      </c>
      <c r="O326" s="7">
        <v>21.405799999999999</v>
      </c>
      <c r="P326" s="2">
        <v>21.992599999999999</v>
      </c>
      <c r="Q326" s="2">
        <v>22.327300000000001</v>
      </c>
      <c r="R326" s="7">
        <v>21.405799999999999</v>
      </c>
      <c r="S326" s="2">
        <v>21.992599999999999</v>
      </c>
      <c r="T326" s="2">
        <v>22.327300000000001</v>
      </c>
      <c r="U326" s="5">
        <f t="shared" si="21"/>
        <v>0.58680000000000021</v>
      </c>
      <c r="V326">
        <f t="shared" si="22"/>
        <v>0.92150000000000176</v>
      </c>
      <c r="W326">
        <f t="shared" si="23"/>
        <v>0.75415000000000099</v>
      </c>
      <c r="X326" s="8"/>
    </row>
    <row r="327" spans="1:24" x14ac:dyDescent="0.2">
      <c r="A327" t="s">
        <v>2411</v>
      </c>
      <c r="B327" t="s">
        <v>2412</v>
      </c>
      <c r="C327" t="s">
        <v>2413</v>
      </c>
      <c r="D327" t="s">
        <v>2414</v>
      </c>
      <c r="E327">
        <v>1264</v>
      </c>
      <c r="F327" t="s">
        <v>9</v>
      </c>
      <c r="G327" t="s">
        <v>14</v>
      </c>
      <c r="H327" t="s">
        <v>2415</v>
      </c>
      <c r="I327">
        <v>1</v>
      </c>
      <c r="J327">
        <v>700</v>
      </c>
      <c r="K327" s="7">
        <v>2610484.2000000002</v>
      </c>
      <c r="L327" s="2">
        <v>4881348</v>
      </c>
      <c r="M327" s="2">
        <v>3970500.8</v>
      </c>
      <c r="N327" s="2">
        <f t="shared" si="20"/>
        <v>3</v>
      </c>
      <c r="O327" s="7">
        <v>21.315899999999999</v>
      </c>
      <c r="P327" s="2">
        <v>22.218800000000002</v>
      </c>
      <c r="Q327" s="2">
        <v>21.9209</v>
      </c>
      <c r="R327" s="7">
        <v>21.315899999999999</v>
      </c>
      <c r="S327" s="2">
        <v>22.218800000000002</v>
      </c>
      <c r="T327" s="2">
        <v>21.9209</v>
      </c>
      <c r="U327" s="5">
        <f t="shared" si="21"/>
        <v>0.90290000000000248</v>
      </c>
      <c r="V327">
        <f t="shared" si="22"/>
        <v>0.60500000000000043</v>
      </c>
      <c r="W327">
        <f t="shared" si="23"/>
        <v>0.75395000000000145</v>
      </c>
    </row>
    <row r="328" spans="1:24" x14ac:dyDescent="0.2">
      <c r="A328" t="s">
        <v>8688</v>
      </c>
      <c r="B328" t="s">
        <v>8689</v>
      </c>
      <c r="C328" t="s">
        <v>8690</v>
      </c>
      <c r="D328" t="s">
        <v>8691</v>
      </c>
      <c r="E328">
        <v>1940</v>
      </c>
      <c r="F328" t="s">
        <v>9</v>
      </c>
      <c r="G328" t="s">
        <v>14</v>
      </c>
      <c r="H328" t="s">
        <v>8692</v>
      </c>
      <c r="I328">
        <v>1</v>
      </c>
      <c r="J328">
        <v>506</v>
      </c>
      <c r="K328" s="7">
        <v>411094.78</v>
      </c>
      <c r="L328" s="2">
        <v>840085.1</v>
      </c>
      <c r="M328" s="2">
        <v>571597.6</v>
      </c>
      <c r="N328" s="2">
        <f t="shared" si="20"/>
        <v>3</v>
      </c>
      <c r="O328" s="7">
        <v>18.649100000000001</v>
      </c>
      <c r="P328" s="2">
        <v>19.680199999999999</v>
      </c>
      <c r="Q328" s="2">
        <v>19.124600000000001</v>
      </c>
      <c r="R328" s="7">
        <v>18.649100000000001</v>
      </c>
      <c r="S328" s="2">
        <v>19.680199999999999</v>
      </c>
      <c r="T328" s="2">
        <v>19.124600000000001</v>
      </c>
      <c r="U328" s="5">
        <f t="shared" si="21"/>
        <v>1.0310999999999986</v>
      </c>
      <c r="V328">
        <f t="shared" si="22"/>
        <v>0.47550000000000026</v>
      </c>
      <c r="W328">
        <f t="shared" si="23"/>
        <v>0.75329999999999941</v>
      </c>
    </row>
    <row r="329" spans="1:24" x14ac:dyDescent="0.2">
      <c r="A329" t="s">
        <v>1666</v>
      </c>
      <c r="B329" t="s">
        <v>1667</v>
      </c>
      <c r="C329" t="s">
        <v>1668</v>
      </c>
      <c r="D329" t="s">
        <v>1669</v>
      </c>
      <c r="E329">
        <v>482</v>
      </c>
      <c r="F329" t="s">
        <v>9</v>
      </c>
      <c r="G329" t="s">
        <v>14</v>
      </c>
      <c r="H329" t="s">
        <v>1670</v>
      </c>
      <c r="I329">
        <v>1</v>
      </c>
      <c r="J329">
        <v>510</v>
      </c>
      <c r="K329" s="7">
        <v>380566.75</v>
      </c>
      <c r="L329" s="2">
        <v>671467.3</v>
      </c>
      <c r="M329" s="2">
        <v>611247.93999999994</v>
      </c>
      <c r="N329" s="2">
        <f t="shared" si="20"/>
        <v>3</v>
      </c>
      <c r="O329" s="7">
        <v>18.537800000000001</v>
      </c>
      <c r="P329" s="2">
        <v>19.356999999999999</v>
      </c>
      <c r="Q329" s="2">
        <v>19.221399999999999</v>
      </c>
      <c r="R329" s="7">
        <v>18.537800000000001</v>
      </c>
      <c r="S329" s="2">
        <v>19.356999999999999</v>
      </c>
      <c r="T329" s="2">
        <v>19.221399999999999</v>
      </c>
      <c r="U329" s="5">
        <f t="shared" si="21"/>
        <v>0.8191999999999986</v>
      </c>
      <c r="V329">
        <f t="shared" si="22"/>
        <v>0.68359999999999843</v>
      </c>
      <c r="W329">
        <f t="shared" si="23"/>
        <v>0.75139999999999851</v>
      </c>
    </row>
    <row r="330" spans="1:24" x14ac:dyDescent="0.2">
      <c r="A330" t="s">
        <v>96</v>
      </c>
      <c r="B330" t="s">
        <v>97</v>
      </c>
      <c r="C330" t="s">
        <v>98</v>
      </c>
      <c r="D330" t="s">
        <v>99</v>
      </c>
      <c r="E330">
        <v>241</v>
      </c>
      <c r="F330" t="s">
        <v>9</v>
      </c>
      <c r="G330" t="s">
        <v>14</v>
      </c>
      <c r="H330" t="s">
        <v>100</v>
      </c>
      <c r="I330">
        <v>1</v>
      </c>
      <c r="J330">
        <v>35</v>
      </c>
      <c r="K330" s="7">
        <v>3917275.5</v>
      </c>
      <c r="L330" s="2">
        <v>5819048</v>
      </c>
      <c r="M330" s="2">
        <v>7448465.5</v>
      </c>
      <c r="N330" s="2">
        <f t="shared" si="20"/>
        <v>3</v>
      </c>
      <c r="O330" s="7">
        <v>21.901399999999999</v>
      </c>
      <c r="P330" s="2">
        <v>22.4724</v>
      </c>
      <c r="Q330" s="2">
        <v>22.828499999999998</v>
      </c>
      <c r="R330" s="7">
        <v>21.901399999999999</v>
      </c>
      <c r="S330" s="2">
        <v>22.4724</v>
      </c>
      <c r="T330" s="2">
        <v>22.828499999999998</v>
      </c>
      <c r="U330" s="5">
        <f t="shared" si="21"/>
        <v>0.57100000000000151</v>
      </c>
      <c r="V330">
        <f t="shared" si="22"/>
        <v>0.92709999999999937</v>
      </c>
      <c r="W330">
        <f t="shared" si="23"/>
        <v>0.74905000000000044</v>
      </c>
      <c r="X330" s="8"/>
    </row>
    <row r="331" spans="1:24" x14ac:dyDescent="0.2">
      <c r="A331" t="s">
        <v>5241</v>
      </c>
      <c r="B331" t="s">
        <v>5242</v>
      </c>
      <c r="C331" t="s">
        <v>5243</v>
      </c>
      <c r="D331" t="s">
        <v>5244</v>
      </c>
      <c r="E331">
        <v>522</v>
      </c>
      <c r="F331" t="s">
        <v>9</v>
      </c>
      <c r="G331" t="s">
        <v>14</v>
      </c>
      <c r="H331" t="s">
        <v>5245</v>
      </c>
      <c r="I331">
        <v>1</v>
      </c>
      <c r="J331">
        <v>1438</v>
      </c>
      <c r="K331" s="7">
        <v>714841.1</v>
      </c>
      <c r="L331" s="2">
        <v>1314197.8</v>
      </c>
      <c r="M331" s="2">
        <v>1095214.2</v>
      </c>
      <c r="N331" s="2">
        <f t="shared" si="20"/>
        <v>3</v>
      </c>
      <c r="O331" s="7">
        <v>19.447299999999998</v>
      </c>
      <c r="P331" s="2">
        <v>20.325800000000001</v>
      </c>
      <c r="Q331" s="2">
        <v>20.062799999999999</v>
      </c>
      <c r="R331" s="7">
        <v>19.447299999999998</v>
      </c>
      <c r="S331" s="2">
        <v>20.325800000000001</v>
      </c>
      <c r="T331" s="2">
        <v>20.062799999999999</v>
      </c>
      <c r="U331" s="5">
        <f t="shared" si="21"/>
        <v>0.8785000000000025</v>
      </c>
      <c r="V331">
        <f t="shared" si="22"/>
        <v>0.61550000000000082</v>
      </c>
      <c r="W331">
        <f t="shared" si="23"/>
        <v>0.74700000000000166</v>
      </c>
    </row>
    <row r="332" spans="1:24" x14ac:dyDescent="0.2">
      <c r="A332" t="s">
        <v>4511</v>
      </c>
      <c r="B332" t="s">
        <v>4512</v>
      </c>
      <c r="C332" t="s">
        <v>4513</v>
      </c>
      <c r="D332" t="s">
        <v>4514</v>
      </c>
      <c r="E332">
        <v>323</v>
      </c>
      <c r="F332" t="s">
        <v>9</v>
      </c>
      <c r="G332" t="s">
        <v>14</v>
      </c>
      <c r="H332" t="s">
        <v>4515</v>
      </c>
      <c r="I332">
        <v>1</v>
      </c>
      <c r="J332">
        <v>1238</v>
      </c>
      <c r="K332" s="7">
        <v>554924.75</v>
      </c>
      <c r="L332" s="2">
        <v>1084126.5</v>
      </c>
      <c r="M332" s="2">
        <v>793741.4</v>
      </c>
      <c r="N332" s="2">
        <f t="shared" si="20"/>
        <v>3</v>
      </c>
      <c r="O332" s="7">
        <v>19.081900000000001</v>
      </c>
      <c r="P332" s="2">
        <v>20.048100000000002</v>
      </c>
      <c r="Q332" s="2">
        <v>19.598299999999998</v>
      </c>
      <c r="R332" s="7">
        <v>19.081900000000001</v>
      </c>
      <c r="S332" s="2">
        <v>20.048100000000002</v>
      </c>
      <c r="T332" s="2">
        <v>19.598299999999998</v>
      </c>
      <c r="U332" s="5">
        <f t="shared" si="21"/>
        <v>0.96620000000000061</v>
      </c>
      <c r="V332">
        <f t="shared" si="22"/>
        <v>0.51639999999999731</v>
      </c>
      <c r="W332">
        <f t="shared" si="23"/>
        <v>0.74129999999999896</v>
      </c>
    </row>
    <row r="333" spans="1:24" x14ac:dyDescent="0.2">
      <c r="A333" t="s">
        <v>916</v>
      </c>
      <c r="B333" t="s">
        <v>917</v>
      </c>
      <c r="C333" t="s">
        <v>918</v>
      </c>
      <c r="D333" t="s">
        <v>919</v>
      </c>
      <c r="E333">
        <v>1197</v>
      </c>
      <c r="F333" t="s">
        <v>9</v>
      </c>
      <c r="G333" t="s">
        <v>14</v>
      </c>
      <c r="H333" t="s">
        <v>920</v>
      </c>
      <c r="I333">
        <v>1</v>
      </c>
      <c r="J333">
        <v>290</v>
      </c>
      <c r="K333" s="7">
        <v>765212.56</v>
      </c>
      <c r="L333" s="2">
        <v>1335581.8</v>
      </c>
      <c r="M333" s="2">
        <v>1219798.8</v>
      </c>
      <c r="N333" s="2">
        <f t="shared" si="20"/>
        <v>3</v>
      </c>
      <c r="O333" s="7">
        <v>19.545500000000001</v>
      </c>
      <c r="P333" s="2">
        <v>20.349</v>
      </c>
      <c r="Q333" s="2">
        <v>20.2182</v>
      </c>
      <c r="R333" s="7">
        <v>19.545500000000001</v>
      </c>
      <c r="S333" s="2">
        <v>20.349</v>
      </c>
      <c r="T333" s="2">
        <v>20.2182</v>
      </c>
      <c r="U333" s="5">
        <f t="shared" si="21"/>
        <v>0.80349999999999966</v>
      </c>
      <c r="V333">
        <f t="shared" si="22"/>
        <v>0.67269999999999897</v>
      </c>
      <c r="W333">
        <f t="shared" si="23"/>
        <v>0.73809999999999931</v>
      </c>
    </row>
    <row r="334" spans="1:24" x14ac:dyDescent="0.2">
      <c r="A334" t="s">
        <v>1431</v>
      </c>
      <c r="B334" t="s">
        <v>1432</v>
      </c>
      <c r="C334" t="s">
        <v>1433</v>
      </c>
      <c r="D334" t="s">
        <v>1434</v>
      </c>
      <c r="E334">
        <v>510</v>
      </c>
      <c r="F334" t="s">
        <v>9</v>
      </c>
      <c r="G334" t="s">
        <v>14</v>
      </c>
      <c r="H334" t="s">
        <v>1435</v>
      </c>
      <c r="I334">
        <v>1</v>
      </c>
      <c r="J334">
        <v>438</v>
      </c>
      <c r="K334" s="7">
        <v>348827.16</v>
      </c>
      <c r="L334" s="2">
        <v>515752.72</v>
      </c>
      <c r="M334" s="2">
        <v>654020</v>
      </c>
      <c r="N334" s="2">
        <f t="shared" si="20"/>
        <v>3</v>
      </c>
      <c r="O334" s="7">
        <v>18.412199999999999</v>
      </c>
      <c r="P334" s="2">
        <v>18.976299999999998</v>
      </c>
      <c r="Q334" s="2">
        <v>19.318999999999999</v>
      </c>
      <c r="R334" s="7">
        <v>18.412199999999999</v>
      </c>
      <c r="S334" s="2">
        <v>18.976299999999998</v>
      </c>
      <c r="T334" s="2">
        <v>19.318999999999999</v>
      </c>
      <c r="U334" s="5">
        <f t="shared" si="21"/>
        <v>0.56409999999999982</v>
      </c>
      <c r="V334">
        <f t="shared" si="22"/>
        <v>0.90680000000000049</v>
      </c>
      <c r="W334">
        <f t="shared" si="23"/>
        <v>0.73545000000000016</v>
      </c>
    </row>
    <row r="335" spans="1:24" x14ac:dyDescent="0.2">
      <c r="A335" t="s">
        <v>6817</v>
      </c>
      <c r="B335" t="s">
        <v>6818</v>
      </c>
      <c r="C335" t="s">
        <v>6819</v>
      </c>
      <c r="D335" t="s">
        <v>6820</v>
      </c>
      <c r="E335">
        <v>432</v>
      </c>
      <c r="F335" t="s">
        <v>9</v>
      </c>
      <c r="G335" t="s">
        <v>14</v>
      </c>
      <c r="H335" t="s">
        <v>6821</v>
      </c>
      <c r="I335">
        <v>1</v>
      </c>
      <c r="J335">
        <v>2059</v>
      </c>
      <c r="K335" s="7">
        <v>125715.125</v>
      </c>
      <c r="L335" s="2">
        <v>253385.52</v>
      </c>
      <c r="M335" s="2">
        <v>171800.86</v>
      </c>
      <c r="N335" s="2">
        <f t="shared" si="20"/>
        <v>3</v>
      </c>
      <c r="O335" s="7">
        <v>16.939800000000002</v>
      </c>
      <c r="P335" s="2">
        <v>17.951000000000001</v>
      </c>
      <c r="Q335" s="2">
        <v>17.3904</v>
      </c>
      <c r="R335" s="7">
        <v>16.939800000000002</v>
      </c>
      <c r="S335" s="2">
        <v>17.951000000000001</v>
      </c>
      <c r="T335" s="2">
        <v>17.3904</v>
      </c>
      <c r="U335" s="5">
        <f t="shared" si="21"/>
        <v>1.0111999999999988</v>
      </c>
      <c r="V335">
        <f t="shared" si="22"/>
        <v>0.45059999999999789</v>
      </c>
      <c r="W335">
        <f t="shared" si="23"/>
        <v>0.73089999999999833</v>
      </c>
    </row>
    <row r="336" spans="1:24" x14ac:dyDescent="0.2">
      <c r="A336" t="s">
        <v>2521</v>
      </c>
      <c r="B336" t="s">
        <v>2522</v>
      </c>
      <c r="C336" t="s">
        <v>2523</v>
      </c>
      <c r="D336" t="s">
        <v>2524</v>
      </c>
      <c r="E336">
        <v>623</v>
      </c>
      <c r="F336" t="s">
        <v>9</v>
      </c>
      <c r="G336" t="s">
        <v>14</v>
      </c>
      <c r="H336" t="s">
        <v>2525</v>
      </c>
      <c r="I336">
        <v>1</v>
      </c>
      <c r="J336">
        <v>732</v>
      </c>
      <c r="K336" s="7">
        <v>947374.8</v>
      </c>
      <c r="L336" s="2">
        <v>1529446.9</v>
      </c>
      <c r="M336" s="2">
        <v>1614714.5</v>
      </c>
      <c r="N336" s="2">
        <f t="shared" si="20"/>
        <v>3</v>
      </c>
      <c r="O336" s="7">
        <v>19.8536</v>
      </c>
      <c r="P336" s="2">
        <v>20.544599999999999</v>
      </c>
      <c r="Q336" s="2">
        <v>20.622800000000002</v>
      </c>
      <c r="R336" s="7">
        <v>19.8536</v>
      </c>
      <c r="S336" s="2">
        <v>20.544599999999999</v>
      </c>
      <c r="T336" s="2">
        <v>20.622800000000002</v>
      </c>
      <c r="U336" s="5">
        <f t="shared" si="21"/>
        <v>0.69099999999999895</v>
      </c>
      <c r="V336">
        <f t="shared" si="22"/>
        <v>0.76920000000000144</v>
      </c>
      <c r="W336">
        <f t="shared" si="23"/>
        <v>0.73010000000000019</v>
      </c>
    </row>
    <row r="337" spans="1:24" x14ac:dyDescent="0.2">
      <c r="A337" t="s">
        <v>2496</v>
      </c>
      <c r="B337" t="s">
        <v>2497</v>
      </c>
      <c r="C337" t="s">
        <v>2498</v>
      </c>
      <c r="D337" t="s">
        <v>2499</v>
      </c>
      <c r="E337">
        <v>1107</v>
      </c>
      <c r="F337" t="s">
        <v>9</v>
      </c>
      <c r="G337" t="s">
        <v>14</v>
      </c>
      <c r="H337" t="s">
        <v>2500</v>
      </c>
      <c r="I337">
        <v>1</v>
      </c>
      <c r="J337">
        <v>718</v>
      </c>
      <c r="K337" s="7">
        <v>436802</v>
      </c>
      <c r="L337" s="2">
        <v>736364</v>
      </c>
      <c r="M337" s="2">
        <v>708335.25</v>
      </c>
      <c r="N337" s="2">
        <f t="shared" si="20"/>
        <v>3</v>
      </c>
      <c r="O337" s="7">
        <v>18.736599999999999</v>
      </c>
      <c r="P337" s="2">
        <v>19.490100000000002</v>
      </c>
      <c r="Q337" s="2">
        <v>19.434100000000001</v>
      </c>
      <c r="R337" s="7">
        <v>18.736599999999999</v>
      </c>
      <c r="S337" s="2">
        <v>19.490100000000002</v>
      </c>
      <c r="T337" s="2">
        <v>19.434100000000001</v>
      </c>
      <c r="U337" s="5">
        <f t="shared" si="21"/>
        <v>0.7535000000000025</v>
      </c>
      <c r="V337">
        <f t="shared" si="22"/>
        <v>0.69750000000000156</v>
      </c>
      <c r="W337">
        <f t="shared" si="23"/>
        <v>0.72550000000000203</v>
      </c>
    </row>
    <row r="338" spans="1:24" x14ac:dyDescent="0.2">
      <c r="A338" t="s">
        <v>1886</v>
      </c>
      <c r="B338" t="s">
        <v>1887</v>
      </c>
      <c r="C338" t="s">
        <v>1888</v>
      </c>
      <c r="D338" t="s">
        <v>1889</v>
      </c>
      <c r="E338">
        <v>373</v>
      </c>
      <c r="F338" t="s">
        <v>9</v>
      </c>
      <c r="G338" t="s">
        <v>14</v>
      </c>
      <c r="H338" t="s">
        <v>1890</v>
      </c>
      <c r="I338">
        <v>0.99990000000000001</v>
      </c>
      <c r="J338">
        <v>562</v>
      </c>
      <c r="K338" s="7" t="s">
        <v>8519</v>
      </c>
      <c r="L338" s="2">
        <v>84450.983999999997</v>
      </c>
      <c r="M338" s="2">
        <v>153152.76999999999</v>
      </c>
      <c r="N338" s="2">
        <f t="shared" si="20"/>
        <v>2</v>
      </c>
      <c r="O338" s="7" t="s">
        <v>8519</v>
      </c>
      <c r="P338" s="2">
        <v>16.3658</v>
      </c>
      <c r="Q338" s="2">
        <v>17.224599999999999</v>
      </c>
      <c r="R338" s="7">
        <v>16.0717</v>
      </c>
      <c r="S338" s="2">
        <v>16.3658</v>
      </c>
      <c r="T338" s="2">
        <v>17.224599999999999</v>
      </c>
      <c r="U338" s="5">
        <f t="shared" si="21"/>
        <v>0.29410000000000025</v>
      </c>
      <c r="V338">
        <f t="shared" si="22"/>
        <v>1.1528999999999989</v>
      </c>
      <c r="W338">
        <f t="shared" si="23"/>
        <v>0.72349999999999959</v>
      </c>
    </row>
    <row r="339" spans="1:24" x14ac:dyDescent="0.2">
      <c r="A339" t="s">
        <v>1301</v>
      </c>
      <c r="B339" t="s">
        <v>1302</v>
      </c>
      <c r="C339" t="s">
        <v>1303</v>
      </c>
      <c r="D339" t="s">
        <v>1304</v>
      </c>
      <c r="E339">
        <v>408</v>
      </c>
      <c r="F339" t="s">
        <v>9</v>
      </c>
      <c r="G339" t="s">
        <v>14</v>
      </c>
      <c r="H339" t="s">
        <v>1305</v>
      </c>
      <c r="I339">
        <v>1</v>
      </c>
      <c r="J339">
        <v>404</v>
      </c>
      <c r="K339" s="7">
        <v>822551.75</v>
      </c>
      <c r="L339" s="2">
        <v>1233566.1000000001</v>
      </c>
      <c r="M339" s="2">
        <v>1481709.6</v>
      </c>
      <c r="N339" s="2">
        <f t="shared" si="20"/>
        <v>3</v>
      </c>
      <c r="O339" s="7">
        <v>19.649699999999999</v>
      </c>
      <c r="P339" s="2">
        <v>20.234400000000001</v>
      </c>
      <c r="Q339" s="2">
        <v>20.498799999999999</v>
      </c>
      <c r="R339" s="7">
        <v>19.649699999999999</v>
      </c>
      <c r="S339" s="2">
        <v>20.234400000000001</v>
      </c>
      <c r="T339" s="2">
        <v>20.498799999999999</v>
      </c>
      <c r="U339" s="5">
        <f t="shared" si="21"/>
        <v>0.58470000000000155</v>
      </c>
      <c r="V339">
        <f t="shared" si="22"/>
        <v>0.84909999999999997</v>
      </c>
      <c r="W339">
        <f t="shared" si="23"/>
        <v>0.71690000000000076</v>
      </c>
    </row>
    <row r="340" spans="1:24" x14ac:dyDescent="0.2">
      <c r="A340" t="s">
        <v>2011</v>
      </c>
      <c r="B340" t="s">
        <v>2012</v>
      </c>
      <c r="C340" t="s">
        <v>2013</v>
      </c>
      <c r="D340" t="s">
        <v>2014</v>
      </c>
      <c r="E340">
        <v>435</v>
      </c>
      <c r="F340" t="s">
        <v>9</v>
      </c>
      <c r="G340" t="s">
        <v>14</v>
      </c>
      <c r="H340" t="s">
        <v>2015</v>
      </c>
      <c r="I340">
        <v>1</v>
      </c>
      <c r="J340">
        <v>597</v>
      </c>
      <c r="K340" s="7">
        <v>88481.14</v>
      </c>
      <c r="L340" s="2">
        <v>186905.34</v>
      </c>
      <c r="M340" s="2">
        <v>112772.4</v>
      </c>
      <c r="N340" s="2">
        <f t="shared" si="20"/>
        <v>3</v>
      </c>
      <c r="O340" s="7">
        <v>16.4331</v>
      </c>
      <c r="P340" s="2">
        <v>17.511900000000001</v>
      </c>
      <c r="Q340" s="2">
        <v>16.783100000000001</v>
      </c>
      <c r="R340" s="7">
        <v>16.4331</v>
      </c>
      <c r="S340" s="2">
        <v>17.511900000000001</v>
      </c>
      <c r="T340" s="2">
        <v>16.783100000000001</v>
      </c>
      <c r="U340" s="5">
        <f t="shared" si="21"/>
        <v>1.0788000000000011</v>
      </c>
      <c r="V340">
        <f t="shared" si="22"/>
        <v>0.35000000000000142</v>
      </c>
      <c r="W340">
        <f t="shared" si="23"/>
        <v>0.71440000000000126</v>
      </c>
    </row>
    <row r="341" spans="1:24" x14ac:dyDescent="0.2">
      <c r="A341" t="s">
        <v>2076</v>
      </c>
      <c r="B341" t="s">
        <v>2077</v>
      </c>
      <c r="C341" t="s">
        <v>2078</v>
      </c>
      <c r="D341" t="s">
        <v>2079</v>
      </c>
      <c r="E341">
        <v>917</v>
      </c>
      <c r="F341" t="s">
        <v>9</v>
      </c>
      <c r="G341" t="s">
        <v>14</v>
      </c>
      <c r="H341" t="s">
        <v>2080</v>
      </c>
      <c r="I341">
        <v>1</v>
      </c>
      <c r="J341">
        <v>613</v>
      </c>
      <c r="K341" s="7">
        <v>719365.44</v>
      </c>
      <c r="L341" s="2">
        <v>1084275.6000000001</v>
      </c>
      <c r="M341" s="2">
        <v>1284299.6000000001</v>
      </c>
      <c r="N341" s="2">
        <f t="shared" si="20"/>
        <v>3</v>
      </c>
      <c r="O341" s="7">
        <v>19.456399999999999</v>
      </c>
      <c r="P341" s="2">
        <v>20.048300000000001</v>
      </c>
      <c r="Q341" s="2">
        <v>20.2926</v>
      </c>
      <c r="R341" s="7">
        <v>19.456399999999999</v>
      </c>
      <c r="S341" s="2">
        <v>20.048300000000001</v>
      </c>
      <c r="T341" s="2">
        <v>20.2926</v>
      </c>
      <c r="U341" s="5">
        <f t="shared" si="21"/>
        <v>0.59190000000000254</v>
      </c>
      <c r="V341">
        <f t="shared" si="22"/>
        <v>0.83620000000000161</v>
      </c>
      <c r="W341">
        <f t="shared" si="23"/>
        <v>0.71405000000000207</v>
      </c>
    </row>
    <row r="342" spans="1:24" x14ac:dyDescent="0.2">
      <c r="A342" t="s">
        <v>9430</v>
      </c>
      <c r="B342" t="s">
        <v>9431</v>
      </c>
      <c r="C342" t="s">
        <v>9432</v>
      </c>
      <c r="D342" t="s">
        <v>8517</v>
      </c>
      <c r="E342">
        <v>708</v>
      </c>
      <c r="F342" t="s">
        <v>9</v>
      </c>
      <c r="G342" t="s">
        <v>14</v>
      </c>
      <c r="H342" t="s">
        <v>8518</v>
      </c>
      <c r="I342">
        <v>1</v>
      </c>
      <c r="J342">
        <v>629</v>
      </c>
      <c r="K342" s="7">
        <v>393785</v>
      </c>
      <c r="L342" s="2">
        <v>692165.1</v>
      </c>
      <c r="M342" s="2">
        <v>602123.80000000005</v>
      </c>
      <c r="N342" s="2">
        <f t="shared" si="20"/>
        <v>3</v>
      </c>
      <c r="O342" s="7">
        <v>18.587</v>
      </c>
      <c r="P342" s="2">
        <v>19.4008</v>
      </c>
      <c r="Q342" s="2">
        <v>19.1997</v>
      </c>
      <c r="R342" s="7">
        <v>18.587</v>
      </c>
      <c r="S342" s="2">
        <v>19.4008</v>
      </c>
      <c r="T342" s="2">
        <v>19.1997</v>
      </c>
      <c r="U342" s="5">
        <f t="shared" si="21"/>
        <v>0.81380000000000052</v>
      </c>
      <c r="V342">
        <f t="shared" si="22"/>
        <v>0.61270000000000024</v>
      </c>
      <c r="W342">
        <f t="shared" si="23"/>
        <v>0.71325000000000038</v>
      </c>
    </row>
    <row r="343" spans="1:24" x14ac:dyDescent="0.2">
      <c r="A343" t="s">
        <v>86</v>
      </c>
      <c r="B343" t="s">
        <v>87</v>
      </c>
      <c r="C343" t="s">
        <v>88</v>
      </c>
      <c r="D343" t="s">
        <v>89</v>
      </c>
      <c r="E343">
        <v>223</v>
      </c>
      <c r="F343" t="s">
        <v>9</v>
      </c>
      <c r="G343" t="s">
        <v>14</v>
      </c>
      <c r="H343" t="s">
        <v>90</v>
      </c>
      <c r="I343">
        <v>1</v>
      </c>
      <c r="J343">
        <v>31</v>
      </c>
      <c r="K343" s="7">
        <v>307519.75</v>
      </c>
      <c r="L343" s="2">
        <v>480625.7</v>
      </c>
      <c r="M343" s="2">
        <v>527936.4</v>
      </c>
      <c r="N343" s="2">
        <f t="shared" si="20"/>
        <v>3</v>
      </c>
      <c r="O343" s="7">
        <v>18.2303</v>
      </c>
      <c r="P343" s="2">
        <v>18.874600000000001</v>
      </c>
      <c r="Q343" s="2">
        <v>19.010000000000002</v>
      </c>
      <c r="R343" s="7">
        <v>18.2303</v>
      </c>
      <c r="S343" s="2">
        <v>18.874600000000001</v>
      </c>
      <c r="T343" s="2">
        <v>19.010000000000002</v>
      </c>
      <c r="U343" s="5">
        <f t="shared" si="21"/>
        <v>0.64430000000000121</v>
      </c>
      <c r="V343">
        <f t="shared" si="22"/>
        <v>0.77970000000000184</v>
      </c>
      <c r="W343">
        <f t="shared" si="23"/>
        <v>0.71200000000000152</v>
      </c>
    </row>
    <row r="344" spans="1:24" x14ac:dyDescent="0.2">
      <c r="A344" t="s">
        <v>756</v>
      </c>
      <c r="B344" t="s">
        <v>757</v>
      </c>
      <c r="C344" t="s">
        <v>758</v>
      </c>
      <c r="D344" t="s">
        <v>759</v>
      </c>
      <c r="E344">
        <v>230</v>
      </c>
      <c r="F344" t="s">
        <v>9</v>
      </c>
      <c r="G344" t="s">
        <v>14</v>
      </c>
      <c r="H344" t="s">
        <v>760</v>
      </c>
      <c r="I344">
        <v>1</v>
      </c>
      <c r="J344">
        <v>236</v>
      </c>
      <c r="K344" s="7">
        <v>248813.75</v>
      </c>
      <c r="L344" s="2">
        <v>686255.4</v>
      </c>
      <c r="M344" s="2">
        <v>240891.67</v>
      </c>
      <c r="N344" s="2">
        <f t="shared" si="20"/>
        <v>3</v>
      </c>
      <c r="O344" s="7">
        <v>17.924700000000001</v>
      </c>
      <c r="P344" s="2">
        <v>19.388400000000001</v>
      </c>
      <c r="Q344" s="2">
        <v>17.878</v>
      </c>
      <c r="R344" s="7">
        <v>17.924700000000001</v>
      </c>
      <c r="S344" s="2">
        <v>19.388400000000001</v>
      </c>
      <c r="T344" s="2">
        <v>17.878</v>
      </c>
      <c r="U344" s="5">
        <f t="shared" si="21"/>
        <v>1.4636999999999993</v>
      </c>
      <c r="V344">
        <f t="shared" si="22"/>
        <v>-4.6700000000001296E-2</v>
      </c>
      <c r="W344">
        <f t="shared" si="23"/>
        <v>0.70849999999999902</v>
      </c>
    </row>
    <row r="345" spans="1:24" x14ac:dyDescent="0.2">
      <c r="A345" t="s">
        <v>4501</v>
      </c>
      <c r="B345" t="s">
        <v>4502</v>
      </c>
      <c r="C345" t="s">
        <v>4503</v>
      </c>
      <c r="D345" t="s">
        <v>4504</v>
      </c>
      <c r="E345">
        <v>110</v>
      </c>
      <c r="F345" t="s">
        <v>9</v>
      </c>
      <c r="G345" t="s">
        <v>14</v>
      </c>
      <c r="H345" t="s">
        <v>4505</v>
      </c>
      <c r="I345">
        <v>1</v>
      </c>
      <c r="J345">
        <v>1235</v>
      </c>
      <c r="K345" s="9">
        <v>20085816</v>
      </c>
      <c r="L345" s="10">
        <v>46904444</v>
      </c>
      <c r="M345" s="10">
        <v>22899668</v>
      </c>
      <c r="N345" s="2">
        <f t="shared" si="20"/>
        <v>3</v>
      </c>
      <c r="O345" s="7">
        <v>24.2607</v>
      </c>
      <c r="P345" s="2">
        <v>25.4831</v>
      </c>
      <c r="Q345" s="2">
        <v>24.448799999999999</v>
      </c>
      <c r="R345" s="7">
        <v>24.2607</v>
      </c>
      <c r="S345" s="2">
        <v>25.4831</v>
      </c>
      <c r="T345" s="2">
        <v>24.448799999999999</v>
      </c>
      <c r="U345" s="5">
        <f t="shared" si="21"/>
        <v>1.2224000000000004</v>
      </c>
      <c r="V345">
        <f t="shared" si="22"/>
        <v>0.1880999999999986</v>
      </c>
      <c r="W345">
        <f t="shared" si="23"/>
        <v>0.70524999999999949</v>
      </c>
      <c r="X345" s="8"/>
    </row>
    <row r="346" spans="1:24" x14ac:dyDescent="0.2">
      <c r="A346" t="s">
        <v>4216</v>
      </c>
      <c r="B346" t="s">
        <v>4217</v>
      </c>
      <c r="C346" t="s">
        <v>4218</v>
      </c>
      <c r="D346" t="s">
        <v>4219</v>
      </c>
      <c r="E346">
        <v>309</v>
      </c>
      <c r="F346" t="s">
        <v>9</v>
      </c>
      <c r="G346" t="s">
        <v>14</v>
      </c>
      <c r="H346" t="s">
        <v>4220</v>
      </c>
      <c r="I346">
        <v>1</v>
      </c>
      <c r="J346">
        <v>1166</v>
      </c>
      <c r="K346" s="7">
        <v>384371.75</v>
      </c>
      <c r="L346" s="2">
        <v>676992.25</v>
      </c>
      <c r="M346" s="2">
        <v>579433.1</v>
      </c>
      <c r="N346" s="2">
        <f t="shared" si="20"/>
        <v>3</v>
      </c>
      <c r="O346" s="7">
        <v>18.552099999999999</v>
      </c>
      <c r="P346" s="2">
        <v>19.3688</v>
      </c>
      <c r="Q346" s="2">
        <v>19.144300000000001</v>
      </c>
      <c r="R346" s="7">
        <v>18.552099999999999</v>
      </c>
      <c r="S346" s="2">
        <v>19.3688</v>
      </c>
      <c r="T346" s="2">
        <v>19.144300000000001</v>
      </c>
      <c r="U346" s="5">
        <f t="shared" si="21"/>
        <v>0.81670000000000087</v>
      </c>
      <c r="V346">
        <f t="shared" si="22"/>
        <v>0.59220000000000184</v>
      </c>
      <c r="W346">
        <f t="shared" si="23"/>
        <v>0.70445000000000135</v>
      </c>
    </row>
    <row r="347" spans="1:24" x14ac:dyDescent="0.2">
      <c r="A347" t="s">
        <v>1941</v>
      </c>
      <c r="B347" t="s">
        <v>1942</v>
      </c>
      <c r="C347" t="s">
        <v>1943</v>
      </c>
      <c r="D347" t="s">
        <v>1944</v>
      </c>
      <c r="E347">
        <v>213</v>
      </c>
      <c r="F347" t="s">
        <v>9</v>
      </c>
      <c r="G347" t="s">
        <v>14</v>
      </c>
      <c r="H347" t="s">
        <v>1945</v>
      </c>
      <c r="I347">
        <v>1</v>
      </c>
      <c r="J347">
        <v>574</v>
      </c>
      <c r="K347" s="9">
        <v>33756476</v>
      </c>
      <c r="L347" s="10">
        <v>56821328</v>
      </c>
      <c r="M347" s="10">
        <v>53433460</v>
      </c>
      <c r="N347" s="2">
        <f t="shared" si="20"/>
        <v>3</v>
      </c>
      <c r="O347" s="7">
        <v>25.0105</v>
      </c>
      <c r="P347" s="2">
        <v>25.759399999999999</v>
      </c>
      <c r="Q347" s="2">
        <v>25.670300000000001</v>
      </c>
      <c r="R347" s="7">
        <v>25.0105</v>
      </c>
      <c r="S347" s="2">
        <v>25.759399999999999</v>
      </c>
      <c r="T347" s="2">
        <v>25.670300000000001</v>
      </c>
      <c r="U347" s="5">
        <f t="shared" si="21"/>
        <v>0.74889999999999901</v>
      </c>
      <c r="V347">
        <f t="shared" si="22"/>
        <v>0.65980000000000061</v>
      </c>
      <c r="W347">
        <f t="shared" si="23"/>
        <v>0.70434999999999981</v>
      </c>
      <c r="X347" s="8"/>
    </row>
    <row r="348" spans="1:24" x14ac:dyDescent="0.2">
      <c r="A348" t="s">
        <v>7212</v>
      </c>
      <c r="B348" t="s">
        <v>7213</v>
      </c>
      <c r="C348" t="s">
        <v>7214</v>
      </c>
      <c r="D348" t="s">
        <v>7215</v>
      </c>
      <c r="E348">
        <v>599</v>
      </c>
      <c r="F348" t="s">
        <v>9</v>
      </c>
      <c r="G348" t="s">
        <v>14</v>
      </c>
      <c r="H348" t="s">
        <v>7216</v>
      </c>
      <c r="I348">
        <v>0.99990000000000001</v>
      </c>
      <c r="J348">
        <v>2207</v>
      </c>
      <c r="K348" s="7">
        <v>93292.085999999996</v>
      </c>
      <c r="L348" s="2">
        <v>159016.57999999999</v>
      </c>
      <c r="M348" s="2">
        <v>144575.9</v>
      </c>
      <c r="N348" s="2">
        <f t="shared" si="20"/>
        <v>3</v>
      </c>
      <c r="O348" s="7">
        <v>16.509499999999999</v>
      </c>
      <c r="P348" s="2">
        <v>17.2788</v>
      </c>
      <c r="Q348" s="2">
        <v>17.141500000000001</v>
      </c>
      <c r="R348" s="7">
        <v>16.509499999999999</v>
      </c>
      <c r="S348" s="2">
        <v>17.2788</v>
      </c>
      <c r="T348" s="2">
        <v>17.141500000000001</v>
      </c>
      <c r="U348" s="5">
        <f t="shared" si="21"/>
        <v>0.76930000000000121</v>
      </c>
      <c r="V348">
        <f t="shared" si="22"/>
        <v>0.63200000000000145</v>
      </c>
      <c r="W348">
        <f t="shared" si="23"/>
        <v>0.70065000000000133</v>
      </c>
    </row>
    <row r="349" spans="1:24" x14ac:dyDescent="0.2">
      <c r="A349" t="s">
        <v>1591</v>
      </c>
      <c r="B349" t="s">
        <v>1592</v>
      </c>
      <c r="C349" t="s">
        <v>1593</v>
      </c>
      <c r="D349" t="s">
        <v>1594</v>
      </c>
      <c r="E349">
        <v>130</v>
      </c>
      <c r="F349" t="s">
        <v>9</v>
      </c>
      <c r="G349" t="s">
        <v>14</v>
      </c>
      <c r="H349" t="s">
        <v>1595</v>
      </c>
      <c r="I349">
        <v>1</v>
      </c>
      <c r="J349">
        <v>482</v>
      </c>
      <c r="K349" s="9">
        <v>809355010</v>
      </c>
      <c r="L349" s="10">
        <v>1371596420</v>
      </c>
      <c r="M349" s="10">
        <v>1259581820</v>
      </c>
      <c r="N349" s="2">
        <f t="shared" si="20"/>
        <v>3</v>
      </c>
      <c r="O349" s="7">
        <v>29.5916</v>
      </c>
      <c r="P349" s="2">
        <v>30.351500000000001</v>
      </c>
      <c r="Q349" s="2">
        <v>30.230799999999999</v>
      </c>
      <c r="R349" s="7">
        <v>29.5916</v>
      </c>
      <c r="S349" s="2">
        <v>30.351500000000001</v>
      </c>
      <c r="T349" s="2">
        <v>30.230799999999999</v>
      </c>
      <c r="U349" s="5">
        <f t="shared" si="21"/>
        <v>0.7599000000000018</v>
      </c>
      <c r="V349">
        <f t="shared" si="22"/>
        <v>0.63919999999999888</v>
      </c>
      <c r="W349">
        <f t="shared" si="23"/>
        <v>0.69955000000000034</v>
      </c>
      <c r="X349" s="8"/>
    </row>
    <row r="350" spans="1:24" x14ac:dyDescent="0.2">
      <c r="A350" t="s">
        <v>2936</v>
      </c>
      <c r="B350" t="s">
        <v>2937</v>
      </c>
      <c r="C350" t="s">
        <v>2938</v>
      </c>
      <c r="D350" t="s">
        <v>2939</v>
      </c>
      <c r="E350">
        <v>255</v>
      </c>
      <c r="F350" t="s">
        <v>9</v>
      </c>
      <c r="G350" t="s">
        <v>14</v>
      </c>
      <c r="H350" t="s">
        <v>2940</v>
      </c>
      <c r="I350">
        <v>1</v>
      </c>
      <c r="J350">
        <v>834</v>
      </c>
      <c r="K350" s="7">
        <v>491685.47</v>
      </c>
      <c r="L350" s="2">
        <v>837453.8</v>
      </c>
      <c r="M350" s="2">
        <v>761319.94</v>
      </c>
      <c r="N350" s="2">
        <f t="shared" si="20"/>
        <v>3</v>
      </c>
      <c r="O350" s="7">
        <v>18.907399999999999</v>
      </c>
      <c r="P350" s="2">
        <v>19.675699999999999</v>
      </c>
      <c r="Q350" s="2">
        <v>19.5381</v>
      </c>
      <c r="R350" s="7">
        <v>18.907399999999999</v>
      </c>
      <c r="S350" s="2">
        <v>19.675699999999999</v>
      </c>
      <c r="T350" s="2">
        <v>19.5381</v>
      </c>
      <c r="U350" s="5">
        <f t="shared" si="21"/>
        <v>0.76829999999999998</v>
      </c>
      <c r="V350">
        <f t="shared" si="22"/>
        <v>0.63070000000000093</v>
      </c>
      <c r="W350">
        <f t="shared" si="23"/>
        <v>0.69950000000000045</v>
      </c>
    </row>
    <row r="351" spans="1:24" x14ac:dyDescent="0.2">
      <c r="A351" t="s">
        <v>1926</v>
      </c>
      <c r="B351" t="s">
        <v>1927</v>
      </c>
      <c r="C351" t="s">
        <v>1928</v>
      </c>
      <c r="D351" t="s">
        <v>1929</v>
      </c>
      <c r="E351">
        <v>143</v>
      </c>
      <c r="F351" t="s">
        <v>9</v>
      </c>
      <c r="G351" t="s">
        <v>14</v>
      </c>
      <c r="H351" t="s">
        <v>1930</v>
      </c>
      <c r="I351">
        <v>1</v>
      </c>
      <c r="J351">
        <v>570</v>
      </c>
      <c r="K351" s="7">
        <v>8745882</v>
      </c>
      <c r="L351" s="10">
        <v>13787260</v>
      </c>
      <c r="M351" s="10">
        <v>14595860</v>
      </c>
      <c r="N351" s="2">
        <f t="shared" si="20"/>
        <v>3</v>
      </c>
      <c r="O351" s="7">
        <v>23.060199999999998</v>
      </c>
      <c r="P351" s="2">
        <v>23.7182</v>
      </c>
      <c r="Q351" s="2">
        <v>23.799499999999998</v>
      </c>
      <c r="R351" s="7">
        <v>23.060199999999998</v>
      </c>
      <c r="S351" s="2">
        <v>23.7182</v>
      </c>
      <c r="T351" s="2">
        <v>23.799499999999998</v>
      </c>
      <c r="U351" s="5">
        <f t="shared" si="21"/>
        <v>0.65800000000000125</v>
      </c>
      <c r="V351">
        <f t="shared" si="22"/>
        <v>0.73930000000000007</v>
      </c>
      <c r="W351">
        <f t="shared" si="23"/>
        <v>0.69865000000000066</v>
      </c>
      <c r="X351" s="8"/>
    </row>
    <row r="352" spans="1:24" x14ac:dyDescent="0.2">
      <c r="A352" t="s">
        <v>2426</v>
      </c>
      <c r="B352" t="s">
        <v>2427</v>
      </c>
      <c r="C352" t="s">
        <v>2428</v>
      </c>
      <c r="D352" t="s">
        <v>2429</v>
      </c>
      <c r="E352">
        <v>245</v>
      </c>
      <c r="F352" t="s">
        <v>9</v>
      </c>
      <c r="G352" t="s">
        <v>14</v>
      </c>
      <c r="H352" t="s">
        <v>2430</v>
      </c>
      <c r="I352">
        <v>1</v>
      </c>
      <c r="J352">
        <v>703</v>
      </c>
      <c r="K352" s="7">
        <v>5198783</v>
      </c>
      <c r="L352" s="2">
        <v>9580285</v>
      </c>
      <c r="M352" s="2">
        <v>7418845.5</v>
      </c>
      <c r="N352" s="2">
        <f t="shared" si="20"/>
        <v>3</v>
      </c>
      <c r="O352" s="7">
        <v>22.309699999999999</v>
      </c>
      <c r="P352" s="2">
        <v>23.191600000000001</v>
      </c>
      <c r="Q352" s="2">
        <v>22.822800000000001</v>
      </c>
      <c r="R352" s="7">
        <v>22.309699999999999</v>
      </c>
      <c r="S352" s="2">
        <v>23.191600000000001</v>
      </c>
      <c r="T352" s="2">
        <v>22.822800000000001</v>
      </c>
      <c r="U352" s="5">
        <f t="shared" si="21"/>
        <v>0.88190000000000168</v>
      </c>
      <c r="V352">
        <f t="shared" si="22"/>
        <v>0.51310000000000144</v>
      </c>
      <c r="W352">
        <f t="shared" si="23"/>
        <v>0.69750000000000156</v>
      </c>
    </row>
    <row r="353" spans="1:24" x14ac:dyDescent="0.2">
      <c r="A353" t="s">
        <v>2976</v>
      </c>
      <c r="B353" t="s">
        <v>2977</v>
      </c>
      <c r="C353" t="s">
        <v>2978</v>
      </c>
      <c r="D353" t="s">
        <v>2979</v>
      </c>
      <c r="E353">
        <v>249</v>
      </c>
      <c r="F353" t="s">
        <v>9</v>
      </c>
      <c r="G353" t="s">
        <v>14</v>
      </c>
      <c r="H353" t="s">
        <v>2980</v>
      </c>
      <c r="I353">
        <v>1</v>
      </c>
      <c r="J353">
        <v>843</v>
      </c>
      <c r="K353" s="7">
        <v>818907.75</v>
      </c>
      <c r="L353" s="2">
        <v>1504100.4</v>
      </c>
      <c r="M353" s="2">
        <v>1167965.8</v>
      </c>
      <c r="N353" s="2">
        <f t="shared" si="20"/>
        <v>3</v>
      </c>
      <c r="O353" s="7">
        <v>19.6433</v>
      </c>
      <c r="P353" s="2">
        <v>20.520499999999998</v>
      </c>
      <c r="Q353" s="2">
        <v>20.1556</v>
      </c>
      <c r="R353" s="7">
        <v>19.6433</v>
      </c>
      <c r="S353" s="2">
        <v>20.520499999999998</v>
      </c>
      <c r="T353" s="2">
        <v>20.1556</v>
      </c>
      <c r="U353" s="5">
        <f t="shared" si="21"/>
        <v>0.87719999999999843</v>
      </c>
      <c r="V353">
        <f t="shared" si="22"/>
        <v>0.51229999999999976</v>
      </c>
      <c r="W353">
        <f t="shared" si="23"/>
        <v>0.69474999999999909</v>
      </c>
    </row>
    <row r="354" spans="1:24" x14ac:dyDescent="0.2">
      <c r="A354" t="s">
        <v>8412</v>
      </c>
      <c r="B354" t="s">
        <v>8413</v>
      </c>
      <c r="C354" t="s">
        <v>8414</v>
      </c>
      <c r="D354" t="s">
        <v>8415</v>
      </c>
      <c r="E354">
        <v>469</v>
      </c>
      <c r="F354" t="s">
        <v>9</v>
      </c>
      <c r="G354" t="s">
        <v>14</v>
      </c>
      <c r="H354" t="s">
        <v>8416</v>
      </c>
      <c r="I354">
        <v>1</v>
      </c>
      <c r="J354">
        <v>2668</v>
      </c>
      <c r="K354" s="7">
        <v>455093.72</v>
      </c>
      <c r="L354" s="2">
        <v>740106.8</v>
      </c>
      <c r="M354" s="2">
        <v>732726.2</v>
      </c>
      <c r="N354" s="2">
        <f t="shared" si="20"/>
        <v>3</v>
      </c>
      <c r="O354" s="7">
        <v>18.7958</v>
      </c>
      <c r="P354" s="2">
        <v>19.497399999999999</v>
      </c>
      <c r="Q354" s="2">
        <v>19.482900000000001</v>
      </c>
      <c r="R354" s="7">
        <v>18.7958</v>
      </c>
      <c r="S354" s="2">
        <v>19.497399999999999</v>
      </c>
      <c r="T354" s="2">
        <v>19.482900000000001</v>
      </c>
      <c r="U354" s="5">
        <f t="shared" si="21"/>
        <v>0.70159999999999911</v>
      </c>
      <c r="V354">
        <f t="shared" si="22"/>
        <v>0.68710000000000093</v>
      </c>
      <c r="W354">
        <f t="shared" si="23"/>
        <v>0.69435000000000002</v>
      </c>
    </row>
    <row r="355" spans="1:24" x14ac:dyDescent="0.2">
      <c r="A355" t="s">
        <v>7367</v>
      </c>
      <c r="B355" t="s">
        <v>7368</v>
      </c>
      <c r="C355" t="s">
        <v>7369</v>
      </c>
      <c r="D355" t="s">
        <v>7370</v>
      </c>
      <c r="E355">
        <v>632</v>
      </c>
      <c r="F355" t="s">
        <v>9</v>
      </c>
      <c r="G355" t="s">
        <v>14</v>
      </c>
      <c r="H355" t="s">
        <v>7371</v>
      </c>
      <c r="I355">
        <v>1</v>
      </c>
      <c r="J355">
        <v>2264</v>
      </c>
      <c r="K355" s="7">
        <v>120417.2</v>
      </c>
      <c r="L355" s="2">
        <v>189722.36</v>
      </c>
      <c r="M355" s="2">
        <v>199478.16</v>
      </c>
      <c r="N355" s="2">
        <f t="shared" si="20"/>
        <v>3</v>
      </c>
      <c r="O355" s="7">
        <v>16.877700000000001</v>
      </c>
      <c r="P355" s="2">
        <v>17.5335</v>
      </c>
      <c r="Q355" s="2">
        <v>17.605899999999998</v>
      </c>
      <c r="R355" s="7">
        <v>16.877700000000001</v>
      </c>
      <c r="S355" s="2">
        <v>17.5335</v>
      </c>
      <c r="T355" s="2">
        <v>17.605899999999998</v>
      </c>
      <c r="U355" s="5">
        <f t="shared" si="21"/>
        <v>0.65579999999999927</v>
      </c>
      <c r="V355">
        <f t="shared" si="22"/>
        <v>0.72819999999999752</v>
      </c>
      <c r="W355">
        <f t="shared" si="23"/>
        <v>0.69199999999999839</v>
      </c>
    </row>
    <row r="356" spans="1:24" x14ac:dyDescent="0.2">
      <c r="A356" t="s">
        <v>4936</v>
      </c>
      <c r="B356" t="s">
        <v>4937</v>
      </c>
      <c r="C356" t="s">
        <v>4938</v>
      </c>
      <c r="D356" t="s">
        <v>4939</v>
      </c>
      <c r="E356">
        <v>1443</v>
      </c>
      <c r="F356" t="s">
        <v>9</v>
      </c>
      <c r="G356" t="s">
        <v>14</v>
      </c>
      <c r="H356" t="s">
        <v>4940</v>
      </c>
      <c r="I356">
        <v>1</v>
      </c>
      <c r="J356">
        <v>1357</v>
      </c>
      <c r="K356" s="7">
        <v>81681.52</v>
      </c>
      <c r="L356" s="2">
        <v>135501.72</v>
      </c>
      <c r="M356" s="2">
        <v>127806.82</v>
      </c>
      <c r="N356" s="2">
        <f t="shared" si="20"/>
        <v>3</v>
      </c>
      <c r="O356" s="7">
        <v>16.317699999999999</v>
      </c>
      <c r="P356" s="2">
        <v>17.047999999999998</v>
      </c>
      <c r="Q356" s="2">
        <v>16.9636</v>
      </c>
      <c r="R356" s="7">
        <v>16.317699999999999</v>
      </c>
      <c r="S356" s="2">
        <v>17.047999999999998</v>
      </c>
      <c r="T356" s="2">
        <v>16.9636</v>
      </c>
      <c r="U356" s="5">
        <f t="shared" si="21"/>
        <v>0.73029999999999973</v>
      </c>
      <c r="V356">
        <f t="shared" si="22"/>
        <v>0.64590000000000103</v>
      </c>
      <c r="W356">
        <f t="shared" si="23"/>
        <v>0.68810000000000038</v>
      </c>
    </row>
    <row r="357" spans="1:24" x14ac:dyDescent="0.2">
      <c r="A357" t="s">
        <v>8763</v>
      </c>
      <c r="B357" t="s">
        <v>8764</v>
      </c>
      <c r="C357" t="s">
        <v>8765</v>
      </c>
      <c r="D357" t="s">
        <v>8766</v>
      </c>
      <c r="E357">
        <v>106</v>
      </c>
      <c r="F357" t="s">
        <v>9</v>
      </c>
      <c r="G357" t="s">
        <v>14</v>
      </c>
      <c r="H357" t="s">
        <v>8767</v>
      </c>
      <c r="I357">
        <v>1</v>
      </c>
      <c r="J357">
        <v>814</v>
      </c>
      <c r="K357" s="7">
        <v>332649.3</v>
      </c>
      <c r="L357" s="2">
        <v>531368.43999999994</v>
      </c>
      <c r="M357" s="2">
        <v>539614.75</v>
      </c>
      <c r="N357" s="2">
        <f t="shared" si="20"/>
        <v>3</v>
      </c>
      <c r="O357" s="7">
        <v>18.343599999999999</v>
      </c>
      <c r="P357" s="2">
        <v>19.019400000000001</v>
      </c>
      <c r="Q357" s="2">
        <v>19.041599999999999</v>
      </c>
      <c r="R357" s="7">
        <v>18.343599999999999</v>
      </c>
      <c r="S357" s="2">
        <v>19.019400000000001</v>
      </c>
      <c r="T357" s="2">
        <v>19.041599999999999</v>
      </c>
      <c r="U357" s="5">
        <f t="shared" si="21"/>
        <v>0.6758000000000024</v>
      </c>
      <c r="V357">
        <f t="shared" si="22"/>
        <v>0.6980000000000004</v>
      </c>
      <c r="W357">
        <f t="shared" si="23"/>
        <v>0.6869000000000014</v>
      </c>
    </row>
    <row r="358" spans="1:24" x14ac:dyDescent="0.2">
      <c r="A358" t="s">
        <v>5186</v>
      </c>
      <c r="B358" t="s">
        <v>5187</v>
      </c>
      <c r="C358" t="s">
        <v>5188</v>
      </c>
      <c r="D358" t="s">
        <v>5189</v>
      </c>
      <c r="E358">
        <v>1488</v>
      </c>
      <c r="F358" t="s">
        <v>9</v>
      </c>
      <c r="G358" t="s">
        <v>14</v>
      </c>
      <c r="H358" t="s">
        <v>5190</v>
      </c>
      <c r="I358">
        <v>1</v>
      </c>
      <c r="J358">
        <v>1418</v>
      </c>
      <c r="K358" s="7">
        <v>297230.44</v>
      </c>
      <c r="L358" s="2">
        <v>424971.8</v>
      </c>
      <c r="M358" s="2">
        <v>538619.56000000006</v>
      </c>
      <c r="N358" s="2">
        <f t="shared" si="20"/>
        <v>3</v>
      </c>
      <c r="O358" s="7">
        <v>18.1812</v>
      </c>
      <c r="P358" s="2">
        <v>18.696999999999999</v>
      </c>
      <c r="Q358" s="2">
        <v>19.038900000000002</v>
      </c>
      <c r="R358" s="7">
        <v>18.1812</v>
      </c>
      <c r="S358" s="2">
        <v>18.696999999999999</v>
      </c>
      <c r="T358" s="2">
        <v>19.038900000000002</v>
      </c>
      <c r="U358" s="5">
        <f t="shared" si="21"/>
        <v>0.5157999999999987</v>
      </c>
      <c r="V358">
        <f t="shared" si="22"/>
        <v>0.85770000000000124</v>
      </c>
      <c r="W358">
        <f t="shared" si="23"/>
        <v>0.68674999999999997</v>
      </c>
    </row>
    <row r="359" spans="1:24" x14ac:dyDescent="0.2">
      <c r="A359" t="s">
        <v>8623</v>
      </c>
      <c r="B359" t="s">
        <v>8624</v>
      </c>
      <c r="C359" t="s">
        <v>8625</v>
      </c>
      <c r="D359" t="s">
        <v>8626</v>
      </c>
      <c r="E359">
        <v>222</v>
      </c>
      <c r="F359" t="s">
        <v>1118</v>
      </c>
      <c r="G359" t="s">
        <v>14</v>
      </c>
      <c r="H359" t="s">
        <v>8627</v>
      </c>
      <c r="I359">
        <v>1</v>
      </c>
      <c r="J359">
        <v>356</v>
      </c>
      <c r="K359" s="7">
        <v>317149.34000000003</v>
      </c>
      <c r="L359" s="2">
        <v>548097.93999999994</v>
      </c>
      <c r="M359" s="2">
        <v>474279.9</v>
      </c>
      <c r="N359" s="2">
        <f t="shared" si="20"/>
        <v>3</v>
      </c>
      <c r="O359" s="7">
        <v>18.274799999999999</v>
      </c>
      <c r="P359" s="2">
        <v>19.0641</v>
      </c>
      <c r="Q359" s="2">
        <v>18.855399999999999</v>
      </c>
      <c r="R359" s="7">
        <v>18.274799999999999</v>
      </c>
      <c r="S359" s="2">
        <v>19.0641</v>
      </c>
      <c r="T359" s="2">
        <v>18.855399999999999</v>
      </c>
      <c r="U359" s="5">
        <f t="shared" si="21"/>
        <v>0.78930000000000078</v>
      </c>
      <c r="V359">
        <f t="shared" si="22"/>
        <v>0.58060000000000045</v>
      </c>
      <c r="W359">
        <f t="shared" si="23"/>
        <v>0.68495000000000061</v>
      </c>
    </row>
    <row r="360" spans="1:24" x14ac:dyDescent="0.2">
      <c r="A360" t="s">
        <v>3786</v>
      </c>
      <c r="B360" t="s">
        <v>3787</v>
      </c>
      <c r="C360" t="s">
        <v>3788</v>
      </c>
      <c r="D360" t="s">
        <v>3789</v>
      </c>
      <c r="E360">
        <v>919</v>
      </c>
      <c r="F360" t="s">
        <v>9</v>
      </c>
      <c r="G360" t="s">
        <v>14</v>
      </c>
      <c r="H360" t="s">
        <v>3790</v>
      </c>
      <c r="I360">
        <v>1</v>
      </c>
      <c r="J360">
        <v>1060</v>
      </c>
      <c r="K360" s="7">
        <v>506039.12</v>
      </c>
      <c r="L360" s="2">
        <v>769009.9</v>
      </c>
      <c r="M360" s="2">
        <v>857194.44</v>
      </c>
      <c r="N360" s="2">
        <f t="shared" si="20"/>
        <v>3</v>
      </c>
      <c r="O360" s="7">
        <v>18.948899999999998</v>
      </c>
      <c r="P360" s="2">
        <v>19.552600000000002</v>
      </c>
      <c r="Q360" s="2">
        <v>19.709299999999999</v>
      </c>
      <c r="R360" s="7">
        <v>18.948899999999998</v>
      </c>
      <c r="S360" s="2">
        <v>19.552600000000002</v>
      </c>
      <c r="T360" s="2">
        <v>19.709299999999999</v>
      </c>
      <c r="U360" s="5">
        <f t="shared" si="21"/>
        <v>0.60370000000000346</v>
      </c>
      <c r="V360">
        <f t="shared" si="22"/>
        <v>0.76040000000000063</v>
      </c>
      <c r="W360">
        <f t="shared" si="23"/>
        <v>0.68205000000000204</v>
      </c>
    </row>
    <row r="361" spans="1:24" x14ac:dyDescent="0.2">
      <c r="A361" t="s">
        <v>7707</v>
      </c>
      <c r="B361" t="s">
        <v>7708</v>
      </c>
      <c r="C361" t="s">
        <v>7709</v>
      </c>
      <c r="D361" t="s">
        <v>7710</v>
      </c>
      <c r="E361">
        <v>1288</v>
      </c>
      <c r="F361" t="s">
        <v>9</v>
      </c>
      <c r="G361" t="s">
        <v>14</v>
      </c>
      <c r="H361" t="s">
        <v>7711</v>
      </c>
      <c r="I361">
        <v>1</v>
      </c>
      <c r="J361">
        <v>2398</v>
      </c>
      <c r="K361" s="7">
        <v>547933.25</v>
      </c>
      <c r="L361" s="2">
        <v>866993.4</v>
      </c>
      <c r="M361" s="2">
        <v>890484.9</v>
      </c>
      <c r="N361" s="2">
        <f t="shared" si="20"/>
        <v>3</v>
      </c>
      <c r="O361" s="7">
        <v>19.063600000000001</v>
      </c>
      <c r="P361" s="2">
        <v>19.7257</v>
      </c>
      <c r="Q361" s="2">
        <v>19.764199999999999</v>
      </c>
      <c r="R361" s="7">
        <v>19.063600000000001</v>
      </c>
      <c r="S361" s="2">
        <v>19.7257</v>
      </c>
      <c r="T361" s="2">
        <v>19.764199999999999</v>
      </c>
      <c r="U361" s="5">
        <f t="shared" si="21"/>
        <v>0.6620999999999988</v>
      </c>
      <c r="V361">
        <f t="shared" si="22"/>
        <v>0.70059999999999789</v>
      </c>
      <c r="W361">
        <f t="shared" si="23"/>
        <v>0.68134999999999835</v>
      </c>
    </row>
    <row r="362" spans="1:24" x14ac:dyDescent="0.2">
      <c r="A362" t="s">
        <v>7472</v>
      </c>
      <c r="B362" t="s">
        <v>7473</v>
      </c>
      <c r="C362" t="s">
        <v>7474</v>
      </c>
      <c r="D362" t="s">
        <v>7475</v>
      </c>
      <c r="E362">
        <v>567</v>
      </c>
      <c r="F362" t="s">
        <v>9</v>
      </c>
      <c r="G362" t="s">
        <v>14</v>
      </c>
      <c r="H362" t="s">
        <v>7476</v>
      </c>
      <c r="I362">
        <v>0.99970000000000003</v>
      </c>
      <c r="J362">
        <v>2305</v>
      </c>
      <c r="K362" s="7" t="s">
        <v>8519</v>
      </c>
      <c r="L362" s="2">
        <v>87705.26</v>
      </c>
      <c r="M362" s="2">
        <v>85301.233999999997</v>
      </c>
      <c r="N362" s="2">
        <f t="shared" si="20"/>
        <v>2</v>
      </c>
      <c r="O362" s="7" t="s">
        <v>8519</v>
      </c>
      <c r="P362" s="2">
        <v>16.420400000000001</v>
      </c>
      <c r="Q362" s="2">
        <v>16.380299999999998</v>
      </c>
      <c r="R362" s="7">
        <v>15.720700000000001</v>
      </c>
      <c r="S362" s="2">
        <v>16.420400000000001</v>
      </c>
      <c r="T362" s="2">
        <v>16.380299999999998</v>
      </c>
      <c r="U362" s="5">
        <f t="shared" si="21"/>
        <v>0.69969999999999999</v>
      </c>
      <c r="V362">
        <f t="shared" si="22"/>
        <v>0.65959999999999752</v>
      </c>
      <c r="W362">
        <f t="shared" si="23"/>
        <v>0.67964999999999876</v>
      </c>
    </row>
    <row r="363" spans="1:24" x14ac:dyDescent="0.2">
      <c r="A363" t="s">
        <v>5571</v>
      </c>
      <c r="B363" t="s">
        <v>5572</v>
      </c>
      <c r="C363" t="s">
        <v>5573</v>
      </c>
      <c r="D363" t="s">
        <v>5574</v>
      </c>
      <c r="E363">
        <v>289</v>
      </c>
      <c r="F363" t="s">
        <v>9</v>
      </c>
      <c r="G363" t="s">
        <v>14</v>
      </c>
      <c r="H363" t="s">
        <v>5575</v>
      </c>
      <c r="I363">
        <v>1</v>
      </c>
      <c r="J363">
        <v>1534</v>
      </c>
      <c r="K363" s="7">
        <v>1011007.8</v>
      </c>
      <c r="L363" s="2">
        <v>1510204.8</v>
      </c>
      <c r="M363" s="2">
        <v>1730414.6</v>
      </c>
      <c r="N363" s="2">
        <f t="shared" si="20"/>
        <v>3</v>
      </c>
      <c r="O363" s="7">
        <v>19.947399999999998</v>
      </c>
      <c r="P363" s="2">
        <v>20.526299999999999</v>
      </c>
      <c r="Q363" s="2">
        <v>20.7227</v>
      </c>
      <c r="R363" s="7">
        <v>19.947399999999998</v>
      </c>
      <c r="S363" s="2">
        <v>20.526299999999999</v>
      </c>
      <c r="T363" s="2">
        <v>20.7227</v>
      </c>
      <c r="U363" s="5">
        <f t="shared" si="21"/>
        <v>0.57890000000000086</v>
      </c>
      <c r="V363">
        <f t="shared" si="22"/>
        <v>0.77530000000000143</v>
      </c>
      <c r="W363">
        <f t="shared" si="23"/>
        <v>0.67710000000000115</v>
      </c>
    </row>
    <row r="364" spans="1:24" x14ac:dyDescent="0.2">
      <c r="A364" t="s">
        <v>8608</v>
      </c>
      <c r="B364" t="s">
        <v>8609</v>
      </c>
      <c r="C364" t="s">
        <v>8610</v>
      </c>
      <c r="D364" t="s">
        <v>8611</v>
      </c>
      <c r="E364">
        <v>1651</v>
      </c>
      <c r="F364" t="s">
        <v>9</v>
      </c>
      <c r="G364" t="s">
        <v>14</v>
      </c>
      <c r="H364" t="s">
        <v>8612</v>
      </c>
      <c r="I364">
        <v>1</v>
      </c>
      <c r="J364">
        <v>306</v>
      </c>
      <c r="K364" s="7" t="s">
        <v>8519</v>
      </c>
      <c r="L364" s="2">
        <v>106149.56</v>
      </c>
      <c r="M364" s="2">
        <v>71935.429999999993</v>
      </c>
      <c r="N364" s="2">
        <f t="shared" si="20"/>
        <v>2</v>
      </c>
      <c r="O364" s="7" t="s">
        <v>8519</v>
      </c>
      <c r="P364" s="2">
        <v>16.695699999999999</v>
      </c>
      <c r="Q364" s="2">
        <v>16.134399999999999</v>
      </c>
      <c r="R364" s="7">
        <v>15.7386</v>
      </c>
      <c r="S364" s="2">
        <v>16.695699999999999</v>
      </c>
      <c r="T364" s="2">
        <v>16.134399999999999</v>
      </c>
      <c r="U364" s="5">
        <f t="shared" si="21"/>
        <v>0.95709999999999873</v>
      </c>
      <c r="V364">
        <f t="shared" si="22"/>
        <v>0.39579999999999949</v>
      </c>
      <c r="W364">
        <f t="shared" si="23"/>
        <v>0.67644999999999911</v>
      </c>
    </row>
    <row r="365" spans="1:24" x14ac:dyDescent="0.2">
      <c r="A365" t="s">
        <v>8092</v>
      </c>
      <c r="B365" t="s">
        <v>8093</v>
      </c>
      <c r="C365" t="s">
        <v>8094</v>
      </c>
      <c r="D365" t="s">
        <v>8095</v>
      </c>
      <c r="E365">
        <v>544</v>
      </c>
      <c r="F365" t="s">
        <v>9</v>
      </c>
      <c r="G365" t="s">
        <v>14</v>
      </c>
      <c r="H365" t="s">
        <v>8096</v>
      </c>
      <c r="I365">
        <v>0.99880000000000002</v>
      </c>
      <c r="J365">
        <v>2551</v>
      </c>
      <c r="K365" s="7" t="s">
        <v>8519</v>
      </c>
      <c r="L365" s="2">
        <v>105772.94</v>
      </c>
      <c r="M365" s="2">
        <v>65246.811999999998</v>
      </c>
      <c r="N365" s="2">
        <f t="shared" si="20"/>
        <v>2</v>
      </c>
      <c r="O365" s="7" t="s">
        <v>8519</v>
      </c>
      <c r="P365" s="2">
        <v>16.6906</v>
      </c>
      <c r="Q365" s="2">
        <v>15.993600000000001</v>
      </c>
      <c r="R365" s="7">
        <v>15.665900000000001</v>
      </c>
      <c r="S365" s="2">
        <v>16.6906</v>
      </c>
      <c r="T365" s="2">
        <v>15.993600000000001</v>
      </c>
      <c r="U365" s="5">
        <f t="shared" si="21"/>
        <v>1.0246999999999993</v>
      </c>
      <c r="V365">
        <f t="shared" si="22"/>
        <v>0.3277000000000001</v>
      </c>
      <c r="W365">
        <f t="shared" si="23"/>
        <v>0.67619999999999969</v>
      </c>
    </row>
    <row r="366" spans="1:24" x14ac:dyDescent="0.2">
      <c r="A366" t="s">
        <v>8037</v>
      </c>
      <c r="B366" t="s">
        <v>8038</v>
      </c>
      <c r="C366" t="s">
        <v>8039</v>
      </c>
      <c r="D366" t="s">
        <v>8040</v>
      </c>
      <c r="E366">
        <v>483</v>
      </c>
      <c r="F366" t="s">
        <v>9</v>
      </c>
      <c r="G366" t="s">
        <v>14</v>
      </c>
      <c r="H366" t="s">
        <v>8041</v>
      </c>
      <c r="I366">
        <v>0.99980000000000002</v>
      </c>
      <c r="J366">
        <v>2535</v>
      </c>
      <c r="K366" s="7">
        <v>177291.1</v>
      </c>
      <c r="L366" s="2">
        <v>270091.62</v>
      </c>
      <c r="M366" s="2">
        <v>296547.78000000003</v>
      </c>
      <c r="N366" s="2">
        <f t="shared" si="20"/>
        <v>3</v>
      </c>
      <c r="O366" s="7">
        <v>17.4358</v>
      </c>
      <c r="P366" s="2">
        <v>18.043099999999999</v>
      </c>
      <c r="Q366" s="2">
        <v>18.177900000000001</v>
      </c>
      <c r="R366" s="7">
        <v>17.4358</v>
      </c>
      <c r="S366" s="2">
        <v>18.043099999999999</v>
      </c>
      <c r="T366" s="2">
        <v>18.177900000000001</v>
      </c>
      <c r="U366" s="5">
        <f t="shared" si="21"/>
        <v>0.60729999999999862</v>
      </c>
      <c r="V366">
        <f t="shared" si="22"/>
        <v>0.74210000000000065</v>
      </c>
      <c r="W366">
        <f t="shared" si="23"/>
        <v>0.67469999999999963</v>
      </c>
    </row>
    <row r="367" spans="1:24" x14ac:dyDescent="0.2">
      <c r="A367" t="s">
        <v>1656</v>
      </c>
      <c r="B367" t="s">
        <v>1657</v>
      </c>
      <c r="C367" t="s">
        <v>1658</v>
      </c>
      <c r="D367" t="s">
        <v>1659</v>
      </c>
      <c r="E367">
        <v>480</v>
      </c>
      <c r="F367" t="s">
        <v>9</v>
      </c>
      <c r="G367" t="s">
        <v>14</v>
      </c>
      <c r="H367" t="s">
        <v>1660</v>
      </c>
      <c r="I367">
        <v>1</v>
      </c>
      <c r="J367">
        <v>508</v>
      </c>
      <c r="K367" s="7">
        <v>115960.64</v>
      </c>
      <c r="L367" s="2">
        <v>155215.56</v>
      </c>
      <c r="M367" s="2">
        <v>220316.61</v>
      </c>
      <c r="N367" s="2">
        <f t="shared" si="20"/>
        <v>3</v>
      </c>
      <c r="O367" s="7">
        <v>16.8233</v>
      </c>
      <c r="P367" s="2">
        <v>17.2439</v>
      </c>
      <c r="Q367" s="2">
        <v>17.749199999999998</v>
      </c>
      <c r="R367" s="7">
        <v>16.8233</v>
      </c>
      <c r="S367" s="2">
        <v>17.2439</v>
      </c>
      <c r="T367" s="2">
        <v>17.749199999999998</v>
      </c>
      <c r="U367" s="5">
        <f t="shared" si="21"/>
        <v>0.42060000000000031</v>
      </c>
      <c r="V367">
        <f t="shared" si="22"/>
        <v>0.92589999999999861</v>
      </c>
      <c r="W367">
        <f t="shared" si="23"/>
        <v>0.67324999999999946</v>
      </c>
    </row>
    <row r="368" spans="1:24" x14ac:dyDescent="0.2">
      <c r="A368" t="s">
        <v>1176</v>
      </c>
      <c r="B368" t="s">
        <v>1177</v>
      </c>
      <c r="C368" t="s">
        <v>1178</v>
      </c>
      <c r="D368" t="s">
        <v>1179</v>
      </c>
      <c r="E368">
        <v>346</v>
      </c>
      <c r="F368" t="s">
        <v>9</v>
      </c>
      <c r="G368" t="s">
        <v>14</v>
      </c>
      <c r="H368" t="s">
        <v>1180</v>
      </c>
      <c r="I368">
        <v>1</v>
      </c>
      <c r="J368">
        <v>373</v>
      </c>
      <c r="K368" s="7">
        <v>2254463.2000000002</v>
      </c>
      <c r="L368" s="2">
        <v>3650492.2</v>
      </c>
      <c r="M368" s="2">
        <v>3511408.2</v>
      </c>
      <c r="N368" s="2">
        <f t="shared" si="20"/>
        <v>3</v>
      </c>
      <c r="O368" s="7">
        <v>21.104399999999998</v>
      </c>
      <c r="P368" s="2">
        <v>21.799700000000001</v>
      </c>
      <c r="Q368" s="2">
        <v>21.743600000000001</v>
      </c>
      <c r="R368" s="7">
        <v>21.104399999999998</v>
      </c>
      <c r="S368" s="2">
        <v>21.799700000000001</v>
      </c>
      <c r="T368" s="2">
        <v>21.743600000000001</v>
      </c>
      <c r="U368" s="5">
        <f t="shared" si="21"/>
        <v>0.69530000000000314</v>
      </c>
      <c r="V368">
        <f t="shared" si="22"/>
        <v>0.63920000000000243</v>
      </c>
      <c r="W368">
        <f t="shared" si="23"/>
        <v>0.66725000000000279</v>
      </c>
      <c r="X368" s="8"/>
    </row>
    <row r="369" spans="1:24" x14ac:dyDescent="0.2">
      <c r="A369" t="s">
        <v>3256</v>
      </c>
      <c r="B369" t="s">
        <v>3257</v>
      </c>
      <c r="C369" t="s">
        <v>3258</v>
      </c>
      <c r="D369" t="s">
        <v>3259</v>
      </c>
      <c r="E369">
        <v>136</v>
      </c>
      <c r="F369" t="s">
        <v>9</v>
      </c>
      <c r="G369" t="s">
        <v>14</v>
      </c>
      <c r="H369" t="s">
        <v>3260</v>
      </c>
      <c r="I369">
        <v>1</v>
      </c>
      <c r="J369">
        <v>919</v>
      </c>
      <c r="K369" s="7">
        <v>547555.19999999995</v>
      </c>
      <c r="L369" s="2">
        <v>1345270.8</v>
      </c>
      <c r="M369" s="2">
        <v>560135.56000000006</v>
      </c>
      <c r="N369" s="2">
        <f t="shared" si="20"/>
        <v>3</v>
      </c>
      <c r="O369" s="7">
        <v>19.0626</v>
      </c>
      <c r="P369" s="2">
        <v>20.359500000000001</v>
      </c>
      <c r="Q369" s="2">
        <v>19.095400000000001</v>
      </c>
      <c r="R369" s="7">
        <v>19.0626</v>
      </c>
      <c r="S369" s="2">
        <v>20.359500000000001</v>
      </c>
      <c r="T369" s="2">
        <v>19.095400000000001</v>
      </c>
      <c r="U369" s="5">
        <f t="shared" si="21"/>
        <v>1.2969000000000008</v>
      </c>
      <c r="V369">
        <f t="shared" si="22"/>
        <v>3.2800000000001717E-2</v>
      </c>
      <c r="W369">
        <f t="shared" si="23"/>
        <v>0.66485000000000127</v>
      </c>
    </row>
    <row r="370" spans="1:24" x14ac:dyDescent="0.2">
      <c r="A370" t="s">
        <v>4481</v>
      </c>
      <c r="B370" t="s">
        <v>4482</v>
      </c>
      <c r="C370" t="s">
        <v>4483</v>
      </c>
      <c r="D370" t="s">
        <v>4484</v>
      </c>
      <c r="E370">
        <v>535</v>
      </c>
      <c r="F370" t="s">
        <v>9</v>
      </c>
      <c r="G370" t="s">
        <v>14</v>
      </c>
      <c r="H370" t="s">
        <v>4485</v>
      </c>
      <c r="I370">
        <v>1</v>
      </c>
      <c r="J370">
        <v>1229</v>
      </c>
      <c r="K370" s="7">
        <v>2167282.5</v>
      </c>
      <c r="L370" s="2">
        <v>3283570</v>
      </c>
      <c r="M370" s="2">
        <v>3584119.8</v>
      </c>
      <c r="N370" s="2">
        <f t="shared" si="20"/>
        <v>3</v>
      </c>
      <c r="O370" s="7">
        <v>21.047499999999999</v>
      </c>
      <c r="P370" s="2">
        <v>21.646799999999999</v>
      </c>
      <c r="Q370" s="2">
        <v>21.773199999999999</v>
      </c>
      <c r="R370" s="7">
        <v>21.047499999999999</v>
      </c>
      <c r="S370" s="2">
        <v>21.646799999999999</v>
      </c>
      <c r="T370" s="2">
        <v>21.773199999999999</v>
      </c>
      <c r="U370" s="5">
        <f t="shared" si="21"/>
        <v>0.5992999999999995</v>
      </c>
      <c r="V370">
        <f t="shared" si="22"/>
        <v>0.72569999999999979</v>
      </c>
      <c r="W370">
        <f t="shared" si="23"/>
        <v>0.66249999999999964</v>
      </c>
      <c r="X370" s="8"/>
    </row>
    <row r="371" spans="1:24" x14ac:dyDescent="0.2">
      <c r="A371" t="s">
        <v>2931</v>
      </c>
      <c r="B371" t="s">
        <v>2932</v>
      </c>
      <c r="C371" t="s">
        <v>2933</v>
      </c>
      <c r="D371" t="s">
        <v>2934</v>
      </c>
      <c r="E371">
        <v>337</v>
      </c>
      <c r="F371" t="s">
        <v>9</v>
      </c>
      <c r="G371" t="s">
        <v>14</v>
      </c>
      <c r="H371" t="s">
        <v>2935</v>
      </c>
      <c r="I371">
        <v>1</v>
      </c>
      <c r="J371">
        <v>833</v>
      </c>
      <c r="K371" s="7">
        <v>357008.12</v>
      </c>
      <c r="L371" s="2">
        <v>643401.43999999994</v>
      </c>
      <c r="M371" s="2">
        <v>496135.8</v>
      </c>
      <c r="N371" s="2">
        <f t="shared" si="20"/>
        <v>3</v>
      </c>
      <c r="O371" s="7">
        <v>18.445599999999999</v>
      </c>
      <c r="P371" s="2">
        <v>19.295400000000001</v>
      </c>
      <c r="Q371" s="2">
        <v>18.920400000000001</v>
      </c>
      <c r="R371" s="7">
        <v>18.445599999999999</v>
      </c>
      <c r="S371" s="2">
        <v>19.295400000000001</v>
      </c>
      <c r="T371" s="2">
        <v>18.920400000000001</v>
      </c>
      <c r="U371" s="5">
        <f t="shared" si="21"/>
        <v>0.84980000000000189</v>
      </c>
      <c r="V371">
        <f t="shared" si="22"/>
        <v>0.47480000000000189</v>
      </c>
      <c r="W371">
        <f t="shared" si="23"/>
        <v>0.66230000000000189</v>
      </c>
    </row>
    <row r="372" spans="1:24" x14ac:dyDescent="0.2">
      <c r="A372" t="s">
        <v>7502</v>
      </c>
      <c r="B372" t="s">
        <v>7503</v>
      </c>
      <c r="C372" t="s">
        <v>7504</v>
      </c>
      <c r="D372" t="s">
        <v>7505</v>
      </c>
      <c r="E372">
        <v>602</v>
      </c>
      <c r="F372" t="s">
        <v>9</v>
      </c>
      <c r="G372" t="s">
        <v>14</v>
      </c>
      <c r="H372" t="s">
        <v>7506</v>
      </c>
      <c r="I372">
        <v>1</v>
      </c>
      <c r="J372">
        <v>2316</v>
      </c>
      <c r="K372" s="7">
        <v>453243.88</v>
      </c>
      <c r="L372" s="2">
        <v>625797.30000000005</v>
      </c>
      <c r="M372" s="2">
        <v>821065.44</v>
      </c>
      <c r="N372" s="2">
        <f t="shared" si="20"/>
        <v>3</v>
      </c>
      <c r="O372" s="7">
        <v>18.789899999999999</v>
      </c>
      <c r="P372" s="2">
        <v>19.255299999999998</v>
      </c>
      <c r="Q372" s="2">
        <v>19.647099999999998</v>
      </c>
      <c r="R372" s="7">
        <v>18.789899999999999</v>
      </c>
      <c r="S372" s="2">
        <v>19.255299999999998</v>
      </c>
      <c r="T372" s="2">
        <v>19.647099999999998</v>
      </c>
      <c r="U372" s="5">
        <f t="shared" si="21"/>
        <v>0.46539999999999893</v>
      </c>
      <c r="V372">
        <f t="shared" si="22"/>
        <v>0.85719999999999885</v>
      </c>
      <c r="W372">
        <f t="shared" si="23"/>
        <v>0.66129999999999889</v>
      </c>
    </row>
    <row r="373" spans="1:24" x14ac:dyDescent="0.2">
      <c r="A373" t="s">
        <v>6052</v>
      </c>
      <c r="B373" t="s">
        <v>6053</v>
      </c>
      <c r="C373" t="s">
        <v>6054</v>
      </c>
      <c r="D373" t="s">
        <v>6055</v>
      </c>
      <c r="E373">
        <v>1299</v>
      </c>
      <c r="F373" t="s">
        <v>9</v>
      </c>
      <c r="G373" t="s">
        <v>14</v>
      </c>
      <c r="H373" t="s">
        <v>6056</v>
      </c>
      <c r="I373">
        <v>1</v>
      </c>
      <c r="J373">
        <v>1734</v>
      </c>
      <c r="K373" s="7">
        <v>176619.38</v>
      </c>
      <c r="L373" s="2">
        <v>250588.08</v>
      </c>
      <c r="M373" s="2">
        <v>310505.8</v>
      </c>
      <c r="N373" s="2">
        <f t="shared" si="20"/>
        <v>3</v>
      </c>
      <c r="O373" s="7">
        <v>17.430299999999999</v>
      </c>
      <c r="P373" s="2">
        <v>17.934999999999999</v>
      </c>
      <c r="Q373" s="2">
        <v>18.244299999999999</v>
      </c>
      <c r="R373" s="7">
        <v>17.430299999999999</v>
      </c>
      <c r="S373" s="2">
        <v>17.934999999999999</v>
      </c>
      <c r="T373" s="2">
        <v>18.244299999999999</v>
      </c>
      <c r="U373" s="5">
        <f t="shared" si="21"/>
        <v>0.5046999999999997</v>
      </c>
      <c r="V373">
        <f t="shared" si="22"/>
        <v>0.81400000000000006</v>
      </c>
      <c r="W373">
        <f t="shared" si="23"/>
        <v>0.65934999999999988</v>
      </c>
    </row>
    <row r="374" spans="1:24" x14ac:dyDescent="0.2">
      <c r="A374" t="s">
        <v>3061</v>
      </c>
      <c r="B374" t="s">
        <v>3062</v>
      </c>
      <c r="C374" t="s">
        <v>3063</v>
      </c>
      <c r="D374" t="s">
        <v>3064</v>
      </c>
      <c r="E374">
        <v>694</v>
      </c>
      <c r="F374" t="s">
        <v>9</v>
      </c>
      <c r="G374" t="s">
        <v>14</v>
      </c>
      <c r="H374" t="s">
        <v>3065</v>
      </c>
      <c r="I374">
        <v>1</v>
      </c>
      <c r="J374">
        <v>868</v>
      </c>
      <c r="K374" s="7">
        <v>378852.47</v>
      </c>
      <c r="L374" s="2">
        <v>683800.1</v>
      </c>
      <c r="M374" s="2">
        <v>523473.53</v>
      </c>
      <c r="N374" s="2">
        <f t="shared" si="20"/>
        <v>3</v>
      </c>
      <c r="O374" s="7">
        <v>18.531300000000002</v>
      </c>
      <c r="P374" s="2">
        <v>19.383199999999999</v>
      </c>
      <c r="Q374" s="2">
        <v>18.997800000000002</v>
      </c>
      <c r="R374" s="7">
        <v>18.531300000000002</v>
      </c>
      <c r="S374" s="2">
        <v>19.383199999999999</v>
      </c>
      <c r="T374" s="2">
        <v>18.997800000000002</v>
      </c>
      <c r="U374" s="5">
        <f t="shared" si="21"/>
        <v>0.85189999999999699</v>
      </c>
      <c r="V374">
        <f t="shared" si="22"/>
        <v>0.46649999999999991</v>
      </c>
      <c r="W374">
        <f t="shared" si="23"/>
        <v>0.65919999999999845</v>
      </c>
    </row>
    <row r="375" spans="1:24" x14ac:dyDescent="0.2">
      <c r="A375" t="s">
        <v>7867</v>
      </c>
      <c r="B375" t="s">
        <v>7868</v>
      </c>
      <c r="C375" t="s">
        <v>7869</v>
      </c>
      <c r="D375" t="s">
        <v>7870</v>
      </c>
      <c r="E375">
        <v>522</v>
      </c>
      <c r="F375" t="s">
        <v>9</v>
      </c>
      <c r="G375" t="s">
        <v>14</v>
      </c>
      <c r="H375" t="s">
        <v>7871</v>
      </c>
      <c r="I375">
        <v>1</v>
      </c>
      <c r="J375">
        <v>2483</v>
      </c>
      <c r="K375" s="7">
        <v>1004305</v>
      </c>
      <c r="L375" s="2">
        <v>1744363.5</v>
      </c>
      <c r="M375" s="2">
        <v>1432473.4</v>
      </c>
      <c r="N375" s="2">
        <f t="shared" si="20"/>
        <v>3</v>
      </c>
      <c r="O375" s="7">
        <v>19.937799999999999</v>
      </c>
      <c r="P375" s="2">
        <v>20.734300000000001</v>
      </c>
      <c r="Q375" s="2">
        <v>20.450099999999999</v>
      </c>
      <c r="R375" s="7">
        <v>19.937799999999999</v>
      </c>
      <c r="S375" s="2">
        <v>20.734300000000001</v>
      </c>
      <c r="T375" s="2">
        <v>20.450099999999999</v>
      </c>
      <c r="U375" s="5">
        <f t="shared" si="21"/>
        <v>0.79650000000000176</v>
      </c>
      <c r="V375">
        <f t="shared" si="22"/>
        <v>0.51229999999999976</v>
      </c>
      <c r="W375">
        <f t="shared" si="23"/>
        <v>0.65440000000000076</v>
      </c>
    </row>
    <row r="376" spans="1:24" x14ac:dyDescent="0.2">
      <c r="A376" t="s">
        <v>7137</v>
      </c>
      <c r="B376" t="s">
        <v>7138</v>
      </c>
      <c r="C376" t="s">
        <v>7139</v>
      </c>
      <c r="D376" t="s">
        <v>7140</v>
      </c>
      <c r="E376">
        <v>216</v>
      </c>
      <c r="F376" t="s">
        <v>9</v>
      </c>
      <c r="G376" t="s">
        <v>14</v>
      </c>
      <c r="H376" t="s">
        <v>7141</v>
      </c>
      <c r="I376">
        <v>1</v>
      </c>
      <c r="J376">
        <v>2175</v>
      </c>
      <c r="K376" s="7">
        <v>170750.17</v>
      </c>
      <c r="L376" s="2">
        <v>222235.56</v>
      </c>
      <c r="M376" s="2">
        <v>324459.84000000003</v>
      </c>
      <c r="N376" s="2">
        <f t="shared" si="20"/>
        <v>3</v>
      </c>
      <c r="O376" s="7">
        <v>17.381499999999999</v>
      </c>
      <c r="P376" s="2">
        <v>17.761700000000001</v>
      </c>
      <c r="Q376" s="2">
        <v>18.307700000000001</v>
      </c>
      <c r="R376" s="7">
        <v>17.381499999999999</v>
      </c>
      <c r="S376" s="2">
        <v>17.761700000000001</v>
      </c>
      <c r="T376" s="2">
        <v>18.307700000000001</v>
      </c>
      <c r="U376" s="5">
        <f t="shared" si="21"/>
        <v>0.38020000000000209</v>
      </c>
      <c r="V376">
        <f t="shared" si="22"/>
        <v>0.92620000000000147</v>
      </c>
      <c r="W376">
        <f t="shared" si="23"/>
        <v>0.65320000000000178</v>
      </c>
    </row>
    <row r="377" spans="1:24" x14ac:dyDescent="0.2">
      <c r="A377" t="s">
        <v>3476</v>
      </c>
      <c r="B377" t="s">
        <v>3477</v>
      </c>
      <c r="C377" t="s">
        <v>3478</v>
      </c>
      <c r="D377" t="s">
        <v>3479</v>
      </c>
      <c r="E377">
        <v>372</v>
      </c>
      <c r="F377" t="s">
        <v>9</v>
      </c>
      <c r="G377" t="s">
        <v>14</v>
      </c>
      <c r="H377" t="s">
        <v>3480</v>
      </c>
      <c r="I377">
        <v>1</v>
      </c>
      <c r="J377">
        <v>981</v>
      </c>
      <c r="K377" s="7">
        <v>207929.45</v>
      </c>
      <c r="L377" s="2">
        <v>339563.47</v>
      </c>
      <c r="M377" s="2">
        <v>314529.34000000003</v>
      </c>
      <c r="N377" s="2">
        <f t="shared" si="20"/>
        <v>3</v>
      </c>
      <c r="O377" s="7">
        <v>17.665700000000001</v>
      </c>
      <c r="P377" s="2">
        <v>18.3733</v>
      </c>
      <c r="Q377" s="2">
        <v>18.262799999999999</v>
      </c>
      <c r="R377" s="7">
        <v>17.665700000000001</v>
      </c>
      <c r="S377" s="2">
        <v>18.3733</v>
      </c>
      <c r="T377" s="2">
        <v>18.262799999999999</v>
      </c>
      <c r="U377" s="5">
        <f t="shared" si="21"/>
        <v>0.70759999999999934</v>
      </c>
      <c r="V377">
        <f t="shared" si="22"/>
        <v>0.59709999999999752</v>
      </c>
      <c r="W377">
        <f t="shared" si="23"/>
        <v>0.65234999999999843</v>
      </c>
    </row>
    <row r="378" spans="1:24" x14ac:dyDescent="0.2">
      <c r="A378" t="s">
        <v>9339</v>
      </c>
      <c r="B378" t="s">
        <v>9340</v>
      </c>
      <c r="C378" t="s">
        <v>9341</v>
      </c>
      <c r="D378" t="s">
        <v>9342</v>
      </c>
      <c r="E378">
        <v>305</v>
      </c>
      <c r="F378" t="s">
        <v>9</v>
      </c>
      <c r="G378" t="s">
        <v>14</v>
      </c>
      <c r="H378" t="s">
        <v>9343</v>
      </c>
      <c r="I378">
        <v>0.99980000000000002</v>
      </c>
      <c r="J378">
        <v>2530</v>
      </c>
      <c r="K378" s="7" t="s">
        <v>8519</v>
      </c>
      <c r="L378" s="2">
        <v>70091.289999999994</v>
      </c>
      <c r="M378" s="2">
        <v>79502.233999999997</v>
      </c>
      <c r="N378" s="2">
        <f t="shared" si="20"/>
        <v>2</v>
      </c>
      <c r="O378" s="7" t="s">
        <v>8519</v>
      </c>
      <c r="P378" s="2">
        <v>16.096900000000002</v>
      </c>
      <c r="Q378" s="2">
        <v>16.278700000000001</v>
      </c>
      <c r="R378" s="7">
        <v>15.5358</v>
      </c>
      <c r="S378" s="2">
        <v>16.096900000000002</v>
      </c>
      <c r="T378" s="2">
        <v>16.278700000000001</v>
      </c>
      <c r="U378" s="5">
        <f t="shared" si="21"/>
        <v>0.56110000000000149</v>
      </c>
      <c r="V378">
        <f t="shared" si="22"/>
        <v>0.74290000000000056</v>
      </c>
      <c r="W378">
        <f t="shared" si="23"/>
        <v>0.65200000000000102</v>
      </c>
    </row>
    <row r="379" spans="1:24" x14ac:dyDescent="0.2">
      <c r="A379" t="s">
        <v>7277</v>
      </c>
      <c r="B379" t="s">
        <v>7278</v>
      </c>
      <c r="C379" t="s">
        <v>7279</v>
      </c>
      <c r="D379" t="s">
        <v>7280</v>
      </c>
      <c r="E379">
        <v>585</v>
      </c>
      <c r="F379" t="s">
        <v>9</v>
      </c>
      <c r="G379" t="s">
        <v>14</v>
      </c>
      <c r="H379" t="s">
        <v>7281</v>
      </c>
      <c r="I379">
        <v>1</v>
      </c>
      <c r="J379">
        <v>2228</v>
      </c>
      <c r="K379" s="7">
        <v>285776.75</v>
      </c>
      <c r="L379" s="2">
        <v>422931.5</v>
      </c>
      <c r="M379" s="2">
        <v>476383.94</v>
      </c>
      <c r="N379" s="2">
        <f t="shared" si="20"/>
        <v>3</v>
      </c>
      <c r="O379" s="7">
        <v>18.124500000000001</v>
      </c>
      <c r="P379" s="2">
        <v>18.690100000000001</v>
      </c>
      <c r="Q379" s="2">
        <v>18.861799999999999</v>
      </c>
      <c r="R379" s="7">
        <v>18.124500000000001</v>
      </c>
      <c r="S379" s="2">
        <v>18.690100000000001</v>
      </c>
      <c r="T379" s="2">
        <v>18.861799999999999</v>
      </c>
      <c r="U379" s="5">
        <f t="shared" si="21"/>
        <v>0.56559999999999988</v>
      </c>
      <c r="V379">
        <f t="shared" si="22"/>
        <v>0.73729999999999762</v>
      </c>
      <c r="W379">
        <f t="shared" si="23"/>
        <v>0.65144999999999875</v>
      </c>
    </row>
    <row r="380" spans="1:24" x14ac:dyDescent="0.2">
      <c r="A380" t="s">
        <v>1796</v>
      </c>
      <c r="B380" t="s">
        <v>1797</v>
      </c>
      <c r="C380" t="s">
        <v>1798</v>
      </c>
      <c r="D380" t="s">
        <v>1799</v>
      </c>
      <c r="E380">
        <v>584</v>
      </c>
      <c r="F380" t="s">
        <v>9</v>
      </c>
      <c r="G380" t="s">
        <v>14</v>
      </c>
      <c r="H380" t="s">
        <v>1800</v>
      </c>
      <c r="I380">
        <v>1</v>
      </c>
      <c r="J380">
        <v>542</v>
      </c>
      <c r="K380" s="9">
        <v>119840032</v>
      </c>
      <c r="L380" s="10">
        <v>267016640</v>
      </c>
      <c r="M380" s="10">
        <v>132665648</v>
      </c>
      <c r="N380" s="2">
        <f t="shared" si="20"/>
        <v>3</v>
      </c>
      <c r="O380" s="7">
        <v>26.8385</v>
      </c>
      <c r="P380" s="2">
        <v>27.9923</v>
      </c>
      <c r="Q380" s="2">
        <v>26.986899999999999</v>
      </c>
      <c r="R380" s="7">
        <v>26.8385</v>
      </c>
      <c r="S380" s="2">
        <v>27.9923</v>
      </c>
      <c r="T380" s="2">
        <v>26.986899999999999</v>
      </c>
      <c r="U380" s="5">
        <f t="shared" si="21"/>
        <v>1.1538000000000004</v>
      </c>
      <c r="V380">
        <f t="shared" si="22"/>
        <v>0.14839999999999876</v>
      </c>
      <c r="W380">
        <f t="shared" si="23"/>
        <v>0.65109999999999957</v>
      </c>
      <c r="X380" s="8"/>
    </row>
    <row r="381" spans="1:24" x14ac:dyDescent="0.2">
      <c r="A381" t="s">
        <v>4456</v>
      </c>
      <c r="B381" t="s">
        <v>4457</v>
      </c>
      <c r="C381" t="s">
        <v>4458</v>
      </c>
      <c r="D381" t="s">
        <v>4459</v>
      </c>
      <c r="E381">
        <v>142</v>
      </c>
      <c r="F381" t="s">
        <v>9</v>
      </c>
      <c r="G381" t="s">
        <v>14</v>
      </c>
      <c r="H381" t="s">
        <v>4460</v>
      </c>
      <c r="I381">
        <v>1</v>
      </c>
      <c r="J381">
        <v>1222</v>
      </c>
      <c r="K381" s="7">
        <v>866470</v>
      </c>
      <c r="L381" s="2">
        <v>1612455.9</v>
      </c>
      <c r="M381" s="2">
        <v>1142346</v>
      </c>
      <c r="N381" s="2">
        <f t="shared" si="20"/>
        <v>3</v>
      </c>
      <c r="O381" s="7">
        <v>19.724799999999998</v>
      </c>
      <c r="P381" s="2">
        <v>20.620799999999999</v>
      </c>
      <c r="Q381" s="2">
        <v>20.1236</v>
      </c>
      <c r="R381" s="7">
        <v>19.724799999999998</v>
      </c>
      <c r="S381" s="2">
        <v>20.620799999999999</v>
      </c>
      <c r="T381" s="2">
        <v>20.1236</v>
      </c>
      <c r="U381" s="5">
        <f t="shared" si="21"/>
        <v>0.8960000000000008</v>
      </c>
      <c r="V381">
        <f t="shared" si="22"/>
        <v>0.39880000000000138</v>
      </c>
      <c r="W381">
        <f t="shared" si="23"/>
        <v>0.64740000000000109</v>
      </c>
    </row>
    <row r="382" spans="1:24" x14ac:dyDescent="0.2">
      <c r="A382" t="s">
        <v>4711</v>
      </c>
      <c r="B382" t="s">
        <v>4712</v>
      </c>
      <c r="C382" t="s">
        <v>4713</v>
      </c>
      <c r="D382" t="s">
        <v>4714</v>
      </c>
      <c r="E382">
        <v>288</v>
      </c>
      <c r="F382" t="s">
        <v>9</v>
      </c>
      <c r="G382" t="s">
        <v>14</v>
      </c>
      <c r="H382" t="s">
        <v>4715</v>
      </c>
      <c r="I382">
        <v>1</v>
      </c>
      <c r="J382">
        <v>1296</v>
      </c>
      <c r="K382" s="7">
        <v>801602.8</v>
      </c>
      <c r="L382" s="2">
        <v>1228992.1000000001</v>
      </c>
      <c r="M382" s="2">
        <v>1278655.2</v>
      </c>
      <c r="N382" s="2">
        <f t="shared" si="20"/>
        <v>3</v>
      </c>
      <c r="O382" s="7">
        <v>19.612500000000001</v>
      </c>
      <c r="P382" s="2">
        <v>20.228999999999999</v>
      </c>
      <c r="Q382" s="2">
        <v>20.286200000000001</v>
      </c>
      <c r="R382" s="7">
        <v>19.612500000000001</v>
      </c>
      <c r="S382" s="2">
        <v>20.228999999999999</v>
      </c>
      <c r="T382" s="2">
        <v>20.286200000000001</v>
      </c>
      <c r="U382" s="5">
        <f t="shared" si="21"/>
        <v>0.61649999999999849</v>
      </c>
      <c r="V382">
        <f t="shared" si="22"/>
        <v>0.67370000000000019</v>
      </c>
      <c r="W382">
        <f t="shared" si="23"/>
        <v>0.64509999999999934</v>
      </c>
    </row>
    <row r="383" spans="1:24" x14ac:dyDescent="0.2">
      <c r="A383" t="s">
        <v>2791</v>
      </c>
      <c r="B383" t="s">
        <v>2792</v>
      </c>
      <c r="C383" t="s">
        <v>2793</v>
      </c>
      <c r="D383" t="s">
        <v>2794</v>
      </c>
      <c r="E383">
        <v>1148</v>
      </c>
      <c r="F383" t="s">
        <v>9</v>
      </c>
      <c r="G383" t="s">
        <v>14</v>
      </c>
      <c r="H383" t="s">
        <v>2795</v>
      </c>
      <c r="I383">
        <v>1</v>
      </c>
      <c r="J383">
        <v>799</v>
      </c>
      <c r="K383" s="7">
        <v>1525674.1</v>
      </c>
      <c r="L383" s="2">
        <v>2902787</v>
      </c>
      <c r="M383" s="2">
        <v>1957206.5</v>
      </c>
      <c r="N383" s="2">
        <f t="shared" si="20"/>
        <v>3</v>
      </c>
      <c r="O383" s="7">
        <v>20.541</v>
      </c>
      <c r="P383" s="2">
        <v>21.469000000000001</v>
      </c>
      <c r="Q383" s="2">
        <v>20.900400000000001</v>
      </c>
      <c r="R383" s="7">
        <v>20.541</v>
      </c>
      <c r="S383" s="2">
        <v>21.469000000000001</v>
      </c>
      <c r="T383" s="2">
        <v>20.900400000000001</v>
      </c>
      <c r="U383" s="5">
        <f t="shared" si="21"/>
        <v>0.92800000000000082</v>
      </c>
      <c r="V383">
        <f t="shared" si="22"/>
        <v>0.35940000000000083</v>
      </c>
      <c r="W383">
        <f t="shared" si="23"/>
        <v>0.64370000000000083</v>
      </c>
    </row>
    <row r="384" spans="1:24" x14ac:dyDescent="0.2">
      <c r="A384" t="s">
        <v>2581</v>
      </c>
      <c r="B384" t="s">
        <v>2582</v>
      </c>
      <c r="C384" t="s">
        <v>2583</v>
      </c>
      <c r="D384" t="s">
        <v>2584</v>
      </c>
      <c r="E384">
        <v>505</v>
      </c>
      <c r="F384" t="s">
        <v>9</v>
      </c>
      <c r="G384" t="s">
        <v>14</v>
      </c>
      <c r="H384" t="s">
        <v>2585</v>
      </c>
      <c r="I384">
        <v>1</v>
      </c>
      <c r="J384">
        <v>744</v>
      </c>
      <c r="K384" s="7">
        <v>370505.6</v>
      </c>
      <c r="L384" s="2">
        <v>661360.30000000005</v>
      </c>
      <c r="M384" s="2">
        <v>505301.7</v>
      </c>
      <c r="N384" s="2">
        <f t="shared" si="20"/>
        <v>3</v>
      </c>
      <c r="O384" s="7">
        <v>18.499099999999999</v>
      </c>
      <c r="P384" s="2">
        <v>19.335100000000001</v>
      </c>
      <c r="Q384" s="2">
        <v>18.9468</v>
      </c>
      <c r="R384" s="7">
        <v>18.499099999999999</v>
      </c>
      <c r="S384" s="2">
        <v>19.335100000000001</v>
      </c>
      <c r="T384" s="2">
        <v>18.9468</v>
      </c>
      <c r="U384" s="5">
        <f t="shared" si="21"/>
        <v>0.83600000000000207</v>
      </c>
      <c r="V384">
        <f t="shared" si="22"/>
        <v>0.4477000000000011</v>
      </c>
      <c r="W384">
        <f t="shared" si="23"/>
        <v>0.64185000000000159</v>
      </c>
    </row>
    <row r="385" spans="1:24" x14ac:dyDescent="0.2">
      <c r="A385" t="s">
        <v>291</v>
      </c>
      <c r="B385" t="s">
        <v>292</v>
      </c>
      <c r="C385" t="s">
        <v>293</v>
      </c>
      <c r="D385" t="s">
        <v>294</v>
      </c>
      <c r="E385">
        <v>546</v>
      </c>
      <c r="F385" t="s">
        <v>9</v>
      </c>
      <c r="G385" t="s">
        <v>14</v>
      </c>
      <c r="H385" t="s">
        <v>295</v>
      </c>
      <c r="I385">
        <v>1</v>
      </c>
      <c r="J385">
        <v>100</v>
      </c>
      <c r="K385" s="7">
        <v>486709.22</v>
      </c>
      <c r="L385" s="2">
        <v>749345.5</v>
      </c>
      <c r="M385" s="2">
        <v>769584.44</v>
      </c>
      <c r="N385" s="2">
        <f t="shared" si="20"/>
        <v>3</v>
      </c>
      <c r="O385" s="7">
        <v>18.892700000000001</v>
      </c>
      <c r="P385" s="2">
        <v>19.5153</v>
      </c>
      <c r="Q385" s="2">
        <v>19.553699999999999</v>
      </c>
      <c r="R385" s="7">
        <v>18.892700000000001</v>
      </c>
      <c r="S385" s="2">
        <v>19.5153</v>
      </c>
      <c r="T385" s="2">
        <v>19.553699999999999</v>
      </c>
      <c r="U385" s="5">
        <f t="shared" si="21"/>
        <v>0.62259999999999849</v>
      </c>
      <c r="V385">
        <f t="shared" si="22"/>
        <v>0.66099999999999781</v>
      </c>
      <c r="W385">
        <f t="shared" si="23"/>
        <v>0.64179999999999815</v>
      </c>
    </row>
    <row r="386" spans="1:24" x14ac:dyDescent="0.2">
      <c r="A386" t="s">
        <v>831</v>
      </c>
      <c r="B386" t="s">
        <v>832</v>
      </c>
      <c r="C386" t="s">
        <v>833</v>
      </c>
      <c r="D386" t="s">
        <v>834</v>
      </c>
      <c r="E386">
        <v>633</v>
      </c>
      <c r="F386" t="s">
        <v>9</v>
      </c>
      <c r="G386" t="s">
        <v>14</v>
      </c>
      <c r="H386" t="s">
        <v>835</v>
      </c>
      <c r="I386">
        <v>1</v>
      </c>
      <c r="J386">
        <v>260</v>
      </c>
      <c r="K386" s="7">
        <v>107203.71</v>
      </c>
      <c r="L386" s="2">
        <v>173252.73</v>
      </c>
      <c r="M386" s="2">
        <v>161355.79999999999</v>
      </c>
      <c r="N386" s="2">
        <f t="shared" si="20"/>
        <v>3</v>
      </c>
      <c r="O386" s="7">
        <v>16.71</v>
      </c>
      <c r="P386" s="2">
        <v>17.4025</v>
      </c>
      <c r="Q386" s="2">
        <v>17.299900000000001</v>
      </c>
      <c r="R386" s="7">
        <v>16.71</v>
      </c>
      <c r="S386" s="2">
        <v>17.4025</v>
      </c>
      <c r="T386" s="2">
        <v>17.299900000000001</v>
      </c>
      <c r="U386" s="5">
        <f t="shared" si="21"/>
        <v>0.69249999999999901</v>
      </c>
      <c r="V386">
        <f t="shared" si="22"/>
        <v>0.58990000000000009</v>
      </c>
      <c r="W386">
        <f t="shared" si="23"/>
        <v>0.64119999999999955</v>
      </c>
    </row>
    <row r="387" spans="1:24" x14ac:dyDescent="0.2">
      <c r="A387" t="s">
        <v>5962</v>
      </c>
      <c r="B387" t="s">
        <v>5963</v>
      </c>
      <c r="C387" t="s">
        <v>5964</v>
      </c>
      <c r="D387" t="s">
        <v>5965</v>
      </c>
      <c r="E387">
        <v>193</v>
      </c>
      <c r="F387" t="s">
        <v>9</v>
      </c>
      <c r="G387" t="s">
        <v>5921</v>
      </c>
      <c r="H387" t="s">
        <v>5966</v>
      </c>
      <c r="I387">
        <v>1</v>
      </c>
      <c r="J387">
        <v>1683</v>
      </c>
      <c r="K387" s="9">
        <v>159079376</v>
      </c>
      <c r="L387" s="10">
        <v>228290992</v>
      </c>
      <c r="M387" s="10">
        <v>268523328</v>
      </c>
      <c r="N387" s="2">
        <f t="shared" ref="N387:N450" si="24">COUNT(K387:M387)</f>
        <v>3</v>
      </c>
      <c r="O387" s="7">
        <v>27.244499999999999</v>
      </c>
      <c r="P387" s="2">
        <v>27.764500000000002</v>
      </c>
      <c r="Q387" s="2">
        <v>28.003</v>
      </c>
      <c r="R387" s="7">
        <v>27.244499999999999</v>
      </c>
      <c r="S387" s="2">
        <v>27.764500000000002</v>
      </c>
      <c r="T387" s="2">
        <v>28.003</v>
      </c>
      <c r="U387" s="5">
        <f t="shared" ref="U387:U450" si="25">S387-R387</f>
        <v>0.52000000000000313</v>
      </c>
      <c r="V387">
        <f t="shared" ref="V387:V450" si="26">T387-R387</f>
        <v>0.75850000000000151</v>
      </c>
      <c r="W387">
        <f t="shared" ref="W387:W450" si="27">AVERAGE(U387,V387)</f>
        <v>0.63925000000000232</v>
      </c>
      <c r="X387" s="8"/>
    </row>
    <row r="388" spans="1:24" x14ac:dyDescent="0.2">
      <c r="A388" t="s">
        <v>10</v>
      </c>
      <c r="B388" t="s">
        <v>11</v>
      </c>
      <c r="C388" t="s">
        <v>12</v>
      </c>
      <c r="D388" t="s">
        <v>13</v>
      </c>
      <c r="E388">
        <v>1052</v>
      </c>
      <c r="F388" t="s">
        <v>9</v>
      </c>
      <c r="G388" t="s">
        <v>14</v>
      </c>
      <c r="H388" t="s">
        <v>15</v>
      </c>
      <c r="I388">
        <v>1</v>
      </c>
      <c r="J388">
        <v>2</v>
      </c>
      <c r="K388" s="7">
        <v>345241.88</v>
      </c>
      <c r="L388" s="2">
        <v>532874.56000000006</v>
      </c>
      <c r="M388" s="2">
        <v>542065.43999999994</v>
      </c>
      <c r="N388" s="2">
        <f t="shared" si="24"/>
        <v>3</v>
      </c>
      <c r="O388" s="7">
        <v>18.397200000000002</v>
      </c>
      <c r="P388" s="2">
        <v>19.023399999999999</v>
      </c>
      <c r="Q388" s="2">
        <v>19.048100000000002</v>
      </c>
      <c r="R388" s="7">
        <v>18.397200000000002</v>
      </c>
      <c r="S388" s="2">
        <v>19.023399999999999</v>
      </c>
      <c r="T388" s="2">
        <v>19.048100000000002</v>
      </c>
      <c r="U388" s="5">
        <f t="shared" si="25"/>
        <v>0.6261999999999972</v>
      </c>
      <c r="V388">
        <f t="shared" si="26"/>
        <v>0.65090000000000003</v>
      </c>
      <c r="W388">
        <f t="shared" si="27"/>
        <v>0.63854999999999862</v>
      </c>
    </row>
    <row r="389" spans="1:24" x14ac:dyDescent="0.2">
      <c r="A389" t="s">
        <v>6807</v>
      </c>
      <c r="B389" t="s">
        <v>6808</v>
      </c>
      <c r="C389" t="s">
        <v>6809</v>
      </c>
      <c r="D389" t="s">
        <v>6810</v>
      </c>
      <c r="E389">
        <v>289</v>
      </c>
      <c r="F389" t="s">
        <v>9</v>
      </c>
      <c r="G389" t="s">
        <v>14</v>
      </c>
      <c r="H389" t="s">
        <v>6811</v>
      </c>
      <c r="I389">
        <v>1</v>
      </c>
      <c r="J389">
        <v>2056</v>
      </c>
      <c r="K389" s="7">
        <v>1439542</v>
      </c>
      <c r="L389" s="2">
        <v>2448329.5</v>
      </c>
      <c r="M389" s="2">
        <v>2049936.2</v>
      </c>
      <c r="N389" s="2">
        <f t="shared" si="24"/>
        <v>3</v>
      </c>
      <c r="O389" s="7">
        <v>20.4572</v>
      </c>
      <c r="P389" s="2">
        <v>21.223400000000002</v>
      </c>
      <c r="Q389" s="2">
        <v>20.967099999999999</v>
      </c>
      <c r="R389" s="7">
        <v>20.4572</v>
      </c>
      <c r="S389" s="2">
        <v>21.223400000000002</v>
      </c>
      <c r="T389" s="2">
        <v>20.967099999999999</v>
      </c>
      <c r="U389" s="5">
        <f t="shared" si="25"/>
        <v>0.76620000000000132</v>
      </c>
      <c r="V389">
        <f t="shared" si="26"/>
        <v>0.50989999999999824</v>
      </c>
      <c r="W389">
        <f t="shared" si="27"/>
        <v>0.63804999999999978</v>
      </c>
    </row>
    <row r="390" spans="1:24" x14ac:dyDescent="0.2">
      <c r="A390" t="s">
        <v>166</v>
      </c>
      <c r="B390" t="s">
        <v>167</v>
      </c>
      <c r="C390" t="s">
        <v>168</v>
      </c>
      <c r="D390" t="s">
        <v>169</v>
      </c>
      <c r="E390">
        <v>2285</v>
      </c>
      <c r="F390" t="s">
        <v>9</v>
      </c>
      <c r="G390" t="s">
        <v>14</v>
      </c>
      <c r="H390" t="s">
        <v>170</v>
      </c>
      <c r="I390">
        <v>1</v>
      </c>
      <c r="J390">
        <v>56</v>
      </c>
      <c r="K390" s="7">
        <v>221350.5</v>
      </c>
      <c r="L390" s="2">
        <v>312151.12</v>
      </c>
      <c r="M390" s="2">
        <v>379703.62</v>
      </c>
      <c r="N390" s="2">
        <f t="shared" si="24"/>
        <v>3</v>
      </c>
      <c r="O390" s="7">
        <v>17.756</v>
      </c>
      <c r="P390" s="2">
        <v>18.251899999999999</v>
      </c>
      <c r="Q390" s="2">
        <v>18.534500000000001</v>
      </c>
      <c r="R390" s="7">
        <v>17.756</v>
      </c>
      <c r="S390" s="2">
        <v>18.251899999999999</v>
      </c>
      <c r="T390" s="2">
        <v>18.534500000000001</v>
      </c>
      <c r="U390" s="5">
        <f t="shared" si="25"/>
        <v>0.4958999999999989</v>
      </c>
      <c r="V390">
        <f t="shared" si="26"/>
        <v>0.77850000000000108</v>
      </c>
      <c r="W390">
        <f t="shared" si="27"/>
        <v>0.63719999999999999</v>
      </c>
    </row>
    <row r="391" spans="1:24" x14ac:dyDescent="0.2">
      <c r="A391" t="s">
        <v>1896</v>
      </c>
      <c r="B391" t="s">
        <v>1897</v>
      </c>
      <c r="C391" t="s">
        <v>1898</v>
      </c>
      <c r="D391" t="s">
        <v>1899</v>
      </c>
      <c r="E391">
        <v>499</v>
      </c>
      <c r="F391" t="s">
        <v>9</v>
      </c>
      <c r="G391" t="s">
        <v>14</v>
      </c>
      <c r="H391" t="s">
        <v>1900</v>
      </c>
      <c r="I391">
        <v>1</v>
      </c>
      <c r="J391">
        <v>564</v>
      </c>
      <c r="K391" s="7">
        <v>418668.6</v>
      </c>
      <c r="L391" s="2">
        <v>580291.9</v>
      </c>
      <c r="M391" s="2">
        <v>730245.06</v>
      </c>
      <c r="N391" s="2">
        <f t="shared" si="24"/>
        <v>3</v>
      </c>
      <c r="O391" s="7">
        <v>18.6754</v>
      </c>
      <c r="P391" s="2">
        <v>19.1464</v>
      </c>
      <c r="Q391" s="2">
        <v>19.478000000000002</v>
      </c>
      <c r="R391" s="7">
        <v>18.6754</v>
      </c>
      <c r="S391" s="2">
        <v>19.1464</v>
      </c>
      <c r="T391" s="2">
        <v>19.478000000000002</v>
      </c>
      <c r="U391" s="5">
        <f t="shared" si="25"/>
        <v>0.47100000000000009</v>
      </c>
      <c r="V391">
        <f t="shared" si="26"/>
        <v>0.80260000000000176</v>
      </c>
      <c r="W391">
        <f t="shared" si="27"/>
        <v>0.63680000000000092</v>
      </c>
    </row>
    <row r="392" spans="1:24" x14ac:dyDescent="0.2">
      <c r="A392" t="s">
        <v>4986</v>
      </c>
      <c r="B392" t="s">
        <v>4987</v>
      </c>
      <c r="C392" t="s">
        <v>4988</v>
      </c>
      <c r="D392" t="s">
        <v>4989</v>
      </c>
      <c r="E392">
        <v>480</v>
      </c>
      <c r="F392" t="s">
        <v>9</v>
      </c>
      <c r="G392" t="s">
        <v>14</v>
      </c>
      <c r="H392" t="s">
        <v>4990</v>
      </c>
      <c r="I392">
        <v>1</v>
      </c>
      <c r="J392">
        <v>1368</v>
      </c>
      <c r="K392" s="7">
        <v>346393.4</v>
      </c>
      <c r="L392" s="2">
        <v>434077.22</v>
      </c>
      <c r="M392" s="2">
        <v>668106</v>
      </c>
      <c r="N392" s="2">
        <f t="shared" si="24"/>
        <v>3</v>
      </c>
      <c r="O392" s="7">
        <v>18.402100000000001</v>
      </c>
      <c r="P392" s="2">
        <v>18.727599999999999</v>
      </c>
      <c r="Q392" s="2">
        <v>19.349699999999999</v>
      </c>
      <c r="R392" s="7">
        <v>18.402100000000001</v>
      </c>
      <c r="S392" s="2">
        <v>18.727599999999999</v>
      </c>
      <c r="T392" s="2">
        <v>19.349699999999999</v>
      </c>
      <c r="U392" s="5">
        <f t="shared" si="25"/>
        <v>0.32549999999999812</v>
      </c>
      <c r="V392">
        <f t="shared" si="26"/>
        <v>0.94759999999999778</v>
      </c>
      <c r="W392">
        <f t="shared" si="27"/>
        <v>0.63654999999999795</v>
      </c>
    </row>
    <row r="393" spans="1:24" x14ac:dyDescent="0.2">
      <c r="A393" t="s">
        <v>4671</v>
      </c>
      <c r="B393" t="s">
        <v>4672</v>
      </c>
      <c r="C393" t="s">
        <v>4673</v>
      </c>
      <c r="D393" t="s">
        <v>4674</v>
      </c>
      <c r="E393">
        <v>1234</v>
      </c>
      <c r="F393" t="s">
        <v>9</v>
      </c>
      <c r="G393" t="s">
        <v>14</v>
      </c>
      <c r="H393" t="s">
        <v>4675</v>
      </c>
      <c r="I393">
        <v>1</v>
      </c>
      <c r="J393">
        <v>1285</v>
      </c>
      <c r="K393" s="7">
        <v>165598.23000000001</v>
      </c>
      <c r="L393" s="2">
        <v>217986.3</v>
      </c>
      <c r="M393" s="2">
        <v>302656.44</v>
      </c>
      <c r="N393" s="2">
        <f t="shared" si="24"/>
        <v>3</v>
      </c>
      <c r="O393" s="7">
        <v>17.337299999999999</v>
      </c>
      <c r="P393" s="2">
        <v>17.733899999999998</v>
      </c>
      <c r="Q393" s="2">
        <v>18.2073</v>
      </c>
      <c r="R393" s="7">
        <v>17.337299999999999</v>
      </c>
      <c r="S393" s="2">
        <v>17.733899999999998</v>
      </c>
      <c r="T393" s="2">
        <v>18.2073</v>
      </c>
      <c r="U393" s="5">
        <f t="shared" si="25"/>
        <v>0.3965999999999994</v>
      </c>
      <c r="V393">
        <f t="shared" si="26"/>
        <v>0.87000000000000099</v>
      </c>
      <c r="W393">
        <f t="shared" si="27"/>
        <v>0.6333000000000002</v>
      </c>
    </row>
    <row r="394" spans="1:24" x14ac:dyDescent="0.2">
      <c r="A394" t="s">
        <v>3656</v>
      </c>
      <c r="B394" t="s">
        <v>3657</v>
      </c>
      <c r="C394" t="s">
        <v>3658</v>
      </c>
      <c r="D394" t="s">
        <v>3659</v>
      </c>
      <c r="E394">
        <v>386</v>
      </c>
      <c r="F394" t="s">
        <v>9</v>
      </c>
      <c r="G394" t="s">
        <v>14</v>
      </c>
      <c r="H394" t="s">
        <v>3660</v>
      </c>
      <c r="I394">
        <v>1</v>
      </c>
      <c r="J394">
        <v>1029</v>
      </c>
      <c r="K394" s="7">
        <v>146175.57999999999</v>
      </c>
      <c r="L394" s="2">
        <v>234253.5</v>
      </c>
      <c r="M394" s="2">
        <v>218099.61</v>
      </c>
      <c r="N394" s="2">
        <f t="shared" si="24"/>
        <v>3</v>
      </c>
      <c r="O394" s="7">
        <v>17.157299999999999</v>
      </c>
      <c r="P394" s="2">
        <v>17.837700000000002</v>
      </c>
      <c r="Q394" s="2">
        <v>17.7346</v>
      </c>
      <c r="R394" s="7">
        <v>17.157299999999999</v>
      </c>
      <c r="S394" s="2">
        <v>17.837700000000002</v>
      </c>
      <c r="T394" s="2">
        <v>17.7346</v>
      </c>
      <c r="U394" s="5">
        <f t="shared" si="25"/>
        <v>0.68040000000000234</v>
      </c>
      <c r="V394">
        <f t="shared" si="26"/>
        <v>0.57730000000000103</v>
      </c>
      <c r="W394">
        <f t="shared" si="27"/>
        <v>0.62885000000000169</v>
      </c>
    </row>
    <row r="395" spans="1:24" x14ac:dyDescent="0.2">
      <c r="A395" t="s">
        <v>8102</v>
      </c>
      <c r="B395" t="s">
        <v>8103</v>
      </c>
      <c r="C395" t="s">
        <v>8104</v>
      </c>
      <c r="D395" t="s">
        <v>8105</v>
      </c>
      <c r="E395">
        <v>239</v>
      </c>
      <c r="F395" t="s">
        <v>9</v>
      </c>
      <c r="G395" t="s">
        <v>14</v>
      </c>
      <c r="H395" t="s">
        <v>8106</v>
      </c>
      <c r="I395">
        <v>1</v>
      </c>
      <c r="J395">
        <v>2553</v>
      </c>
      <c r="K395" s="7">
        <v>1142662.8</v>
      </c>
      <c r="L395" s="2">
        <v>1888738</v>
      </c>
      <c r="M395" s="2">
        <v>1652778.4</v>
      </c>
      <c r="N395" s="2">
        <f t="shared" si="24"/>
        <v>3</v>
      </c>
      <c r="O395" s="7">
        <v>20.123999999999999</v>
      </c>
      <c r="P395" s="2">
        <v>20.849</v>
      </c>
      <c r="Q395" s="2">
        <v>20.656500000000001</v>
      </c>
      <c r="R395" s="7">
        <v>20.123999999999999</v>
      </c>
      <c r="S395" s="2">
        <v>20.849</v>
      </c>
      <c r="T395" s="2">
        <v>20.656500000000001</v>
      </c>
      <c r="U395" s="5">
        <f t="shared" si="25"/>
        <v>0.72500000000000142</v>
      </c>
      <c r="V395">
        <f t="shared" si="26"/>
        <v>0.53250000000000242</v>
      </c>
      <c r="W395">
        <f t="shared" si="27"/>
        <v>0.62875000000000192</v>
      </c>
    </row>
    <row r="396" spans="1:24" x14ac:dyDescent="0.2">
      <c r="A396" t="s">
        <v>6977</v>
      </c>
      <c r="B396" t="s">
        <v>6978</v>
      </c>
      <c r="C396" t="s">
        <v>6979</v>
      </c>
      <c r="D396" t="s">
        <v>6980</v>
      </c>
      <c r="E396">
        <v>802</v>
      </c>
      <c r="F396" t="s">
        <v>9</v>
      </c>
      <c r="G396" t="s">
        <v>14</v>
      </c>
      <c r="H396" t="s">
        <v>6981</v>
      </c>
      <c r="I396">
        <v>1</v>
      </c>
      <c r="J396">
        <v>2119</v>
      </c>
      <c r="K396" s="7">
        <v>338921.75</v>
      </c>
      <c r="L396" s="2">
        <v>538262.69999999995</v>
      </c>
      <c r="M396" s="2">
        <v>510039.97</v>
      </c>
      <c r="N396" s="2">
        <f t="shared" si="24"/>
        <v>3</v>
      </c>
      <c r="O396" s="7">
        <v>18.3706</v>
      </c>
      <c r="P396" s="2">
        <v>19.038</v>
      </c>
      <c r="Q396" s="2">
        <v>18.9603</v>
      </c>
      <c r="R396" s="7">
        <v>18.3706</v>
      </c>
      <c r="S396" s="2">
        <v>19.038</v>
      </c>
      <c r="T396" s="2">
        <v>18.9603</v>
      </c>
      <c r="U396" s="5">
        <f t="shared" si="25"/>
        <v>0.66740000000000066</v>
      </c>
      <c r="V396">
        <f t="shared" si="26"/>
        <v>0.58970000000000056</v>
      </c>
      <c r="W396">
        <f t="shared" si="27"/>
        <v>0.62855000000000061</v>
      </c>
    </row>
    <row r="397" spans="1:24" x14ac:dyDescent="0.2">
      <c r="A397" t="s">
        <v>9737</v>
      </c>
      <c r="B397" t="s">
        <v>9738</v>
      </c>
      <c r="C397" t="s">
        <v>9739</v>
      </c>
      <c r="D397" t="s">
        <v>9740</v>
      </c>
      <c r="E397">
        <v>508</v>
      </c>
      <c r="F397" t="s">
        <v>9</v>
      </c>
      <c r="G397" t="s">
        <v>14</v>
      </c>
      <c r="H397" t="s">
        <v>9741</v>
      </c>
      <c r="I397">
        <v>1</v>
      </c>
      <c r="J397">
        <v>1806</v>
      </c>
      <c r="K397" s="7">
        <v>112016.125</v>
      </c>
      <c r="L397" s="2">
        <v>149871.79999999999</v>
      </c>
      <c r="M397" s="2">
        <v>199876.92</v>
      </c>
      <c r="N397" s="2">
        <f t="shared" si="24"/>
        <v>3</v>
      </c>
      <c r="O397" s="7">
        <v>16.773299999999999</v>
      </c>
      <c r="P397" s="2">
        <v>17.1934</v>
      </c>
      <c r="Q397" s="2">
        <v>17.608799999999999</v>
      </c>
      <c r="R397" s="7">
        <v>16.773299999999999</v>
      </c>
      <c r="S397" s="2">
        <v>17.1934</v>
      </c>
      <c r="T397" s="2">
        <v>17.608799999999999</v>
      </c>
      <c r="U397" s="5">
        <f t="shared" si="25"/>
        <v>0.42010000000000147</v>
      </c>
      <c r="V397">
        <f t="shared" si="26"/>
        <v>0.83549999999999969</v>
      </c>
      <c r="W397">
        <f t="shared" si="27"/>
        <v>0.62780000000000058</v>
      </c>
    </row>
    <row r="398" spans="1:24" x14ac:dyDescent="0.2">
      <c r="A398" t="s">
        <v>9374</v>
      </c>
      <c r="B398" t="s">
        <v>9375</v>
      </c>
      <c r="C398" t="s">
        <v>9376</v>
      </c>
      <c r="D398" t="s">
        <v>9377</v>
      </c>
      <c r="E398">
        <v>641</v>
      </c>
      <c r="F398" t="s">
        <v>9</v>
      </c>
      <c r="G398" t="s">
        <v>14</v>
      </c>
      <c r="H398" t="s">
        <v>9378</v>
      </c>
      <c r="I398">
        <v>1</v>
      </c>
      <c r="J398">
        <v>2628</v>
      </c>
      <c r="K398" s="7" t="s">
        <v>8519</v>
      </c>
      <c r="L398" s="2">
        <v>181829.97</v>
      </c>
      <c r="M398" s="2">
        <v>139843.57999999999</v>
      </c>
      <c r="N398" s="2">
        <f t="shared" si="24"/>
        <v>2</v>
      </c>
      <c r="O398" s="7" t="s">
        <v>8519</v>
      </c>
      <c r="P398" s="2">
        <v>17.472200000000001</v>
      </c>
      <c r="Q398" s="2">
        <v>17.093499999999999</v>
      </c>
      <c r="R398" s="7">
        <v>16.662700000000001</v>
      </c>
      <c r="S398" s="2">
        <v>17.472200000000001</v>
      </c>
      <c r="T398" s="2">
        <v>17.093499999999999</v>
      </c>
      <c r="U398" s="5">
        <f t="shared" si="25"/>
        <v>0.80949999999999989</v>
      </c>
      <c r="V398">
        <f t="shared" si="26"/>
        <v>0.43079999999999785</v>
      </c>
      <c r="W398">
        <f t="shared" si="27"/>
        <v>0.62014999999999887</v>
      </c>
    </row>
    <row r="399" spans="1:24" x14ac:dyDescent="0.2">
      <c r="A399" t="s">
        <v>1686</v>
      </c>
      <c r="B399" t="s">
        <v>1687</v>
      </c>
      <c r="C399" t="s">
        <v>1688</v>
      </c>
      <c r="D399" t="s">
        <v>1689</v>
      </c>
      <c r="E399">
        <v>1531</v>
      </c>
      <c r="F399" t="s">
        <v>9</v>
      </c>
      <c r="G399" t="s">
        <v>14</v>
      </c>
      <c r="H399" t="s">
        <v>1690</v>
      </c>
      <c r="I399">
        <v>1</v>
      </c>
      <c r="J399">
        <v>515</v>
      </c>
      <c r="K399" s="7">
        <v>839449.9</v>
      </c>
      <c r="L399" s="2">
        <v>1261039.5</v>
      </c>
      <c r="M399" s="2">
        <v>1317716.3999999999</v>
      </c>
      <c r="N399" s="2">
        <f t="shared" si="24"/>
        <v>3</v>
      </c>
      <c r="O399" s="7">
        <v>19.679099999999998</v>
      </c>
      <c r="P399" s="2">
        <v>20.266200000000001</v>
      </c>
      <c r="Q399" s="2">
        <v>20.329599999999999</v>
      </c>
      <c r="R399" s="7">
        <v>19.679099999999998</v>
      </c>
      <c r="S399" s="2">
        <v>20.266200000000001</v>
      </c>
      <c r="T399" s="2">
        <v>20.329599999999999</v>
      </c>
      <c r="U399" s="5">
        <f t="shared" si="25"/>
        <v>0.58710000000000306</v>
      </c>
      <c r="V399">
        <f t="shared" si="26"/>
        <v>0.65050000000000097</v>
      </c>
      <c r="W399">
        <f t="shared" si="27"/>
        <v>0.61880000000000202</v>
      </c>
    </row>
    <row r="400" spans="1:24" x14ac:dyDescent="0.2">
      <c r="A400" t="s">
        <v>3301</v>
      </c>
      <c r="B400" t="s">
        <v>3302</v>
      </c>
      <c r="C400" t="s">
        <v>3303</v>
      </c>
      <c r="D400" t="s">
        <v>3304</v>
      </c>
      <c r="E400">
        <v>271</v>
      </c>
      <c r="F400" t="s">
        <v>9</v>
      </c>
      <c r="G400" t="s">
        <v>14</v>
      </c>
      <c r="H400" t="s">
        <v>3305</v>
      </c>
      <c r="I400">
        <v>1</v>
      </c>
      <c r="J400">
        <v>932</v>
      </c>
      <c r="K400" s="7">
        <v>362195.56</v>
      </c>
      <c r="L400" s="2">
        <v>626531.43999999994</v>
      </c>
      <c r="M400" s="2">
        <v>493298.38</v>
      </c>
      <c r="N400" s="2">
        <f t="shared" si="24"/>
        <v>3</v>
      </c>
      <c r="O400" s="7">
        <v>18.4664</v>
      </c>
      <c r="P400" s="2">
        <v>19.257000000000001</v>
      </c>
      <c r="Q400" s="2">
        <v>18.912099999999999</v>
      </c>
      <c r="R400" s="7">
        <v>18.4664</v>
      </c>
      <c r="S400" s="2">
        <v>19.257000000000001</v>
      </c>
      <c r="T400" s="2">
        <v>18.912099999999999</v>
      </c>
      <c r="U400" s="5">
        <f t="shared" si="25"/>
        <v>0.7906000000000013</v>
      </c>
      <c r="V400">
        <f t="shared" si="26"/>
        <v>0.44569999999999865</v>
      </c>
      <c r="W400">
        <f t="shared" si="27"/>
        <v>0.61814999999999998</v>
      </c>
    </row>
    <row r="401" spans="1:24" x14ac:dyDescent="0.2">
      <c r="A401" t="s">
        <v>4766</v>
      </c>
      <c r="B401" t="s">
        <v>4767</v>
      </c>
      <c r="C401" t="s">
        <v>4768</v>
      </c>
      <c r="D401" t="s">
        <v>4769</v>
      </c>
      <c r="E401">
        <v>246</v>
      </c>
      <c r="F401" t="s">
        <v>9</v>
      </c>
      <c r="G401" t="s">
        <v>14</v>
      </c>
      <c r="H401" t="s">
        <v>4770</v>
      </c>
      <c r="I401">
        <v>1</v>
      </c>
      <c r="J401">
        <v>1311</v>
      </c>
      <c r="K401" s="7">
        <v>801202.6</v>
      </c>
      <c r="L401" s="2">
        <v>1061795.5</v>
      </c>
      <c r="M401" s="2">
        <v>1420909.6</v>
      </c>
      <c r="N401" s="2">
        <f t="shared" si="24"/>
        <v>3</v>
      </c>
      <c r="O401" s="7">
        <v>19.611799999999999</v>
      </c>
      <c r="P401" s="2">
        <v>20.0181</v>
      </c>
      <c r="Q401" s="2">
        <v>20.438400000000001</v>
      </c>
      <c r="R401" s="7">
        <v>19.611799999999999</v>
      </c>
      <c r="S401" s="2">
        <v>20.0181</v>
      </c>
      <c r="T401" s="2">
        <v>20.438400000000001</v>
      </c>
      <c r="U401" s="5">
        <f t="shared" si="25"/>
        <v>0.40630000000000166</v>
      </c>
      <c r="V401">
        <f t="shared" si="26"/>
        <v>0.82660000000000267</v>
      </c>
      <c r="W401">
        <f t="shared" si="27"/>
        <v>0.61645000000000216</v>
      </c>
    </row>
    <row r="402" spans="1:24" x14ac:dyDescent="0.2">
      <c r="A402" t="s">
        <v>9259</v>
      </c>
      <c r="B402" t="s">
        <v>9260</v>
      </c>
      <c r="C402" t="s">
        <v>9261</v>
      </c>
      <c r="D402" t="s">
        <v>9262</v>
      </c>
      <c r="E402">
        <v>439</v>
      </c>
      <c r="F402" t="s">
        <v>9</v>
      </c>
      <c r="G402" t="s">
        <v>14</v>
      </c>
      <c r="H402" t="s">
        <v>9263</v>
      </c>
      <c r="I402">
        <v>0.99990000000000001</v>
      </c>
      <c r="J402">
        <v>2348</v>
      </c>
      <c r="K402" s="7">
        <v>321288.38</v>
      </c>
      <c r="L402" s="2">
        <v>498124.78</v>
      </c>
      <c r="M402" s="2">
        <v>485484.6</v>
      </c>
      <c r="N402" s="2">
        <f t="shared" si="24"/>
        <v>3</v>
      </c>
      <c r="O402" s="7">
        <v>18.293500000000002</v>
      </c>
      <c r="P402" s="2">
        <v>18.926100000000002</v>
      </c>
      <c r="Q402" s="2">
        <v>18.889099999999999</v>
      </c>
      <c r="R402" s="7">
        <v>18.293500000000002</v>
      </c>
      <c r="S402" s="2">
        <v>18.926100000000002</v>
      </c>
      <c r="T402" s="2">
        <v>18.889099999999999</v>
      </c>
      <c r="U402" s="5">
        <f t="shared" si="25"/>
        <v>0.63260000000000005</v>
      </c>
      <c r="V402">
        <f t="shared" si="26"/>
        <v>0.59559999999999746</v>
      </c>
      <c r="W402">
        <f t="shared" si="27"/>
        <v>0.61409999999999876</v>
      </c>
    </row>
    <row r="403" spans="1:24" x14ac:dyDescent="0.2">
      <c r="A403" t="s">
        <v>5256</v>
      </c>
      <c r="B403" t="s">
        <v>5257</v>
      </c>
      <c r="C403" t="s">
        <v>5258</v>
      </c>
      <c r="D403" t="s">
        <v>5259</v>
      </c>
      <c r="E403">
        <v>837</v>
      </c>
      <c r="F403" t="s">
        <v>9</v>
      </c>
      <c r="G403" t="s">
        <v>14</v>
      </c>
      <c r="H403" t="s">
        <v>5260</v>
      </c>
      <c r="I403">
        <v>1</v>
      </c>
      <c r="J403">
        <v>1446</v>
      </c>
      <c r="K403" s="7">
        <v>1915777.4</v>
      </c>
      <c r="L403" s="2">
        <v>2868351.8</v>
      </c>
      <c r="M403" s="2">
        <v>2988991.2</v>
      </c>
      <c r="N403" s="2">
        <f t="shared" si="24"/>
        <v>3</v>
      </c>
      <c r="O403" s="7">
        <v>20.869499999999999</v>
      </c>
      <c r="P403" s="2">
        <v>21.451799999999999</v>
      </c>
      <c r="Q403" s="2">
        <v>21.511199999999999</v>
      </c>
      <c r="R403" s="7">
        <v>20.869499999999999</v>
      </c>
      <c r="S403" s="2">
        <v>21.451799999999999</v>
      </c>
      <c r="T403" s="2">
        <v>21.511199999999999</v>
      </c>
      <c r="U403" s="5">
        <f t="shared" si="25"/>
        <v>0.58230000000000004</v>
      </c>
      <c r="V403">
        <f t="shared" si="26"/>
        <v>0.64170000000000016</v>
      </c>
      <c r="W403">
        <f t="shared" si="27"/>
        <v>0.6120000000000001</v>
      </c>
    </row>
    <row r="404" spans="1:24" x14ac:dyDescent="0.2">
      <c r="A404" t="s">
        <v>5957</v>
      </c>
      <c r="B404" t="s">
        <v>5958</v>
      </c>
      <c r="C404" t="s">
        <v>5959</v>
      </c>
      <c r="D404" t="s">
        <v>5960</v>
      </c>
      <c r="E404">
        <v>1059</v>
      </c>
      <c r="F404" t="s">
        <v>9</v>
      </c>
      <c r="G404" t="s">
        <v>14</v>
      </c>
      <c r="H404" t="s">
        <v>5961</v>
      </c>
      <c r="I404">
        <v>1</v>
      </c>
      <c r="J404">
        <v>1677</v>
      </c>
      <c r="K404" s="7">
        <v>144627.07999999999</v>
      </c>
      <c r="L404" s="2">
        <v>220450.78</v>
      </c>
      <c r="M404" s="2">
        <v>221208.72</v>
      </c>
      <c r="N404" s="2">
        <f t="shared" si="24"/>
        <v>3</v>
      </c>
      <c r="O404" s="7">
        <v>17.141999999999999</v>
      </c>
      <c r="P404" s="2">
        <v>17.7501</v>
      </c>
      <c r="Q404" s="2">
        <v>17.754999999999999</v>
      </c>
      <c r="R404" s="7">
        <v>17.141999999999999</v>
      </c>
      <c r="S404" s="2">
        <v>17.7501</v>
      </c>
      <c r="T404" s="2">
        <v>17.754999999999999</v>
      </c>
      <c r="U404" s="5">
        <f t="shared" si="25"/>
        <v>0.60810000000000031</v>
      </c>
      <c r="V404">
        <f t="shared" si="26"/>
        <v>0.61299999999999955</v>
      </c>
      <c r="W404">
        <f t="shared" si="27"/>
        <v>0.61054999999999993</v>
      </c>
    </row>
    <row r="405" spans="1:24" x14ac:dyDescent="0.2">
      <c r="A405" t="s">
        <v>3346</v>
      </c>
      <c r="B405" t="s">
        <v>3347</v>
      </c>
      <c r="C405" t="s">
        <v>3348</v>
      </c>
      <c r="D405" t="s">
        <v>3349</v>
      </c>
      <c r="E405">
        <v>455</v>
      </c>
      <c r="F405" t="s">
        <v>9</v>
      </c>
      <c r="G405" t="s">
        <v>14</v>
      </c>
      <c r="H405" t="s">
        <v>3350</v>
      </c>
      <c r="I405">
        <v>1</v>
      </c>
      <c r="J405">
        <v>944</v>
      </c>
      <c r="K405" s="7">
        <v>1392458.6</v>
      </c>
      <c r="L405" s="2">
        <v>2270898.2000000002</v>
      </c>
      <c r="M405" s="2">
        <v>1988925.4</v>
      </c>
      <c r="N405" s="2">
        <f t="shared" si="24"/>
        <v>3</v>
      </c>
      <c r="O405" s="7">
        <v>20.409199999999998</v>
      </c>
      <c r="P405" s="2">
        <v>21.114799999999999</v>
      </c>
      <c r="Q405" s="2">
        <v>20.9236</v>
      </c>
      <c r="R405" s="7">
        <v>20.409199999999998</v>
      </c>
      <c r="S405" s="2">
        <v>21.114799999999999</v>
      </c>
      <c r="T405" s="2">
        <v>20.9236</v>
      </c>
      <c r="U405" s="5">
        <f t="shared" si="25"/>
        <v>0.70560000000000045</v>
      </c>
      <c r="V405">
        <f t="shared" si="26"/>
        <v>0.51440000000000197</v>
      </c>
      <c r="W405">
        <f t="shared" si="27"/>
        <v>0.61000000000000121</v>
      </c>
    </row>
    <row r="406" spans="1:24" x14ac:dyDescent="0.2">
      <c r="A406" t="s">
        <v>5631</v>
      </c>
      <c r="B406" t="s">
        <v>5632</v>
      </c>
      <c r="C406" t="s">
        <v>5633</v>
      </c>
      <c r="D406" t="s">
        <v>5634</v>
      </c>
      <c r="E406">
        <v>915</v>
      </c>
      <c r="F406" t="s">
        <v>9</v>
      </c>
      <c r="G406" t="s">
        <v>14</v>
      </c>
      <c r="H406" t="s">
        <v>5635</v>
      </c>
      <c r="I406">
        <v>1</v>
      </c>
      <c r="J406">
        <v>1550</v>
      </c>
      <c r="K406" s="7">
        <v>852762.94</v>
      </c>
      <c r="L406" s="2">
        <v>1317961.8999999999</v>
      </c>
      <c r="M406" s="2">
        <v>1282136.8999999999</v>
      </c>
      <c r="N406" s="2">
        <f t="shared" si="24"/>
        <v>3</v>
      </c>
      <c r="O406" s="7">
        <v>19.701799999999999</v>
      </c>
      <c r="P406" s="2">
        <v>20.329899999999999</v>
      </c>
      <c r="Q406" s="2">
        <v>20.290099999999999</v>
      </c>
      <c r="R406" s="7">
        <v>19.701799999999999</v>
      </c>
      <c r="S406" s="2">
        <v>20.329899999999999</v>
      </c>
      <c r="T406" s="2">
        <v>20.290099999999999</v>
      </c>
      <c r="U406" s="5">
        <f t="shared" si="25"/>
        <v>0.62809999999999988</v>
      </c>
      <c r="V406">
        <f t="shared" si="26"/>
        <v>0.58830000000000027</v>
      </c>
      <c r="W406">
        <f t="shared" si="27"/>
        <v>0.60820000000000007</v>
      </c>
    </row>
    <row r="407" spans="1:24" x14ac:dyDescent="0.2">
      <c r="A407" t="s">
        <v>7752</v>
      </c>
      <c r="B407" t="s">
        <v>7753</v>
      </c>
      <c r="C407" t="s">
        <v>7754</v>
      </c>
      <c r="D407" t="s">
        <v>7755</v>
      </c>
      <c r="E407">
        <v>1328</v>
      </c>
      <c r="F407" t="s">
        <v>9</v>
      </c>
      <c r="G407" t="s">
        <v>14</v>
      </c>
      <c r="H407" t="s">
        <v>7756</v>
      </c>
      <c r="I407">
        <v>1</v>
      </c>
      <c r="J407">
        <v>2421</v>
      </c>
      <c r="K407" s="7">
        <v>289554.8</v>
      </c>
      <c r="L407" s="2">
        <v>383398.40000000002</v>
      </c>
      <c r="M407" s="2">
        <v>507976.1</v>
      </c>
      <c r="N407" s="2">
        <f t="shared" si="24"/>
        <v>3</v>
      </c>
      <c r="O407" s="7">
        <v>18.1435</v>
      </c>
      <c r="P407" s="2">
        <v>18.548500000000001</v>
      </c>
      <c r="Q407" s="2">
        <v>18.9544</v>
      </c>
      <c r="R407" s="7">
        <v>18.1435</v>
      </c>
      <c r="S407" s="2">
        <v>18.548500000000001</v>
      </c>
      <c r="T407" s="2">
        <v>18.9544</v>
      </c>
      <c r="U407" s="5">
        <f t="shared" si="25"/>
        <v>0.40500000000000114</v>
      </c>
      <c r="V407">
        <f t="shared" si="26"/>
        <v>0.81090000000000018</v>
      </c>
      <c r="W407">
        <f t="shared" si="27"/>
        <v>0.60795000000000066</v>
      </c>
    </row>
    <row r="408" spans="1:24" x14ac:dyDescent="0.2">
      <c r="A408" t="s">
        <v>4731</v>
      </c>
      <c r="B408" t="s">
        <v>4732</v>
      </c>
      <c r="C408" t="s">
        <v>4733</v>
      </c>
      <c r="D408" t="s">
        <v>4734</v>
      </c>
      <c r="E408">
        <v>620</v>
      </c>
      <c r="F408" t="s">
        <v>9</v>
      </c>
      <c r="G408" t="s">
        <v>14</v>
      </c>
      <c r="H408" t="s">
        <v>4735</v>
      </c>
      <c r="I408">
        <v>1</v>
      </c>
      <c r="J408">
        <v>1301</v>
      </c>
      <c r="K408" s="7">
        <v>760084.4</v>
      </c>
      <c r="L408" s="2">
        <v>1396069.6</v>
      </c>
      <c r="M408" s="2">
        <v>960389.9</v>
      </c>
      <c r="N408" s="2">
        <f t="shared" si="24"/>
        <v>3</v>
      </c>
      <c r="O408" s="7">
        <v>19.535799999999998</v>
      </c>
      <c r="P408" s="2">
        <v>20.4129</v>
      </c>
      <c r="Q408" s="2">
        <v>19.8733</v>
      </c>
      <c r="R408" s="7">
        <v>19.535799999999998</v>
      </c>
      <c r="S408" s="2">
        <v>20.4129</v>
      </c>
      <c r="T408" s="2">
        <v>19.8733</v>
      </c>
      <c r="U408" s="5">
        <f t="shared" si="25"/>
        <v>0.87710000000000221</v>
      </c>
      <c r="V408">
        <f t="shared" si="26"/>
        <v>0.33750000000000213</v>
      </c>
      <c r="W408">
        <f t="shared" si="27"/>
        <v>0.60730000000000217</v>
      </c>
    </row>
    <row r="409" spans="1:24" x14ac:dyDescent="0.2">
      <c r="A409" t="s">
        <v>5696</v>
      </c>
      <c r="B409" t="s">
        <v>5697</v>
      </c>
      <c r="C409" t="s">
        <v>5698</v>
      </c>
      <c r="D409" t="s">
        <v>5699</v>
      </c>
      <c r="E409">
        <v>541</v>
      </c>
      <c r="F409" t="s">
        <v>9</v>
      </c>
      <c r="G409" t="s">
        <v>14</v>
      </c>
      <c r="H409" t="s">
        <v>5700</v>
      </c>
      <c r="I409">
        <v>1</v>
      </c>
      <c r="J409">
        <v>1571</v>
      </c>
      <c r="K409" s="7">
        <v>183920.02</v>
      </c>
      <c r="L409" s="2">
        <v>330586.53000000003</v>
      </c>
      <c r="M409" s="2">
        <v>237126.12</v>
      </c>
      <c r="N409" s="2">
        <f t="shared" si="24"/>
        <v>3</v>
      </c>
      <c r="O409" s="7">
        <v>17.488700000000001</v>
      </c>
      <c r="P409" s="2">
        <v>18.334700000000002</v>
      </c>
      <c r="Q409" s="2">
        <v>17.8553</v>
      </c>
      <c r="R409" s="7">
        <v>17.488700000000001</v>
      </c>
      <c r="S409" s="2">
        <v>18.334700000000002</v>
      </c>
      <c r="T409" s="2">
        <v>17.8553</v>
      </c>
      <c r="U409" s="5">
        <f t="shared" si="25"/>
        <v>0.84600000000000009</v>
      </c>
      <c r="V409">
        <f t="shared" si="26"/>
        <v>0.36659999999999826</v>
      </c>
      <c r="W409">
        <f t="shared" si="27"/>
        <v>0.60629999999999917</v>
      </c>
    </row>
    <row r="410" spans="1:24" x14ac:dyDescent="0.2">
      <c r="A410" t="s">
        <v>6627</v>
      </c>
      <c r="B410" t="s">
        <v>6628</v>
      </c>
      <c r="C410" t="s">
        <v>6629</v>
      </c>
      <c r="D410" t="s">
        <v>6630</v>
      </c>
      <c r="E410">
        <v>1312</v>
      </c>
      <c r="F410" t="s">
        <v>9</v>
      </c>
      <c r="G410" t="s">
        <v>14</v>
      </c>
      <c r="H410" t="s">
        <v>6631</v>
      </c>
      <c r="I410">
        <v>1</v>
      </c>
      <c r="J410">
        <v>1987</v>
      </c>
      <c r="K410" s="7">
        <v>104942.41</v>
      </c>
      <c r="L410" s="2">
        <v>193138.69</v>
      </c>
      <c r="M410" s="2">
        <v>131511.12</v>
      </c>
      <c r="N410" s="2">
        <f t="shared" si="24"/>
        <v>3</v>
      </c>
      <c r="O410" s="7">
        <v>16.679200000000002</v>
      </c>
      <c r="P410" s="2">
        <v>17.5593</v>
      </c>
      <c r="Q410" s="2">
        <v>17.004799999999999</v>
      </c>
      <c r="R410" s="7">
        <v>16.679200000000002</v>
      </c>
      <c r="S410" s="2">
        <v>17.5593</v>
      </c>
      <c r="T410" s="2">
        <v>17.004799999999999</v>
      </c>
      <c r="U410" s="5">
        <f t="shared" si="25"/>
        <v>0.88009999999999877</v>
      </c>
      <c r="V410">
        <f t="shared" si="26"/>
        <v>0.32559999999999789</v>
      </c>
      <c r="W410">
        <f t="shared" si="27"/>
        <v>0.60284999999999833</v>
      </c>
    </row>
    <row r="411" spans="1:24" x14ac:dyDescent="0.2">
      <c r="A411" t="s">
        <v>536</v>
      </c>
      <c r="B411" t="s">
        <v>537</v>
      </c>
      <c r="C411" t="s">
        <v>538</v>
      </c>
      <c r="D411" t="s">
        <v>539</v>
      </c>
      <c r="E411">
        <v>1272</v>
      </c>
      <c r="F411" t="s">
        <v>9</v>
      </c>
      <c r="G411" t="s">
        <v>14</v>
      </c>
      <c r="H411" t="s">
        <v>540</v>
      </c>
      <c r="I411">
        <v>1</v>
      </c>
      <c r="J411">
        <v>170</v>
      </c>
      <c r="K411" s="7">
        <v>190482.56</v>
      </c>
      <c r="L411" s="2">
        <v>341887.34</v>
      </c>
      <c r="M411" s="2">
        <v>244773.25</v>
      </c>
      <c r="N411" s="2">
        <f t="shared" si="24"/>
        <v>3</v>
      </c>
      <c r="O411" s="7">
        <v>17.539300000000001</v>
      </c>
      <c r="P411" s="2">
        <v>18.383199999999999</v>
      </c>
      <c r="Q411" s="2">
        <v>17.9011</v>
      </c>
      <c r="R411" s="7">
        <v>17.539300000000001</v>
      </c>
      <c r="S411" s="2">
        <v>18.383199999999999</v>
      </c>
      <c r="T411" s="2">
        <v>17.9011</v>
      </c>
      <c r="U411" s="5">
        <f t="shared" si="25"/>
        <v>0.84389999999999787</v>
      </c>
      <c r="V411">
        <f t="shared" si="26"/>
        <v>0.36179999999999879</v>
      </c>
      <c r="W411">
        <f t="shared" si="27"/>
        <v>0.60284999999999833</v>
      </c>
    </row>
    <row r="412" spans="1:24" x14ac:dyDescent="0.2">
      <c r="A412" t="s">
        <v>1241</v>
      </c>
      <c r="B412" t="s">
        <v>1242</v>
      </c>
      <c r="C412" t="s">
        <v>1243</v>
      </c>
      <c r="D412" t="s">
        <v>1244</v>
      </c>
      <c r="E412">
        <v>130</v>
      </c>
      <c r="F412" t="s">
        <v>9</v>
      </c>
      <c r="G412" t="s">
        <v>14</v>
      </c>
      <c r="H412" t="s">
        <v>1245</v>
      </c>
      <c r="I412">
        <v>1</v>
      </c>
      <c r="J412">
        <v>389</v>
      </c>
      <c r="K412" s="7">
        <v>4793922.5</v>
      </c>
      <c r="L412" s="2">
        <v>7589247.5</v>
      </c>
      <c r="M412" s="2">
        <v>6937738.5</v>
      </c>
      <c r="N412" s="2">
        <f t="shared" si="24"/>
        <v>3</v>
      </c>
      <c r="O412" s="7">
        <v>22.192799999999998</v>
      </c>
      <c r="P412" s="2">
        <v>22.855499999999999</v>
      </c>
      <c r="Q412" s="2">
        <v>22.725999999999999</v>
      </c>
      <c r="R412" s="7">
        <v>22.192799999999998</v>
      </c>
      <c r="S412" s="2">
        <v>22.855499999999999</v>
      </c>
      <c r="T412" s="2">
        <v>22.725999999999999</v>
      </c>
      <c r="U412" s="5">
        <f t="shared" si="25"/>
        <v>0.66270000000000095</v>
      </c>
      <c r="V412">
        <f t="shared" si="26"/>
        <v>0.53320000000000078</v>
      </c>
      <c r="W412">
        <f t="shared" si="27"/>
        <v>0.59795000000000087</v>
      </c>
    </row>
    <row r="413" spans="1:24" x14ac:dyDescent="0.2">
      <c r="A413" t="s">
        <v>1611</v>
      </c>
      <c r="B413" t="s">
        <v>1612</v>
      </c>
      <c r="C413" t="s">
        <v>1613</v>
      </c>
      <c r="D413" t="s">
        <v>1614</v>
      </c>
      <c r="E413">
        <v>219</v>
      </c>
      <c r="F413" t="s">
        <v>9</v>
      </c>
      <c r="G413" t="s">
        <v>14</v>
      </c>
      <c r="H413" t="s">
        <v>1615</v>
      </c>
      <c r="I413">
        <v>1</v>
      </c>
      <c r="J413">
        <v>495</v>
      </c>
      <c r="K413" s="9">
        <v>12123774</v>
      </c>
      <c r="L413" s="10">
        <v>14735165</v>
      </c>
      <c r="M413" s="10">
        <v>22835820</v>
      </c>
      <c r="N413" s="2">
        <f t="shared" si="24"/>
        <v>3</v>
      </c>
      <c r="O413" s="7">
        <v>23.528500000000001</v>
      </c>
      <c r="P413" s="2">
        <v>23.8093</v>
      </c>
      <c r="Q413" s="2">
        <v>24.442499999999999</v>
      </c>
      <c r="R413" s="7">
        <v>23.528500000000001</v>
      </c>
      <c r="S413" s="2">
        <v>23.8093</v>
      </c>
      <c r="T413" s="2">
        <v>24.442499999999999</v>
      </c>
      <c r="U413" s="5">
        <f t="shared" si="25"/>
        <v>0.28079999999999927</v>
      </c>
      <c r="V413">
        <f t="shared" si="26"/>
        <v>0.91399999999999793</v>
      </c>
      <c r="W413">
        <f t="shared" si="27"/>
        <v>0.5973999999999986</v>
      </c>
      <c r="X413" s="8"/>
    </row>
    <row r="414" spans="1:24" x14ac:dyDescent="0.2">
      <c r="A414" t="s">
        <v>5636</v>
      </c>
      <c r="B414" t="s">
        <v>5637</v>
      </c>
      <c r="C414" t="s">
        <v>5638</v>
      </c>
      <c r="D414" t="s">
        <v>5639</v>
      </c>
      <c r="E414">
        <v>424</v>
      </c>
      <c r="F414" t="s">
        <v>9</v>
      </c>
      <c r="G414" t="s">
        <v>14</v>
      </c>
      <c r="H414" t="s">
        <v>5640</v>
      </c>
      <c r="I414">
        <v>1</v>
      </c>
      <c r="J414">
        <v>1551</v>
      </c>
      <c r="K414" s="7">
        <v>427143.06</v>
      </c>
      <c r="L414" s="2">
        <v>698402.7</v>
      </c>
      <c r="M414" s="2">
        <v>597174.69999999995</v>
      </c>
      <c r="N414" s="2">
        <f t="shared" si="24"/>
        <v>3</v>
      </c>
      <c r="O414" s="7">
        <v>18.7044</v>
      </c>
      <c r="P414" s="2">
        <v>19.413699999999999</v>
      </c>
      <c r="Q414" s="2">
        <v>19.187799999999999</v>
      </c>
      <c r="R414" s="7">
        <v>18.7044</v>
      </c>
      <c r="S414" s="2">
        <v>19.413699999999999</v>
      </c>
      <c r="T414" s="2">
        <v>19.187799999999999</v>
      </c>
      <c r="U414" s="5">
        <f t="shared" si="25"/>
        <v>0.70929999999999893</v>
      </c>
      <c r="V414">
        <f t="shared" si="26"/>
        <v>0.48339999999999961</v>
      </c>
      <c r="W414">
        <f t="shared" si="27"/>
        <v>0.59634999999999927</v>
      </c>
    </row>
    <row r="415" spans="1:24" x14ac:dyDescent="0.2">
      <c r="A415" t="s">
        <v>5796</v>
      </c>
      <c r="B415" t="s">
        <v>5797</v>
      </c>
      <c r="C415" t="s">
        <v>5798</v>
      </c>
      <c r="D415" t="s">
        <v>5799</v>
      </c>
      <c r="E415">
        <v>649</v>
      </c>
      <c r="F415" t="s">
        <v>9</v>
      </c>
      <c r="G415" t="s">
        <v>14</v>
      </c>
      <c r="H415" t="s">
        <v>5800</v>
      </c>
      <c r="I415">
        <v>1</v>
      </c>
      <c r="J415">
        <v>1609</v>
      </c>
      <c r="K415" s="7">
        <v>337778.34</v>
      </c>
      <c r="L415" s="2">
        <v>532088.5</v>
      </c>
      <c r="M415" s="2">
        <v>484851.25</v>
      </c>
      <c r="N415" s="2">
        <f t="shared" si="24"/>
        <v>3</v>
      </c>
      <c r="O415" s="7">
        <v>18.3657</v>
      </c>
      <c r="P415" s="2">
        <v>19.0213</v>
      </c>
      <c r="Q415" s="2">
        <v>18.8872</v>
      </c>
      <c r="R415" s="7">
        <v>18.3657</v>
      </c>
      <c r="S415" s="2">
        <v>19.0213</v>
      </c>
      <c r="T415" s="2">
        <v>18.8872</v>
      </c>
      <c r="U415" s="5">
        <f t="shared" si="25"/>
        <v>0.65559999999999974</v>
      </c>
      <c r="V415">
        <f t="shared" si="26"/>
        <v>0.52149999999999963</v>
      </c>
      <c r="W415">
        <f t="shared" si="27"/>
        <v>0.58854999999999968</v>
      </c>
    </row>
    <row r="416" spans="1:24" x14ac:dyDescent="0.2">
      <c r="A416" t="s">
        <v>3291</v>
      </c>
      <c r="B416" t="s">
        <v>3292</v>
      </c>
      <c r="C416" t="s">
        <v>3293</v>
      </c>
      <c r="D416" t="s">
        <v>3294</v>
      </c>
      <c r="E416">
        <v>541</v>
      </c>
      <c r="F416" t="s">
        <v>9</v>
      </c>
      <c r="G416" t="s">
        <v>14</v>
      </c>
      <c r="H416" t="s">
        <v>3295</v>
      </c>
      <c r="I416">
        <v>1</v>
      </c>
      <c r="J416">
        <v>930</v>
      </c>
      <c r="K416" s="7">
        <v>2252357.7999999998</v>
      </c>
      <c r="L416" s="2">
        <v>3192511.5</v>
      </c>
      <c r="M416" s="2">
        <v>3592274.8</v>
      </c>
      <c r="N416" s="2">
        <f t="shared" si="24"/>
        <v>3</v>
      </c>
      <c r="O416" s="7">
        <v>21.103000000000002</v>
      </c>
      <c r="P416" s="2">
        <v>21.606300000000001</v>
      </c>
      <c r="Q416" s="2">
        <v>21.776499999999999</v>
      </c>
      <c r="R416" s="7">
        <v>21.103000000000002</v>
      </c>
      <c r="S416" s="2">
        <v>21.606300000000001</v>
      </c>
      <c r="T416" s="2">
        <v>21.776499999999999</v>
      </c>
      <c r="U416" s="5">
        <f t="shared" si="25"/>
        <v>0.50329999999999941</v>
      </c>
      <c r="V416">
        <f t="shared" si="26"/>
        <v>0.6734999999999971</v>
      </c>
      <c r="W416">
        <f t="shared" si="27"/>
        <v>0.58839999999999826</v>
      </c>
      <c r="X416" s="8"/>
    </row>
    <row r="417" spans="1:24" x14ac:dyDescent="0.2">
      <c r="A417" t="s">
        <v>1651</v>
      </c>
      <c r="B417" t="s">
        <v>1652</v>
      </c>
      <c r="C417" t="s">
        <v>1653</v>
      </c>
      <c r="D417" t="s">
        <v>1654</v>
      </c>
      <c r="E417">
        <v>646</v>
      </c>
      <c r="F417" t="s">
        <v>9</v>
      </c>
      <c r="G417" t="s">
        <v>14</v>
      </c>
      <c r="H417" t="s">
        <v>1655</v>
      </c>
      <c r="I417">
        <v>1</v>
      </c>
      <c r="J417">
        <v>507</v>
      </c>
      <c r="K417" s="9">
        <v>15538441</v>
      </c>
      <c r="L417" s="10">
        <v>22853046</v>
      </c>
      <c r="M417" s="10">
        <v>23721766</v>
      </c>
      <c r="N417" s="2">
        <f t="shared" si="24"/>
        <v>3</v>
      </c>
      <c r="O417" s="7">
        <v>23.8858</v>
      </c>
      <c r="P417" s="2">
        <v>24.448799999999999</v>
      </c>
      <c r="Q417" s="2">
        <v>24.4984</v>
      </c>
      <c r="R417" s="7">
        <v>23.8858</v>
      </c>
      <c r="S417" s="2">
        <v>24.448799999999999</v>
      </c>
      <c r="T417" s="2">
        <v>24.4984</v>
      </c>
      <c r="U417" s="5">
        <f t="shared" si="25"/>
        <v>0.56299999999999883</v>
      </c>
      <c r="V417">
        <f t="shared" si="26"/>
        <v>0.61260000000000048</v>
      </c>
      <c r="W417">
        <f t="shared" si="27"/>
        <v>0.58779999999999966</v>
      </c>
      <c r="X417" s="8"/>
    </row>
    <row r="418" spans="1:24" x14ac:dyDescent="0.2">
      <c r="A418" t="s">
        <v>1031</v>
      </c>
      <c r="B418" t="s">
        <v>1032</v>
      </c>
      <c r="C418" t="s">
        <v>1033</v>
      </c>
      <c r="D418" t="s">
        <v>1034</v>
      </c>
      <c r="E418">
        <v>430</v>
      </c>
      <c r="F418" t="s">
        <v>9</v>
      </c>
      <c r="G418" t="s">
        <v>14</v>
      </c>
      <c r="H418" t="s">
        <v>1035</v>
      </c>
      <c r="I418">
        <v>1</v>
      </c>
      <c r="J418">
        <v>332</v>
      </c>
      <c r="K418" s="7">
        <v>990137.5</v>
      </c>
      <c r="L418" s="2">
        <v>1391853.4</v>
      </c>
      <c r="M418" s="2">
        <v>1589252.9</v>
      </c>
      <c r="N418" s="2">
        <f t="shared" si="24"/>
        <v>3</v>
      </c>
      <c r="O418" s="7">
        <v>19.917300000000001</v>
      </c>
      <c r="P418" s="2">
        <v>20.4086</v>
      </c>
      <c r="Q418" s="2">
        <v>20.599900000000002</v>
      </c>
      <c r="R418" s="7">
        <v>19.917300000000001</v>
      </c>
      <c r="S418" s="2">
        <v>20.4086</v>
      </c>
      <c r="T418" s="2">
        <v>20.599900000000002</v>
      </c>
      <c r="U418" s="5">
        <f t="shared" si="25"/>
        <v>0.49129999999999896</v>
      </c>
      <c r="V418">
        <f t="shared" si="26"/>
        <v>0.68260000000000076</v>
      </c>
      <c r="W418">
        <f t="shared" si="27"/>
        <v>0.58694999999999986</v>
      </c>
    </row>
    <row r="419" spans="1:24" x14ac:dyDescent="0.2">
      <c r="A419" t="s">
        <v>2786</v>
      </c>
      <c r="B419" t="s">
        <v>2787</v>
      </c>
      <c r="C419" t="s">
        <v>2788</v>
      </c>
      <c r="D419" t="s">
        <v>2789</v>
      </c>
      <c r="E419">
        <v>354</v>
      </c>
      <c r="F419" t="s">
        <v>9</v>
      </c>
      <c r="G419" t="s">
        <v>14</v>
      </c>
      <c r="H419" t="s">
        <v>2790</v>
      </c>
      <c r="I419">
        <v>1</v>
      </c>
      <c r="J419">
        <v>798</v>
      </c>
      <c r="K419" s="7">
        <v>2473598.5</v>
      </c>
      <c r="L419" s="2">
        <v>3829516.8</v>
      </c>
      <c r="M419" s="2">
        <v>3599485</v>
      </c>
      <c r="N419" s="2">
        <f t="shared" si="24"/>
        <v>3</v>
      </c>
      <c r="O419" s="7">
        <v>21.238199999999999</v>
      </c>
      <c r="P419" s="2">
        <v>21.8687</v>
      </c>
      <c r="Q419" s="2">
        <v>21.779399999999999</v>
      </c>
      <c r="R419" s="7">
        <v>21.238199999999999</v>
      </c>
      <c r="S419" s="2">
        <v>21.8687</v>
      </c>
      <c r="T419" s="2">
        <v>21.779399999999999</v>
      </c>
      <c r="U419" s="5">
        <f t="shared" si="25"/>
        <v>0.63050000000000139</v>
      </c>
      <c r="V419">
        <f t="shared" si="26"/>
        <v>0.5411999999999999</v>
      </c>
      <c r="W419">
        <f t="shared" si="27"/>
        <v>0.58585000000000065</v>
      </c>
    </row>
    <row r="420" spans="1:24" x14ac:dyDescent="0.2">
      <c r="A420" t="s">
        <v>1011</v>
      </c>
      <c r="B420" t="s">
        <v>1012</v>
      </c>
      <c r="C420" t="s">
        <v>1013</v>
      </c>
      <c r="D420" t="s">
        <v>1014</v>
      </c>
      <c r="E420">
        <v>227</v>
      </c>
      <c r="F420" t="s">
        <v>9</v>
      </c>
      <c r="G420" t="s">
        <v>14</v>
      </c>
      <c r="H420" t="s">
        <v>1015</v>
      </c>
      <c r="I420">
        <v>1</v>
      </c>
      <c r="J420">
        <v>328</v>
      </c>
      <c r="K420" s="7">
        <v>626910.5</v>
      </c>
      <c r="L420" s="2">
        <v>862365.8</v>
      </c>
      <c r="M420" s="2">
        <v>1023233.1</v>
      </c>
      <c r="N420" s="2">
        <f t="shared" si="24"/>
        <v>3</v>
      </c>
      <c r="O420" s="7">
        <v>19.257899999999999</v>
      </c>
      <c r="P420" s="2">
        <v>19.7179</v>
      </c>
      <c r="Q420" s="2">
        <v>19.964700000000001</v>
      </c>
      <c r="R420" s="7">
        <v>19.257899999999999</v>
      </c>
      <c r="S420" s="2">
        <v>19.7179</v>
      </c>
      <c r="T420" s="2">
        <v>19.964700000000001</v>
      </c>
      <c r="U420" s="5">
        <f t="shared" si="25"/>
        <v>0.46000000000000085</v>
      </c>
      <c r="V420">
        <f t="shared" si="26"/>
        <v>0.70680000000000121</v>
      </c>
      <c r="W420">
        <f t="shared" si="27"/>
        <v>0.58340000000000103</v>
      </c>
    </row>
    <row r="421" spans="1:24" x14ac:dyDescent="0.2">
      <c r="A421" t="s">
        <v>4971</v>
      </c>
      <c r="B421" t="s">
        <v>4972</v>
      </c>
      <c r="C421" t="s">
        <v>4973</v>
      </c>
      <c r="D421" t="s">
        <v>4974</v>
      </c>
      <c r="E421">
        <v>758</v>
      </c>
      <c r="F421" t="s">
        <v>9</v>
      </c>
      <c r="G421" t="s">
        <v>14</v>
      </c>
      <c r="H421" t="s">
        <v>4975</v>
      </c>
      <c r="I421">
        <v>1</v>
      </c>
      <c r="J421">
        <v>1365</v>
      </c>
      <c r="K421" s="7">
        <v>292207.15999999997</v>
      </c>
      <c r="L421" s="2">
        <v>512287.12</v>
      </c>
      <c r="M421" s="2">
        <v>372909.4</v>
      </c>
      <c r="N421" s="2">
        <f t="shared" si="24"/>
        <v>3</v>
      </c>
      <c r="O421" s="7">
        <v>18.156600000000001</v>
      </c>
      <c r="P421" s="2">
        <v>18.9666</v>
      </c>
      <c r="Q421" s="2">
        <v>18.508500000000002</v>
      </c>
      <c r="R421" s="7">
        <v>18.156600000000001</v>
      </c>
      <c r="S421" s="2">
        <v>18.9666</v>
      </c>
      <c r="T421" s="2">
        <v>18.508500000000002</v>
      </c>
      <c r="U421" s="5">
        <f t="shared" si="25"/>
        <v>0.80999999999999872</v>
      </c>
      <c r="V421">
        <f t="shared" si="26"/>
        <v>0.35190000000000055</v>
      </c>
      <c r="W421">
        <f t="shared" si="27"/>
        <v>0.58094999999999963</v>
      </c>
    </row>
    <row r="422" spans="1:24" x14ac:dyDescent="0.2">
      <c r="A422" t="s">
        <v>6432</v>
      </c>
      <c r="B422" t="s">
        <v>6433</v>
      </c>
      <c r="C422" t="s">
        <v>6434</v>
      </c>
      <c r="D422" t="s">
        <v>6435</v>
      </c>
      <c r="E422">
        <v>1887</v>
      </c>
      <c r="F422" t="s">
        <v>9</v>
      </c>
      <c r="G422" t="s">
        <v>14</v>
      </c>
      <c r="H422" t="s">
        <v>6436</v>
      </c>
      <c r="I422">
        <v>1</v>
      </c>
      <c r="J422">
        <v>1920</v>
      </c>
      <c r="K422" s="7">
        <v>214438.86</v>
      </c>
      <c r="L422" s="2">
        <v>254109.72</v>
      </c>
      <c r="M422" s="2">
        <v>404795.7</v>
      </c>
      <c r="N422" s="2">
        <f t="shared" si="24"/>
        <v>3</v>
      </c>
      <c r="O422" s="7">
        <v>17.7102</v>
      </c>
      <c r="P422" s="2">
        <v>17.955100000000002</v>
      </c>
      <c r="Q422" s="2">
        <v>18.626799999999999</v>
      </c>
      <c r="R422" s="7">
        <v>17.7102</v>
      </c>
      <c r="S422" s="2">
        <v>17.955100000000002</v>
      </c>
      <c r="T422" s="2">
        <v>18.626799999999999</v>
      </c>
      <c r="U422" s="5">
        <f t="shared" si="25"/>
        <v>0.24490000000000123</v>
      </c>
      <c r="V422">
        <f t="shared" si="26"/>
        <v>0.91659999999999897</v>
      </c>
      <c r="W422">
        <f t="shared" si="27"/>
        <v>0.5807500000000001</v>
      </c>
    </row>
    <row r="423" spans="1:24" x14ac:dyDescent="0.2">
      <c r="A423" t="s">
        <v>2636</v>
      </c>
      <c r="B423" t="s">
        <v>2637</v>
      </c>
      <c r="C423" t="s">
        <v>2638</v>
      </c>
      <c r="D423" t="s">
        <v>2639</v>
      </c>
      <c r="E423">
        <v>101</v>
      </c>
      <c r="F423" t="s">
        <v>9</v>
      </c>
      <c r="G423" t="s">
        <v>14</v>
      </c>
      <c r="H423" t="s">
        <v>2640</v>
      </c>
      <c r="I423">
        <v>1</v>
      </c>
      <c r="J423">
        <v>758</v>
      </c>
      <c r="K423" s="7">
        <v>747353.2</v>
      </c>
      <c r="L423" s="2">
        <v>1337107.1000000001</v>
      </c>
      <c r="M423" s="2">
        <v>932568.44</v>
      </c>
      <c r="N423" s="2">
        <f t="shared" si="24"/>
        <v>3</v>
      </c>
      <c r="O423" s="7">
        <v>19.511399999999998</v>
      </c>
      <c r="P423" s="2">
        <v>20.3507</v>
      </c>
      <c r="Q423" s="2">
        <v>19.8309</v>
      </c>
      <c r="R423" s="7">
        <v>19.511399999999998</v>
      </c>
      <c r="S423" s="2">
        <v>20.3507</v>
      </c>
      <c r="T423" s="2">
        <v>19.8309</v>
      </c>
      <c r="U423" s="5">
        <f t="shared" si="25"/>
        <v>0.83930000000000149</v>
      </c>
      <c r="V423">
        <f t="shared" si="26"/>
        <v>0.31950000000000145</v>
      </c>
      <c r="W423">
        <f t="shared" si="27"/>
        <v>0.57940000000000147</v>
      </c>
    </row>
    <row r="424" spans="1:24" x14ac:dyDescent="0.2">
      <c r="A424" t="s">
        <v>1971</v>
      </c>
      <c r="B424" t="s">
        <v>1972</v>
      </c>
      <c r="C424" t="s">
        <v>1973</v>
      </c>
      <c r="D424" t="s">
        <v>1974</v>
      </c>
      <c r="E424">
        <v>413</v>
      </c>
      <c r="F424" t="s">
        <v>9</v>
      </c>
      <c r="G424" t="s">
        <v>14</v>
      </c>
      <c r="H424" t="s">
        <v>1975</v>
      </c>
      <c r="I424">
        <v>1</v>
      </c>
      <c r="J424">
        <v>584</v>
      </c>
      <c r="K424" s="7">
        <v>124279.84</v>
      </c>
      <c r="L424" s="2">
        <v>225399.31</v>
      </c>
      <c r="M424" s="2">
        <v>152947.4</v>
      </c>
      <c r="N424" s="2">
        <f t="shared" si="24"/>
        <v>3</v>
      </c>
      <c r="O424" s="7">
        <v>16.923200000000001</v>
      </c>
      <c r="P424" s="2">
        <v>17.7821</v>
      </c>
      <c r="Q424" s="2">
        <v>17.2227</v>
      </c>
      <c r="R424" s="7">
        <v>16.923200000000001</v>
      </c>
      <c r="S424" s="2">
        <v>17.7821</v>
      </c>
      <c r="T424" s="2">
        <v>17.2227</v>
      </c>
      <c r="U424" s="5">
        <f t="shared" si="25"/>
        <v>0.85889999999999844</v>
      </c>
      <c r="V424">
        <f t="shared" si="26"/>
        <v>0.29949999999999832</v>
      </c>
      <c r="W424">
        <f t="shared" si="27"/>
        <v>0.57919999999999838</v>
      </c>
    </row>
    <row r="425" spans="1:24" x14ac:dyDescent="0.2">
      <c r="A425" t="s">
        <v>266</v>
      </c>
      <c r="B425" t="s">
        <v>267</v>
      </c>
      <c r="C425" t="s">
        <v>268</v>
      </c>
      <c r="D425" t="s">
        <v>269</v>
      </c>
      <c r="E425">
        <v>346</v>
      </c>
      <c r="F425" t="s">
        <v>9</v>
      </c>
      <c r="G425" t="s">
        <v>14</v>
      </c>
      <c r="H425" t="s">
        <v>270</v>
      </c>
      <c r="I425">
        <v>1</v>
      </c>
      <c r="J425">
        <v>90</v>
      </c>
      <c r="K425" s="7">
        <v>266116.3</v>
      </c>
      <c r="L425" s="2">
        <v>341741.78</v>
      </c>
      <c r="M425" s="2">
        <v>462162.72</v>
      </c>
      <c r="N425" s="2">
        <f t="shared" si="24"/>
        <v>3</v>
      </c>
      <c r="O425" s="7">
        <v>18.021699999999999</v>
      </c>
      <c r="P425" s="2">
        <v>18.3825</v>
      </c>
      <c r="Q425" s="2">
        <v>18.818000000000001</v>
      </c>
      <c r="R425" s="7">
        <v>18.021699999999999</v>
      </c>
      <c r="S425" s="2">
        <v>18.3825</v>
      </c>
      <c r="T425" s="2">
        <v>18.818000000000001</v>
      </c>
      <c r="U425" s="5">
        <f t="shared" si="25"/>
        <v>0.36080000000000112</v>
      </c>
      <c r="V425">
        <f t="shared" si="26"/>
        <v>0.79630000000000223</v>
      </c>
      <c r="W425">
        <f t="shared" si="27"/>
        <v>0.57855000000000167</v>
      </c>
    </row>
    <row r="426" spans="1:24" x14ac:dyDescent="0.2">
      <c r="A426" t="s">
        <v>9309</v>
      </c>
      <c r="B426" t="s">
        <v>9310</v>
      </c>
      <c r="C426" t="s">
        <v>9311</v>
      </c>
      <c r="D426" t="s">
        <v>9312</v>
      </c>
      <c r="E426">
        <v>296</v>
      </c>
      <c r="F426" t="s">
        <v>9</v>
      </c>
      <c r="G426" t="s">
        <v>14</v>
      </c>
      <c r="H426" t="s">
        <v>9313</v>
      </c>
      <c r="I426">
        <v>1</v>
      </c>
      <c r="J426">
        <v>2474</v>
      </c>
      <c r="K426" s="7">
        <v>962119.25</v>
      </c>
      <c r="L426" s="2">
        <v>1419328.8</v>
      </c>
      <c r="M426" s="2">
        <v>1450129.8</v>
      </c>
      <c r="N426" s="2">
        <f t="shared" si="24"/>
        <v>3</v>
      </c>
      <c r="O426" s="7">
        <v>19.875900000000001</v>
      </c>
      <c r="P426" s="2">
        <v>20.436800000000002</v>
      </c>
      <c r="Q426" s="2">
        <v>20.4678</v>
      </c>
      <c r="R426" s="7">
        <v>19.875900000000001</v>
      </c>
      <c r="S426" s="2">
        <v>20.436800000000002</v>
      </c>
      <c r="T426" s="2">
        <v>20.4678</v>
      </c>
      <c r="U426" s="5">
        <f t="shared" si="25"/>
        <v>0.56090000000000018</v>
      </c>
      <c r="V426">
        <f t="shared" si="26"/>
        <v>0.59189999999999898</v>
      </c>
      <c r="W426">
        <f t="shared" si="27"/>
        <v>0.57639999999999958</v>
      </c>
    </row>
    <row r="427" spans="1:24" x14ac:dyDescent="0.2">
      <c r="A427" t="s">
        <v>3386</v>
      </c>
      <c r="B427" t="s">
        <v>3387</v>
      </c>
      <c r="C427" t="s">
        <v>3388</v>
      </c>
      <c r="D427" t="s">
        <v>3389</v>
      </c>
      <c r="E427">
        <v>904</v>
      </c>
      <c r="F427" t="s">
        <v>9</v>
      </c>
      <c r="G427" t="s">
        <v>14</v>
      </c>
      <c r="H427" t="s">
        <v>3390</v>
      </c>
      <c r="I427">
        <v>1</v>
      </c>
      <c r="J427">
        <v>956</v>
      </c>
      <c r="K427" s="7">
        <v>592336.25</v>
      </c>
      <c r="L427" s="2">
        <v>811223.56</v>
      </c>
      <c r="M427" s="2">
        <v>957758.9</v>
      </c>
      <c r="N427" s="2">
        <f t="shared" si="24"/>
        <v>3</v>
      </c>
      <c r="O427" s="7">
        <v>19.176100000000002</v>
      </c>
      <c r="P427" s="2">
        <v>19.6297</v>
      </c>
      <c r="Q427" s="2">
        <v>19.869299999999999</v>
      </c>
      <c r="R427" s="7">
        <v>19.176100000000002</v>
      </c>
      <c r="S427" s="2">
        <v>19.6297</v>
      </c>
      <c r="T427" s="2">
        <v>19.869299999999999</v>
      </c>
      <c r="U427" s="5">
        <f t="shared" si="25"/>
        <v>0.453599999999998</v>
      </c>
      <c r="V427">
        <f t="shared" si="26"/>
        <v>0.69319999999999737</v>
      </c>
      <c r="W427">
        <f t="shared" si="27"/>
        <v>0.57339999999999769</v>
      </c>
    </row>
    <row r="428" spans="1:24" x14ac:dyDescent="0.2">
      <c r="A428" t="s">
        <v>1291</v>
      </c>
      <c r="B428" t="s">
        <v>1292</v>
      </c>
      <c r="C428" t="s">
        <v>1293</v>
      </c>
      <c r="D428" t="s">
        <v>1294</v>
      </c>
      <c r="E428">
        <v>115</v>
      </c>
      <c r="F428" t="s">
        <v>9</v>
      </c>
      <c r="G428" t="s">
        <v>14</v>
      </c>
      <c r="H428" t="s">
        <v>1295</v>
      </c>
      <c r="I428">
        <v>1</v>
      </c>
      <c r="J428">
        <v>402</v>
      </c>
      <c r="K428" s="7">
        <v>308564.56</v>
      </c>
      <c r="L428" s="2">
        <v>577916.9</v>
      </c>
      <c r="M428" s="2">
        <v>360954.44</v>
      </c>
      <c r="N428" s="2">
        <f t="shared" si="24"/>
        <v>3</v>
      </c>
      <c r="O428" s="7">
        <v>18.235199999999999</v>
      </c>
      <c r="P428" s="2">
        <v>19.140499999999999</v>
      </c>
      <c r="Q428" s="2">
        <v>18.461500000000001</v>
      </c>
      <c r="R428" s="7">
        <v>18.235199999999999</v>
      </c>
      <c r="S428" s="2">
        <v>19.140499999999999</v>
      </c>
      <c r="T428" s="2">
        <v>18.461500000000001</v>
      </c>
      <c r="U428" s="5">
        <f t="shared" si="25"/>
        <v>0.90530000000000044</v>
      </c>
      <c r="V428">
        <f t="shared" si="26"/>
        <v>0.22630000000000194</v>
      </c>
      <c r="W428">
        <f t="shared" si="27"/>
        <v>0.56580000000000119</v>
      </c>
    </row>
    <row r="429" spans="1:24" x14ac:dyDescent="0.2">
      <c r="A429" t="s">
        <v>8924</v>
      </c>
      <c r="B429" t="s">
        <v>8925</v>
      </c>
      <c r="C429" t="s">
        <v>8926</v>
      </c>
      <c r="D429" t="s">
        <v>8927</v>
      </c>
      <c r="E429">
        <v>1843</v>
      </c>
      <c r="F429" t="s">
        <v>9</v>
      </c>
      <c r="G429" t="s">
        <v>14</v>
      </c>
      <c r="H429" t="s">
        <v>8928</v>
      </c>
      <c r="I429">
        <v>1</v>
      </c>
      <c r="J429">
        <v>1513</v>
      </c>
      <c r="K429" s="7">
        <v>163497.81</v>
      </c>
      <c r="L429" s="2">
        <v>201213.67</v>
      </c>
      <c r="M429" s="2">
        <v>290858.12</v>
      </c>
      <c r="N429" s="2">
        <f t="shared" si="24"/>
        <v>3</v>
      </c>
      <c r="O429" s="7">
        <v>17.318899999999999</v>
      </c>
      <c r="P429" s="2">
        <v>17.618400000000001</v>
      </c>
      <c r="Q429" s="2">
        <v>18.149999999999999</v>
      </c>
      <c r="R429" s="7">
        <v>17.318899999999999</v>
      </c>
      <c r="S429" s="2">
        <v>17.618400000000001</v>
      </c>
      <c r="T429" s="2">
        <v>18.149999999999999</v>
      </c>
      <c r="U429" s="5">
        <f t="shared" si="25"/>
        <v>0.29950000000000188</v>
      </c>
      <c r="V429">
        <f t="shared" si="26"/>
        <v>0.83109999999999928</v>
      </c>
      <c r="W429">
        <f t="shared" si="27"/>
        <v>0.56530000000000058</v>
      </c>
    </row>
    <row r="430" spans="1:24" x14ac:dyDescent="0.2">
      <c r="A430" t="s">
        <v>8327</v>
      </c>
      <c r="B430" t="s">
        <v>8328</v>
      </c>
      <c r="C430" t="s">
        <v>8329</v>
      </c>
      <c r="D430" t="s">
        <v>8330</v>
      </c>
      <c r="E430">
        <v>365</v>
      </c>
      <c r="F430" t="s">
        <v>9</v>
      </c>
      <c r="G430" t="s">
        <v>14</v>
      </c>
      <c r="H430" t="s">
        <v>8331</v>
      </c>
      <c r="I430">
        <v>1</v>
      </c>
      <c r="J430">
        <v>2636</v>
      </c>
      <c r="K430" s="7" t="s">
        <v>8519</v>
      </c>
      <c r="L430" s="2">
        <v>121784.08</v>
      </c>
      <c r="M430" s="2">
        <v>72167.899999999994</v>
      </c>
      <c r="N430" s="2">
        <f t="shared" si="24"/>
        <v>2</v>
      </c>
      <c r="O430" s="7" t="s">
        <v>8519</v>
      </c>
      <c r="P430" s="2">
        <v>16.893999999999998</v>
      </c>
      <c r="Q430" s="2">
        <v>16.139099999999999</v>
      </c>
      <c r="R430" s="7">
        <v>15.9514</v>
      </c>
      <c r="S430" s="2">
        <v>16.893999999999998</v>
      </c>
      <c r="T430" s="2">
        <v>16.139099999999999</v>
      </c>
      <c r="U430" s="5">
        <f t="shared" si="25"/>
        <v>0.94259999999999877</v>
      </c>
      <c r="V430">
        <f t="shared" si="26"/>
        <v>0.18769999999999953</v>
      </c>
      <c r="W430">
        <f t="shared" si="27"/>
        <v>0.56514999999999915</v>
      </c>
    </row>
    <row r="431" spans="1:24" x14ac:dyDescent="0.2">
      <c r="A431" t="s">
        <v>2036</v>
      </c>
      <c r="B431" t="s">
        <v>2037</v>
      </c>
      <c r="C431" t="s">
        <v>2038</v>
      </c>
      <c r="D431" t="s">
        <v>2039</v>
      </c>
      <c r="E431">
        <v>2426</v>
      </c>
      <c r="F431" t="s">
        <v>9</v>
      </c>
      <c r="G431" t="s">
        <v>14</v>
      </c>
      <c r="H431" t="s">
        <v>2040</v>
      </c>
      <c r="I431">
        <v>1</v>
      </c>
      <c r="J431">
        <v>603</v>
      </c>
      <c r="K431" s="7">
        <v>75214.289999999994</v>
      </c>
      <c r="L431" s="2">
        <v>121044.58</v>
      </c>
      <c r="M431" s="2">
        <v>102239.31</v>
      </c>
      <c r="N431" s="2">
        <f t="shared" si="24"/>
        <v>3</v>
      </c>
      <c r="O431" s="7">
        <v>16.198699999999999</v>
      </c>
      <c r="P431" s="2">
        <v>16.885200000000001</v>
      </c>
      <c r="Q431" s="2">
        <v>16.6416</v>
      </c>
      <c r="R431" s="7">
        <v>16.198699999999999</v>
      </c>
      <c r="S431" s="2">
        <v>16.885200000000001</v>
      </c>
      <c r="T431" s="2">
        <v>16.6416</v>
      </c>
      <c r="U431" s="5">
        <f t="shared" si="25"/>
        <v>0.68650000000000233</v>
      </c>
      <c r="V431">
        <f t="shared" si="26"/>
        <v>0.44290000000000163</v>
      </c>
      <c r="W431">
        <f t="shared" si="27"/>
        <v>0.56470000000000198</v>
      </c>
    </row>
    <row r="432" spans="1:24" x14ac:dyDescent="0.2">
      <c r="A432" t="s">
        <v>7342</v>
      </c>
      <c r="B432" t="s">
        <v>7343</v>
      </c>
      <c r="C432" t="s">
        <v>7344</v>
      </c>
      <c r="D432" t="s">
        <v>7345</v>
      </c>
      <c r="E432">
        <v>707</v>
      </c>
      <c r="F432" t="s">
        <v>9</v>
      </c>
      <c r="G432" t="s">
        <v>14</v>
      </c>
      <c r="H432" t="s">
        <v>7346</v>
      </c>
      <c r="I432">
        <v>1</v>
      </c>
      <c r="J432">
        <v>2258</v>
      </c>
      <c r="K432" s="7">
        <v>269225</v>
      </c>
      <c r="L432" s="2">
        <v>445178.06</v>
      </c>
      <c r="M432" s="2">
        <v>355950.78</v>
      </c>
      <c r="N432" s="2">
        <f t="shared" si="24"/>
        <v>3</v>
      </c>
      <c r="O432" s="7">
        <v>18.038499999999999</v>
      </c>
      <c r="P432" s="2">
        <v>18.763999999999999</v>
      </c>
      <c r="Q432" s="2">
        <v>18.441299999999998</v>
      </c>
      <c r="R432" s="7">
        <v>18.038499999999999</v>
      </c>
      <c r="S432" s="2">
        <v>18.763999999999999</v>
      </c>
      <c r="T432" s="2">
        <v>18.441299999999998</v>
      </c>
      <c r="U432" s="5">
        <f t="shared" si="25"/>
        <v>0.72550000000000026</v>
      </c>
      <c r="V432">
        <f t="shared" si="26"/>
        <v>0.40279999999999916</v>
      </c>
      <c r="W432">
        <f t="shared" si="27"/>
        <v>0.56414999999999971</v>
      </c>
    </row>
    <row r="433" spans="1:24" x14ac:dyDescent="0.2">
      <c r="A433" t="s">
        <v>2471</v>
      </c>
      <c r="B433" t="s">
        <v>2472</v>
      </c>
      <c r="C433" t="s">
        <v>2473</v>
      </c>
      <c r="D433" t="s">
        <v>2474</v>
      </c>
      <c r="E433">
        <v>241</v>
      </c>
      <c r="F433" t="s">
        <v>9</v>
      </c>
      <c r="G433" t="s">
        <v>14</v>
      </c>
      <c r="H433" t="s">
        <v>2475</v>
      </c>
      <c r="I433">
        <v>1</v>
      </c>
      <c r="J433">
        <v>712</v>
      </c>
      <c r="K433" s="7">
        <v>1361355.5</v>
      </c>
      <c r="L433" s="2">
        <v>1999900.4</v>
      </c>
      <c r="M433" s="2">
        <v>2018791.2</v>
      </c>
      <c r="N433" s="2">
        <f t="shared" si="24"/>
        <v>3</v>
      </c>
      <c r="O433" s="7">
        <v>20.3766</v>
      </c>
      <c r="P433" s="2">
        <v>20.9315</v>
      </c>
      <c r="Q433" s="2">
        <v>20.9451</v>
      </c>
      <c r="R433" s="7">
        <v>20.3766</v>
      </c>
      <c r="S433" s="2">
        <v>20.9315</v>
      </c>
      <c r="T433" s="2">
        <v>20.9451</v>
      </c>
      <c r="U433" s="5">
        <f t="shared" si="25"/>
        <v>0.55489999999999995</v>
      </c>
      <c r="V433">
        <f t="shared" si="26"/>
        <v>0.56850000000000023</v>
      </c>
      <c r="W433">
        <f t="shared" si="27"/>
        <v>0.56170000000000009</v>
      </c>
    </row>
    <row r="434" spans="1:24" x14ac:dyDescent="0.2">
      <c r="A434" t="s">
        <v>5021</v>
      </c>
      <c r="B434" t="s">
        <v>5022</v>
      </c>
      <c r="C434" t="s">
        <v>5023</v>
      </c>
      <c r="D434" t="s">
        <v>5024</v>
      </c>
      <c r="E434">
        <v>904</v>
      </c>
      <c r="F434" t="s">
        <v>9</v>
      </c>
      <c r="G434" t="s">
        <v>14</v>
      </c>
      <c r="H434" t="s">
        <v>5025</v>
      </c>
      <c r="I434">
        <v>1</v>
      </c>
      <c r="J434">
        <v>1378</v>
      </c>
      <c r="K434" s="7">
        <v>174794.4</v>
      </c>
      <c r="L434" s="2">
        <v>310756.12</v>
      </c>
      <c r="M434" s="2">
        <v>214058.05</v>
      </c>
      <c r="N434" s="2">
        <f t="shared" si="24"/>
        <v>3</v>
      </c>
      <c r="O434" s="7">
        <v>17.415299999999998</v>
      </c>
      <c r="P434" s="2">
        <v>18.2454</v>
      </c>
      <c r="Q434" s="2">
        <v>17.707599999999999</v>
      </c>
      <c r="R434" s="7">
        <v>17.415299999999998</v>
      </c>
      <c r="S434" s="2">
        <v>18.2454</v>
      </c>
      <c r="T434" s="2">
        <v>17.707599999999999</v>
      </c>
      <c r="U434" s="5">
        <f t="shared" si="25"/>
        <v>0.83010000000000161</v>
      </c>
      <c r="V434">
        <f t="shared" si="26"/>
        <v>0.29230000000000089</v>
      </c>
      <c r="W434">
        <f t="shared" si="27"/>
        <v>0.56120000000000125</v>
      </c>
    </row>
    <row r="435" spans="1:24" x14ac:dyDescent="0.2">
      <c r="A435" t="s">
        <v>41</v>
      </c>
      <c r="B435" t="s">
        <v>42</v>
      </c>
      <c r="C435" t="s">
        <v>43</v>
      </c>
      <c r="D435" t="s">
        <v>44</v>
      </c>
      <c r="E435">
        <v>658</v>
      </c>
      <c r="F435" t="s">
        <v>9</v>
      </c>
      <c r="G435" t="s">
        <v>14</v>
      </c>
      <c r="H435" t="s">
        <v>45</v>
      </c>
      <c r="I435">
        <v>1</v>
      </c>
      <c r="J435">
        <v>18</v>
      </c>
      <c r="K435" s="7">
        <v>218955.81</v>
      </c>
      <c r="L435" s="2">
        <v>448440.94</v>
      </c>
      <c r="M435" s="2">
        <v>231833.92</v>
      </c>
      <c r="N435" s="2">
        <f t="shared" si="24"/>
        <v>3</v>
      </c>
      <c r="O435" s="7">
        <v>17.740300000000001</v>
      </c>
      <c r="P435" s="2">
        <v>18.7746</v>
      </c>
      <c r="Q435" s="2">
        <v>17.822700000000001</v>
      </c>
      <c r="R435" s="7">
        <v>17.740300000000001</v>
      </c>
      <c r="S435" s="2">
        <v>18.7746</v>
      </c>
      <c r="T435" s="2">
        <v>17.822700000000001</v>
      </c>
      <c r="U435" s="5">
        <f t="shared" si="25"/>
        <v>1.0342999999999982</v>
      </c>
      <c r="V435">
        <f t="shared" si="26"/>
        <v>8.2399999999999807E-2</v>
      </c>
      <c r="W435">
        <f t="shared" si="27"/>
        <v>0.55834999999999901</v>
      </c>
    </row>
    <row r="436" spans="1:24" x14ac:dyDescent="0.2">
      <c r="A436" t="s">
        <v>4556</v>
      </c>
      <c r="B436" t="s">
        <v>4557</v>
      </c>
      <c r="C436" t="s">
        <v>4558</v>
      </c>
      <c r="D436" t="s">
        <v>4559</v>
      </c>
      <c r="E436">
        <v>191</v>
      </c>
      <c r="F436" t="s">
        <v>9</v>
      </c>
      <c r="G436" t="s">
        <v>14</v>
      </c>
      <c r="H436" t="s">
        <v>4560</v>
      </c>
      <c r="I436">
        <v>1</v>
      </c>
      <c r="J436">
        <v>1254</v>
      </c>
      <c r="K436" s="7">
        <v>366412.75</v>
      </c>
      <c r="L436" s="2">
        <v>617859.9</v>
      </c>
      <c r="M436" s="2">
        <v>470320.47</v>
      </c>
      <c r="N436" s="2">
        <f t="shared" si="24"/>
        <v>3</v>
      </c>
      <c r="O436" s="7">
        <v>18.4831</v>
      </c>
      <c r="P436" s="2">
        <v>19.236899999999999</v>
      </c>
      <c r="Q436" s="2">
        <v>18.843299999999999</v>
      </c>
      <c r="R436" s="7">
        <v>18.4831</v>
      </c>
      <c r="S436" s="2">
        <v>19.236899999999999</v>
      </c>
      <c r="T436" s="2">
        <v>18.843299999999999</v>
      </c>
      <c r="U436" s="5">
        <f t="shared" si="25"/>
        <v>0.75379999999999825</v>
      </c>
      <c r="V436">
        <f t="shared" si="26"/>
        <v>0.36019999999999897</v>
      </c>
      <c r="W436">
        <f t="shared" si="27"/>
        <v>0.55699999999999861</v>
      </c>
    </row>
    <row r="437" spans="1:24" x14ac:dyDescent="0.2">
      <c r="A437" t="s">
        <v>7932</v>
      </c>
      <c r="B437" t="s">
        <v>7933</v>
      </c>
      <c r="C437" t="s">
        <v>7934</v>
      </c>
      <c r="D437" t="s">
        <v>7935</v>
      </c>
      <c r="E437">
        <v>182</v>
      </c>
      <c r="F437" t="s">
        <v>9</v>
      </c>
      <c r="G437" t="s">
        <v>14</v>
      </c>
      <c r="H437" t="s">
        <v>7936</v>
      </c>
      <c r="I437">
        <v>1</v>
      </c>
      <c r="J437">
        <v>2508</v>
      </c>
      <c r="K437" s="7">
        <v>291733.71999999997</v>
      </c>
      <c r="L437" s="2">
        <v>315144.25</v>
      </c>
      <c r="M437" s="2">
        <v>582601.25</v>
      </c>
      <c r="N437" s="2">
        <f t="shared" si="24"/>
        <v>3</v>
      </c>
      <c r="O437" s="7">
        <v>18.154299999999999</v>
      </c>
      <c r="P437" s="2">
        <v>18.265699999999999</v>
      </c>
      <c r="Q437" s="2">
        <v>19.152100000000001</v>
      </c>
      <c r="R437" s="7">
        <v>18.154299999999999</v>
      </c>
      <c r="S437" s="2">
        <v>18.265699999999999</v>
      </c>
      <c r="T437" s="2">
        <v>19.152100000000001</v>
      </c>
      <c r="U437" s="5">
        <f t="shared" si="25"/>
        <v>0.11139999999999972</v>
      </c>
      <c r="V437">
        <f t="shared" si="26"/>
        <v>0.99780000000000157</v>
      </c>
      <c r="W437">
        <f t="shared" si="27"/>
        <v>0.55460000000000065</v>
      </c>
    </row>
    <row r="438" spans="1:24" x14ac:dyDescent="0.2">
      <c r="A438" t="s">
        <v>9846</v>
      </c>
      <c r="B438" t="s">
        <v>9847</v>
      </c>
      <c r="C438" t="s">
        <v>9848</v>
      </c>
      <c r="D438" t="s">
        <v>9849</v>
      </c>
      <c r="E438">
        <v>301</v>
      </c>
      <c r="F438" t="s">
        <v>9</v>
      </c>
      <c r="G438" t="s">
        <v>14</v>
      </c>
      <c r="H438" t="s">
        <v>9850</v>
      </c>
      <c r="I438">
        <v>0.99990000000000001</v>
      </c>
      <c r="J438">
        <v>2632</v>
      </c>
      <c r="K438" s="7">
        <v>154667.75</v>
      </c>
      <c r="L438" s="2">
        <v>174368.2</v>
      </c>
      <c r="M438" s="2">
        <v>295382.15999999997</v>
      </c>
      <c r="N438" s="2">
        <f t="shared" si="24"/>
        <v>3</v>
      </c>
      <c r="O438" s="7">
        <v>17.238800000000001</v>
      </c>
      <c r="P438" s="2">
        <v>17.411799999999999</v>
      </c>
      <c r="Q438" s="2">
        <v>18.1722</v>
      </c>
      <c r="R438" s="7">
        <v>17.238800000000001</v>
      </c>
      <c r="S438" s="2">
        <v>17.411799999999999</v>
      </c>
      <c r="T438" s="2">
        <v>18.1722</v>
      </c>
      <c r="U438" s="5">
        <f t="shared" si="25"/>
        <v>0.17299999999999827</v>
      </c>
      <c r="V438">
        <f t="shared" si="26"/>
        <v>0.9333999999999989</v>
      </c>
      <c r="W438">
        <f t="shared" si="27"/>
        <v>0.55319999999999858</v>
      </c>
    </row>
    <row r="439" spans="1:24" x14ac:dyDescent="0.2">
      <c r="A439" t="s">
        <v>8112</v>
      </c>
      <c r="B439" t="s">
        <v>8113</v>
      </c>
      <c r="C439" t="s">
        <v>8114</v>
      </c>
      <c r="D439" t="s">
        <v>8115</v>
      </c>
      <c r="E439">
        <v>219</v>
      </c>
      <c r="F439" t="s">
        <v>9</v>
      </c>
      <c r="G439" t="s">
        <v>14</v>
      </c>
      <c r="H439" t="s">
        <v>8116</v>
      </c>
      <c r="I439">
        <v>1</v>
      </c>
      <c r="J439">
        <v>2556</v>
      </c>
      <c r="K439" s="7">
        <v>77692.97</v>
      </c>
      <c r="L439" s="2">
        <v>113671.766</v>
      </c>
      <c r="M439" s="2">
        <v>114277.164</v>
      </c>
      <c r="N439" s="2">
        <f t="shared" si="24"/>
        <v>3</v>
      </c>
      <c r="O439" s="7">
        <v>16.2455</v>
      </c>
      <c r="P439" s="2">
        <v>16.794499999999999</v>
      </c>
      <c r="Q439" s="2">
        <v>16.802199999999999</v>
      </c>
      <c r="R439" s="7">
        <v>16.2455</v>
      </c>
      <c r="S439" s="2">
        <v>16.794499999999999</v>
      </c>
      <c r="T439" s="2">
        <v>16.802199999999999</v>
      </c>
      <c r="U439" s="5">
        <f t="shared" si="25"/>
        <v>0.54899999999999949</v>
      </c>
      <c r="V439">
        <f t="shared" si="26"/>
        <v>0.55669999999999931</v>
      </c>
      <c r="W439">
        <f t="shared" si="27"/>
        <v>0.5528499999999994</v>
      </c>
    </row>
    <row r="440" spans="1:24" x14ac:dyDescent="0.2">
      <c r="A440" t="s">
        <v>4036</v>
      </c>
      <c r="B440" t="s">
        <v>4037</v>
      </c>
      <c r="C440" t="s">
        <v>4038</v>
      </c>
      <c r="D440" t="s">
        <v>4039</v>
      </c>
      <c r="E440">
        <v>113</v>
      </c>
      <c r="F440" t="s">
        <v>9</v>
      </c>
      <c r="G440" t="s">
        <v>14</v>
      </c>
      <c r="H440" t="s">
        <v>4040</v>
      </c>
      <c r="I440">
        <v>1</v>
      </c>
      <c r="J440">
        <v>1125</v>
      </c>
      <c r="K440" s="7">
        <v>696513.6</v>
      </c>
      <c r="L440" s="2">
        <v>935394.3</v>
      </c>
      <c r="M440" s="2">
        <v>1116088.8999999999</v>
      </c>
      <c r="N440" s="2">
        <f t="shared" si="24"/>
        <v>3</v>
      </c>
      <c r="O440" s="7">
        <v>19.409800000000001</v>
      </c>
      <c r="P440" s="2">
        <v>19.8352</v>
      </c>
      <c r="Q440" s="2">
        <v>20.09</v>
      </c>
      <c r="R440" s="7">
        <v>19.409800000000001</v>
      </c>
      <c r="S440" s="2">
        <v>19.8352</v>
      </c>
      <c r="T440" s="2">
        <v>20.09</v>
      </c>
      <c r="U440" s="5">
        <f t="shared" si="25"/>
        <v>0.42539999999999978</v>
      </c>
      <c r="V440">
        <f t="shared" si="26"/>
        <v>0.68019999999999925</v>
      </c>
      <c r="W440">
        <f t="shared" si="27"/>
        <v>0.55279999999999951</v>
      </c>
    </row>
    <row r="441" spans="1:24" x14ac:dyDescent="0.2">
      <c r="A441" t="s">
        <v>691</v>
      </c>
      <c r="B441" t="s">
        <v>692</v>
      </c>
      <c r="C441" t="s">
        <v>693</v>
      </c>
      <c r="D441" t="s">
        <v>694</v>
      </c>
      <c r="E441">
        <v>263</v>
      </c>
      <c r="F441" t="s">
        <v>9</v>
      </c>
      <c r="G441" t="s">
        <v>14</v>
      </c>
      <c r="H441" t="s">
        <v>695</v>
      </c>
      <c r="I441">
        <v>1</v>
      </c>
      <c r="J441">
        <v>223</v>
      </c>
      <c r="K441" s="7">
        <v>168152.5</v>
      </c>
      <c r="L441" s="2">
        <v>271212.12</v>
      </c>
      <c r="M441" s="2">
        <v>224250.28</v>
      </c>
      <c r="N441" s="2">
        <f t="shared" si="24"/>
        <v>3</v>
      </c>
      <c r="O441" s="7">
        <v>17.359400000000001</v>
      </c>
      <c r="P441" s="2">
        <v>18.049099999999999</v>
      </c>
      <c r="Q441" s="2">
        <v>17.774799999999999</v>
      </c>
      <c r="R441" s="7">
        <v>17.359400000000001</v>
      </c>
      <c r="S441" s="2">
        <v>18.049099999999999</v>
      </c>
      <c r="T441" s="2">
        <v>17.774799999999999</v>
      </c>
      <c r="U441" s="5">
        <f t="shared" si="25"/>
        <v>0.68969999999999843</v>
      </c>
      <c r="V441">
        <f t="shared" si="26"/>
        <v>0.41539999999999822</v>
      </c>
      <c r="W441">
        <f t="shared" si="27"/>
        <v>0.55254999999999832</v>
      </c>
    </row>
    <row r="442" spans="1:24" x14ac:dyDescent="0.2">
      <c r="A442" t="s">
        <v>8693</v>
      </c>
      <c r="B442" t="s">
        <v>8694</v>
      </c>
      <c r="C442" t="s">
        <v>8695</v>
      </c>
      <c r="D442" t="s">
        <v>8696</v>
      </c>
      <c r="E442">
        <v>1178</v>
      </c>
      <c r="F442" t="s">
        <v>9</v>
      </c>
      <c r="G442" t="s">
        <v>14</v>
      </c>
      <c r="H442" t="s">
        <v>8697</v>
      </c>
      <c r="I442">
        <v>1</v>
      </c>
      <c r="J442">
        <v>518</v>
      </c>
      <c r="K442" s="7">
        <v>1215946</v>
      </c>
      <c r="L442" s="2">
        <v>2246361.5</v>
      </c>
      <c r="M442" s="2">
        <v>1412376.8</v>
      </c>
      <c r="N442" s="2">
        <f t="shared" si="24"/>
        <v>3</v>
      </c>
      <c r="O442" s="7">
        <v>20.2136</v>
      </c>
      <c r="P442" s="2">
        <v>21.0992</v>
      </c>
      <c r="Q442" s="2">
        <v>20.4297</v>
      </c>
      <c r="R442" s="7">
        <v>20.2136</v>
      </c>
      <c r="S442" s="2">
        <v>21.0992</v>
      </c>
      <c r="T442" s="2">
        <v>20.4297</v>
      </c>
      <c r="U442" s="5">
        <f t="shared" si="25"/>
        <v>0.88560000000000016</v>
      </c>
      <c r="V442">
        <f t="shared" si="26"/>
        <v>0.21610000000000085</v>
      </c>
      <c r="W442">
        <f t="shared" si="27"/>
        <v>0.55085000000000051</v>
      </c>
    </row>
    <row r="443" spans="1:24" x14ac:dyDescent="0.2">
      <c r="A443" t="s">
        <v>2861</v>
      </c>
      <c r="B443" t="s">
        <v>2862</v>
      </c>
      <c r="C443" t="s">
        <v>2863</v>
      </c>
      <c r="D443" t="s">
        <v>2864</v>
      </c>
      <c r="E443">
        <v>639</v>
      </c>
      <c r="F443" t="s">
        <v>9</v>
      </c>
      <c r="G443" t="s">
        <v>14</v>
      </c>
      <c r="H443" t="s">
        <v>2865</v>
      </c>
      <c r="I443">
        <v>1</v>
      </c>
      <c r="J443">
        <v>816</v>
      </c>
      <c r="K443" s="9">
        <v>52863540</v>
      </c>
      <c r="L443" s="10">
        <v>107375544</v>
      </c>
      <c r="M443" s="10">
        <v>56139348</v>
      </c>
      <c r="N443" s="2">
        <f t="shared" si="24"/>
        <v>3</v>
      </c>
      <c r="O443" s="7">
        <v>25.6568</v>
      </c>
      <c r="P443" s="2">
        <v>26.672999999999998</v>
      </c>
      <c r="Q443" s="2">
        <v>25.741499999999998</v>
      </c>
      <c r="R443" s="7">
        <v>25.6568</v>
      </c>
      <c r="S443" s="2">
        <v>26.672999999999998</v>
      </c>
      <c r="T443" s="2">
        <v>25.741499999999998</v>
      </c>
      <c r="U443" s="5">
        <f t="shared" si="25"/>
        <v>1.0161999999999978</v>
      </c>
      <c r="V443">
        <f t="shared" si="26"/>
        <v>8.4699999999997999E-2</v>
      </c>
      <c r="W443">
        <f t="shared" si="27"/>
        <v>0.55044999999999789</v>
      </c>
      <c r="X443" s="8"/>
    </row>
    <row r="444" spans="1:24" x14ac:dyDescent="0.2">
      <c r="A444" t="s">
        <v>1621</v>
      </c>
      <c r="B444" t="s">
        <v>1622</v>
      </c>
      <c r="C444" t="s">
        <v>1623</v>
      </c>
      <c r="D444" t="s">
        <v>1624</v>
      </c>
      <c r="E444">
        <v>105</v>
      </c>
      <c r="F444" t="s">
        <v>9</v>
      </c>
      <c r="G444" t="s">
        <v>14</v>
      </c>
      <c r="H444" t="s">
        <v>1625</v>
      </c>
      <c r="I444">
        <v>1</v>
      </c>
      <c r="J444">
        <v>498</v>
      </c>
      <c r="K444" s="7">
        <v>1053841</v>
      </c>
      <c r="L444" s="2">
        <v>1778779</v>
      </c>
      <c r="M444" s="2">
        <v>1333011.8999999999</v>
      </c>
      <c r="N444" s="2">
        <f t="shared" si="24"/>
        <v>3</v>
      </c>
      <c r="O444" s="7">
        <v>20.007200000000001</v>
      </c>
      <c r="P444" s="2">
        <v>20.762499999999999</v>
      </c>
      <c r="Q444" s="2">
        <v>20.346299999999999</v>
      </c>
      <c r="R444" s="7">
        <v>20.007200000000001</v>
      </c>
      <c r="S444" s="2">
        <v>20.762499999999999</v>
      </c>
      <c r="T444" s="2">
        <v>20.346299999999999</v>
      </c>
      <c r="U444" s="5">
        <f t="shared" si="25"/>
        <v>0.75529999999999831</v>
      </c>
      <c r="V444">
        <f t="shared" si="26"/>
        <v>0.3390999999999984</v>
      </c>
      <c r="W444">
        <f t="shared" si="27"/>
        <v>0.54719999999999835</v>
      </c>
    </row>
    <row r="445" spans="1:24" x14ac:dyDescent="0.2">
      <c r="A445" t="s">
        <v>1366</v>
      </c>
      <c r="B445" t="s">
        <v>1367</v>
      </c>
      <c r="C445" t="s">
        <v>1368</v>
      </c>
      <c r="D445" t="s">
        <v>1369</v>
      </c>
      <c r="E445">
        <v>334</v>
      </c>
      <c r="F445" t="s">
        <v>9</v>
      </c>
      <c r="G445" t="s">
        <v>14</v>
      </c>
      <c r="H445" t="s">
        <v>1370</v>
      </c>
      <c r="I445">
        <v>1</v>
      </c>
      <c r="J445">
        <v>422</v>
      </c>
      <c r="K445" s="7">
        <v>4851511.5</v>
      </c>
      <c r="L445" s="2">
        <v>6672476</v>
      </c>
      <c r="M445" s="2">
        <v>7529312.5</v>
      </c>
      <c r="N445" s="2">
        <f t="shared" si="24"/>
        <v>3</v>
      </c>
      <c r="O445" s="7">
        <v>22.21</v>
      </c>
      <c r="P445" s="2">
        <v>22.669799999999999</v>
      </c>
      <c r="Q445" s="2">
        <v>22.844100000000001</v>
      </c>
      <c r="R445" s="7">
        <v>22.21</v>
      </c>
      <c r="S445" s="2">
        <v>22.669799999999999</v>
      </c>
      <c r="T445" s="2">
        <v>22.844100000000001</v>
      </c>
      <c r="U445" s="5">
        <f t="shared" si="25"/>
        <v>0.45979999999999777</v>
      </c>
      <c r="V445">
        <f t="shared" si="26"/>
        <v>0.63410000000000011</v>
      </c>
      <c r="W445">
        <f t="shared" si="27"/>
        <v>0.54694999999999894</v>
      </c>
      <c r="X445" s="8"/>
    </row>
    <row r="446" spans="1:24" x14ac:dyDescent="0.2">
      <c r="A446" t="s">
        <v>2746</v>
      </c>
      <c r="B446" t="s">
        <v>2747</v>
      </c>
      <c r="C446" t="s">
        <v>2748</v>
      </c>
      <c r="D446" t="s">
        <v>2749</v>
      </c>
      <c r="E446">
        <v>504</v>
      </c>
      <c r="F446" t="s">
        <v>9</v>
      </c>
      <c r="G446" t="s">
        <v>14</v>
      </c>
      <c r="H446" t="s">
        <v>2750</v>
      </c>
      <c r="I446">
        <v>1</v>
      </c>
      <c r="J446">
        <v>786</v>
      </c>
      <c r="K446" s="7">
        <v>1160938.6000000001</v>
      </c>
      <c r="L446" s="2">
        <v>1575528.8</v>
      </c>
      <c r="M446" s="2">
        <v>1822422.9</v>
      </c>
      <c r="N446" s="2">
        <f t="shared" si="24"/>
        <v>3</v>
      </c>
      <c r="O446" s="7">
        <v>20.146899999999999</v>
      </c>
      <c r="P446" s="2">
        <v>20.587399999999999</v>
      </c>
      <c r="Q446" s="2">
        <v>20.7974</v>
      </c>
      <c r="R446" s="7">
        <v>20.146899999999999</v>
      </c>
      <c r="S446" s="2">
        <v>20.587399999999999</v>
      </c>
      <c r="T446" s="2">
        <v>20.7974</v>
      </c>
      <c r="U446" s="5">
        <f t="shared" si="25"/>
        <v>0.44050000000000011</v>
      </c>
      <c r="V446">
        <f t="shared" si="26"/>
        <v>0.65050000000000097</v>
      </c>
      <c r="W446">
        <f t="shared" si="27"/>
        <v>0.54550000000000054</v>
      </c>
    </row>
    <row r="447" spans="1:24" x14ac:dyDescent="0.2">
      <c r="A447" t="s">
        <v>3846</v>
      </c>
      <c r="B447" t="s">
        <v>3847</v>
      </c>
      <c r="C447" t="s">
        <v>3848</v>
      </c>
      <c r="D447" t="s">
        <v>3849</v>
      </c>
      <c r="E447">
        <v>249</v>
      </c>
      <c r="F447" t="s">
        <v>9</v>
      </c>
      <c r="G447" t="s">
        <v>14</v>
      </c>
      <c r="H447" t="s">
        <v>3850</v>
      </c>
      <c r="I447">
        <v>1</v>
      </c>
      <c r="J447">
        <v>1079</v>
      </c>
      <c r="K447" s="7">
        <v>5622568.5</v>
      </c>
      <c r="L447" s="2">
        <v>9080754</v>
      </c>
      <c r="M447" s="2">
        <v>7409566.5</v>
      </c>
      <c r="N447" s="2">
        <f t="shared" si="24"/>
        <v>3</v>
      </c>
      <c r="O447" s="7">
        <v>22.422799999999999</v>
      </c>
      <c r="P447" s="2">
        <v>23.1144</v>
      </c>
      <c r="Q447" s="2">
        <v>22.821000000000002</v>
      </c>
      <c r="R447" s="7">
        <v>22.422799999999999</v>
      </c>
      <c r="S447" s="2">
        <v>23.1144</v>
      </c>
      <c r="T447" s="2">
        <v>22.821000000000002</v>
      </c>
      <c r="U447" s="5">
        <f t="shared" si="25"/>
        <v>0.6916000000000011</v>
      </c>
      <c r="V447">
        <f t="shared" si="26"/>
        <v>0.39820000000000277</v>
      </c>
      <c r="W447">
        <f t="shared" si="27"/>
        <v>0.54490000000000194</v>
      </c>
    </row>
    <row r="448" spans="1:24" x14ac:dyDescent="0.2">
      <c r="A448" t="s">
        <v>2236</v>
      </c>
      <c r="B448" t="s">
        <v>2237</v>
      </c>
      <c r="C448" t="s">
        <v>2238</v>
      </c>
      <c r="D448" t="s">
        <v>2239</v>
      </c>
      <c r="E448">
        <v>817</v>
      </c>
      <c r="F448" t="s">
        <v>9</v>
      </c>
      <c r="G448" t="s">
        <v>14</v>
      </c>
      <c r="H448" t="s">
        <v>2240</v>
      </c>
      <c r="I448">
        <v>1</v>
      </c>
      <c r="J448">
        <v>658</v>
      </c>
      <c r="K448" s="7">
        <v>462364.97</v>
      </c>
      <c r="L448" s="2">
        <v>702369.6</v>
      </c>
      <c r="M448" s="2">
        <v>647015.4</v>
      </c>
      <c r="N448" s="2">
        <f t="shared" si="24"/>
        <v>3</v>
      </c>
      <c r="O448" s="7">
        <v>18.8187</v>
      </c>
      <c r="P448" s="2">
        <v>19.421900000000001</v>
      </c>
      <c r="Q448" s="2">
        <v>19.3034</v>
      </c>
      <c r="R448" s="7">
        <v>18.8187</v>
      </c>
      <c r="S448" s="2">
        <v>19.421900000000001</v>
      </c>
      <c r="T448" s="2">
        <v>19.3034</v>
      </c>
      <c r="U448" s="5">
        <f t="shared" si="25"/>
        <v>0.60320000000000107</v>
      </c>
      <c r="V448">
        <f t="shared" si="26"/>
        <v>0.48470000000000013</v>
      </c>
      <c r="W448">
        <f t="shared" si="27"/>
        <v>0.5439500000000006</v>
      </c>
    </row>
    <row r="449" spans="1:24" x14ac:dyDescent="0.2">
      <c r="A449" t="s">
        <v>5541</v>
      </c>
      <c r="B449" t="s">
        <v>5542</v>
      </c>
      <c r="C449" t="s">
        <v>5543</v>
      </c>
      <c r="D449" t="s">
        <v>5544</v>
      </c>
      <c r="E449">
        <v>248</v>
      </c>
      <c r="F449" t="s">
        <v>9</v>
      </c>
      <c r="G449" t="s">
        <v>14</v>
      </c>
      <c r="H449" t="s">
        <v>5545</v>
      </c>
      <c r="I449">
        <v>1</v>
      </c>
      <c r="J449">
        <v>1527</v>
      </c>
      <c r="K449" s="7">
        <v>1754662.4</v>
      </c>
      <c r="L449" s="2">
        <v>2330510.7999999998</v>
      </c>
      <c r="M449" s="2">
        <v>2804823</v>
      </c>
      <c r="N449" s="2">
        <f t="shared" si="24"/>
        <v>3</v>
      </c>
      <c r="O449" s="7">
        <v>20.742799999999999</v>
      </c>
      <c r="P449" s="2">
        <v>21.152200000000001</v>
      </c>
      <c r="Q449" s="2">
        <v>21.419499999999999</v>
      </c>
      <c r="R449" s="7">
        <v>20.742799999999999</v>
      </c>
      <c r="S449" s="2">
        <v>21.152200000000001</v>
      </c>
      <c r="T449" s="2">
        <v>21.419499999999999</v>
      </c>
      <c r="U449" s="5">
        <f t="shared" si="25"/>
        <v>0.40940000000000154</v>
      </c>
      <c r="V449">
        <f t="shared" si="26"/>
        <v>0.6767000000000003</v>
      </c>
      <c r="W449">
        <f t="shared" si="27"/>
        <v>0.54305000000000092</v>
      </c>
    </row>
    <row r="450" spans="1:24" x14ac:dyDescent="0.2">
      <c r="A450" t="s">
        <v>3126</v>
      </c>
      <c r="B450" t="s">
        <v>3127</v>
      </c>
      <c r="C450" t="s">
        <v>3128</v>
      </c>
      <c r="D450" t="s">
        <v>3129</v>
      </c>
      <c r="E450">
        <v>491</v>
      </c>
      <c r="F450" t="s">
        <v>9</v>
      </c>
      <c r="G450" t="s">
        <v>14</v>
      </c>
      <c r="H450" t="s">
        <v>3130</v>
      </c>
      <c r="I450">
        <v>1</v>
      </c>
      <c r="J450">
        <v>890</v>
      </c>
      <c r="K450" s="7">
        <v>418922.9</v>
      </c>
      <c r="L450" s="2">
        <v>661471.6</v>
      </c>
      <c r="M450" s="2">
        <v>562728.06000000006</v>
      </c>
      <c r="N450" s="2">
        <f t="shared" si="24"/>
        <v>3</v>
      </c>
      <c r="O450" s="7">
        <v>18.676300000000001</v>
      </c>
      <c r="P450" s="2">
        <v>19.3353</v>
      </c>
      <c r="Q450" s="2">
        <v>19.1021</v>
      </c>
      <c r="R450" s="7">
        <v>18.676300000000001</v>
      </c>
      <c r="S450" s="2">
        <v>19.3353</v>
      </c>
      <c r="T450" s="2">
        <v>19.1021</v>
      </c>
      <c r="U450" s="5">
        <f t="shared" si="25"/>
        <v>0.65899999999999892</v>
      </c>
      <c r="V450">
        <f t="shared" si="26"/>
        <v>0.42579999999999885</v>
      </c>
      <c r="W450">
        <f t="shared" si="27"/>
        <v>0.54239999999999888</v>
      </c>
    </row>
    <row r="451" spans="1:24" x14ac:dyDescent="0.2">
      <c r="A451" t="s">
        <v>3726</v>
      </c>
      <c r="B451" t="s">
        <v>3727</v>
      </c>
      <c r="C451" t="s">
        <v>3728</v>
      </c>
      <c r="D451" t="s">
        <v>3729</v>
      </c>
      <c r="E451">
        <v>295</v>
      </c>
      <c r="F451" t="s">
        <v>9</v>
      </c>
      <c r="G451" t="s">
        <v>14</v>
      </c>
      <c r="H451" t="s">
        <v>3730</v>
      </c>
      <c r="I451">
        <v>1</v>
      </c>
      <c r="J451">
        <v>1047</v>
      </c>
      <c r="K451" s="7">
        <v>351018.5</v>
      </c>
      <c r="L451" s="2">
        <v>477979.44</v>
      </c>
      <c r="M451" s="2">
        <v>541878.30000000005</v>
      </c>
      <c r="N451" s="2">
        <f t="shared" ref="N451:N514" si="28">COUNT(K451:M451)</f>
        <v>3</v>
      </c>
      <c r="O451" s="7">
        <v>18.421199999999999</v>
      </c>
      <c r="P451" s="2">
        <v>18.866599999999998</v>
      </c>
      <c r="Q451" s="2">
        <v>19.047599999999999</v>
      </c>
      <c r="R451" s="7">
        <v>18.421199999999999</v>
      </c>
      <c r="S451" s="2">
        <v>18.866599999999998</v>
      </c>
      <c r="T451" s="2">
        <v>19.047599999999999</v>
      </c>
      <c r="U451" s="5">
        <f t="shared" ref="U451:U514" si="29">S451-R451</f>
        <v>0.44539999999999935</v>
      </c>
      <c r="V451">
        <f t="shared" ref="V451:V514" si="30">T451-R451</f>
        <v>0.62640000000000029</v>
      </c>
      <c r="W451">
        <f t="shared" ref="W451:W514" si="31">AVERAGE(U451,V451)</f>
        <v>0.53589999999999982</v>
      </c>
    </row>
    <row r="452" spans="1:24" x14ac:dyDescent="0.2">
      <c r="A452" t="s">
        <v>2536</v>
      </c>
      <c r="B452" t="s">
        <v>2537</v>
      </c>
      <c r="C452" t="s">
        <v>2538</v>
      </c>
      <c r="D452" t="s">
        <v>2539</v>
      </c>
      <c r="E452">
        <v>281</v>
      </c>
      <c r="F452" t="s">
        <v>9</v>
      </c>
      <c r="G452" t="s">
        <v>14</v>
      </c>
      <c r="H452" t="s">
        <v>2540</v>
      </c>
      <c r="I452">
        <v>1</v>
      </c>
      <c r="J452">
        <v>735</v>
      </c>
      <c r="K452" s="7">
        <v>7194203.5</v>
      </c>
      <c r="L452" s="2">
        <v>9790979</v>
      </c>
      <c r="M452" s="10">
        <v>11065330</v>
      </c>
      <c r="N452" s="2">
        <f t="shared" si="28"/>
        <v>3</v>
      </c>
      <c r="O452" s="7">
        <v>22.778400000000001</v>
      </c>
      <c r="P452" s="2">
        <v>23.222999999999999</v>
      </c>
      <c r="Q452" s="2">
        <v>23.4041</v>
      </c>
      <c r="R452" s="7">
        <v>22.778400000000001</v>
      </c>
      <c r="S452" s="2">
        <v>23.222999999999999</v>
      </c>
      <c r="T452" s="2">
        <v>23.4041</v>
      </c>
      <c r="U452" s="5">
        <f t="shared" si="29"/>
        <v>0.44459999999999766</v>
      </c>
      <c r="V452">
        <f t="shared" si="30"/>
        <v>0.62569999999999837</v>
      </c>
      <c r="W452">
        <f t="shared" si="31"/>
        <v>0.53514999999999802</v>
      </c>
      <c r="X452" s="8"/>
    </row>
    <row r="453" spans="1:24" x14ac:dyDescent="0.2">
      <c r="A453" t="s">
        <v>8177</v>
      </c>
      <c r="B453" t="s">
        <v>8178</v>
      </c>
      <c r="C453" t="s">
        <v>8179</v>
      </c>
      <c r="D453" t="s">
        <v>8180</v>
      </c>
      <c r="E453">
        <v>376</v>
      </c>
      <c r="F453" t="s">
        <v>9</v>
      </c>
      <c r="G453" t="s">
        <v>14</v>
      </c>
      <c r="H453" t="s">
        <v>8181</v>
      </c>
      <c r="I453">
        <v>1</v>
      </c>
      <c r="J453">
        <v>2581</v>
      </c>
      <c r="K453" s="7">
        <v>958818.2</v>
      </c>
      <c r="L453" s="2">
        <v>1373203</v>
      </c>
      <c r="M453" s="2">
        <v>1405481.6</v>
      </c>
      <c r="N453" s="2">
        <f t="shared" si="28"/>
        <v>3</v>
      </c>
      <c r="O453" s="7">
        <v>19.870899999999999</v>
      </c>
      <c r="P453" s="2">
        <v>20.389099999999999</v>
      </c>
      <c r="Q453" s="2">
        <v>20.422599999999999</v>
      </c>
      <c r="R453" s="7">
        <v>19.870899999999999</v>
      </c>
      <c r="S453" s="2">
        <v>20.389099999999999</v>
      </c>
      <c r="T453" s="2">
        <v>20.422599999999999</v>
      </c>
      <c r="U453" s="5">
        <f t="shared" si="29"/>
        <v>0.51820000000000022</v>
      </c>
      <c r="V453">
        <f t="shared" si="30"/>
        <v>0.5517000000000003</v>
      </c>
      <c r="W453">
        <f t="shared" si="31"/>
        <v>0.53495000000000026</v>
      </c>
    </row>
    <row r="454" spans="1:24" x14ac:dyDescent="0.2">
      <c r="A454" t="s">
        <v>4951</v>
      </c>
      <c r="B454" t="s">
        <v>4952</v>
      </c>
      <c r="C454" t="s">
        <v>4953</v>
      </c>
      <c r="D454" t="s">
        <v>4954</v>
      </c>
      <c r="E454">
        <v>1159</v>
      </c>
      <c r="F454" t="s">
        <v>9</v>
      </c>
      <c r="G454" t="s">
        <v>14</v>
      </c>
      <c r="H454" t="s">
        <v>4955</v>
      </c>
      <c r="I454">
        <v>1</v>
      </c>
      <c r="J454">
        <v>1360</v>
      </c>
      <c r="K454" s="7">
        <v>101633.84</v>
      </c>
      <c r="L454" s="2">
        <v>128746.516</v>
      </c>
      <c r="M454" s="2">
        <v>167891.16</v>
      </c>
      <c r="N454" s="2">
        <f t="shared" si="28"/>
        <v>3</v>
      </c>
      <c r="O454" s="7">
        <v>16.632999999999999</v>
      </c>
      <c r="P454" s="2">
        <v>16.9742</v>
      </c>
      <c r="Q454" s="2">
        <v>17.357199999999999</v>
      </c>
      <c r="R454" s="7">
        <v>16.632999999999999</v>
      </c>
      <c r="S454" s="2">
        <v>16.9742</v>
      </c>
      <c r="T454" s="2">
        <v>17.357199999999999</v>
      </c>
      <c r="U454" s="5">
        <f t="shared" si="29"/>
        <v>0.34120000000000061</v>
      </c>
      <c r="V454">
        <f t="shared" si="30"/>
        <v>0.72419999999999973</v>
      </c>
      <c r="W454">
        <f t="shared" si="31"/>
        <v>0.53270000000000017</v>
      </c>
    </row>
    <row r="455" spans="1:24" x14ac:dyDescent="0.2">
      <c r="A455" t="s">
        <v>506</v>
      </c>
      <c r="B455" t="s">
        <v>507</v>
      </c>
      <c r="C455" t="s">
        <v>508</v>
      </c>
      <c r="D455" t="s">
        <v>509</v>
      </c>
      <c r="E455">
        <v>960</v>
      </c>
      <c r="F455" t="s">
        <v>9</v>
      </c>
      <c r="G455" t="s">
        <v>14</v>
      </c>
      <c r="H455" t="s">
        <v>510</v>
      </c>
      <c r="I455">
        <v>1</v>
      </c>
      <c r="J455">
        <v>159</v>
      </c>
      <c r="K455" s="7">
        <v>134026.10999999999</v>
      </c>
      <c r="L455" s="2">
        <v>208936.19</v>
      </c>
      <c r="M455" s="2">
        <v>179644.72</v>
      </c>
      <c r="N455" s="2">
        <f t="shared" si="28"/>
        <v>3</v>
      </c>
      <c r="O455" s="7">
        <v>17.0322</v>
      </c>
      <c r="P455" s="2">
        <v>17.672699999999999</v>
      </c>
      <c r="Q455" s="2">
        <v>17.454799999999999</v>
      </c>
      <c r="R455" s="7">
        <v>17.0322</v>
      </c>
      <c r="S455" s="2">
        <v>17.672699999999999</v>
      </c>
      <c r="T455" s="2">
        <v>17.454799999999999</v>
      </c>
      <c r="U455" s="5">
        <f t="shared" si="29"/>
        <v>0.6404999999999994</v>
      </c>
      <c r="V455">
        <f t="shared" si="30"/>
        <v>0.4225999999999992</v>
      </c>
      <c r="W455">
        <f t="shared" si="31"/>
        <v>0.5315499999999993</v>
      </c>
    </row>
    <row r="456" spans="1:24" x14ac:dyDescent="0.2">
      <c r="A456" t="s">
        <v>1351</v>
      </c>
      <c r="B456" t="s">
        <v>1352</v>
      </c>
      <c r="C456" t="s">
        <v>1353</v>
      </c>
      <c r="D456" t="s">
        <v>1354</v>
      </c>
      <c r="E456">
        <v>558</v>
      </c>
      <c r="F456" t="s">
        <v>9</v>
      </c>
      <c r="G456" t="s">
        <v>14</v>
      </c>
      <c r="H456" t="s">
        <v>1355</v>
      </c>
      <c r="I456">
        <v>1</v>
      </c>
      <c r="J456">
        <v>419</v>
      </c>
      <c r="K456" s="7">
        <v>233655.86</v>
      </c>
      <c r="L456" s="2">
        <v>359554.9</v>
      </c>
      <c r="M456" s="2">
        <v>317115.84000000003</v>
      </c>
      <c r="N456" s="2">
        <f t="shared" si="28"/>
        <v>3</v>
      </c>
      <c r="O456" s="7">
        <v>17.834</v>
      </c>
      <c r="P456" s="2">
        <v>18.4559</v>
      </c>
      <c r="Q456" s="2">
        <v>18.274699999999999</v>
      </c>
      <c r="R456" s="7">
        <v>17.834</v>
      </c>
      <c r="S456" s="2">
        <v>18.4559</v>
      </c>
      <c r="T456" s="2">
        <v>18.274699999999999</v>
      </c>
      <c r="U456" s="5">
        <f t="shared" si="29"/>
        <v>0.62190000000000012</v>
      </c>
      <c r="V456">
        <f t="shared" si="30"/>
        <v>0.44069999999999965</v>
      </c>
      <c r="W456">
        <f t="shared" si="31"/>
        <v>0.53129999999999988</v>
      </c>
    </row>
    <row r="457" spans="1:24" x14ac:dyDescent="0.2">
      <c r="A457" t="s">
        <v>5351</v>
      </c>
      <c r="B457" t="s">
        <v>5352</v>
      </c>
      <c r="C457" t="s">
        <v>5353</v>
      </c>
      <c r="D457" t="s">
        <v>5354</v>
      </c>
      <c r="E457">
        <v>305</v>
      </c>
      <c r="F457" t="s">
        <v>9</v>
      </c>
      <c r="G457" t="s">
        <v>14</v>
      </c>
      <c r="H457" t="s">
        <v>5355</v>
      </c>
      <c r="I457">
        <v>1</v>
      </c>
      <c r="J457">
        <v>1473</v>
      </c>
      <c r="K457" s="7">
        <v>266795.78000000003</v>
      </c>
      <c r="L457" s="2">
        <v>427933.75</v>
      </c>
      <c r="M457" s="2">
        <v>347155.56</v>
      </c>
      <c r="N457" s="2">
        <f t="shared" si="28"/>
        <v>3</v>
      </c>
      <c r="O457" s="7">
        <v>18.025400000000001</v>
      </c>
      <c r="P457" s="2">
        <v>18.707000000000001</v>
      </c>
      <c r="Q457" s="2">
        <v>18.405200000000001</v>
      </c>
      <c r="R457" s="7">
        <v>18.025400000000001</v>
      </c>
      <c r="S457" s="2">
        <v>18.707000000000001</v>
      </c>
      <c r="T457" s="2">
        <v>18.405200000000001</v>
      </c>
      <c r="U457" s="5">
        <f t="shared" si="29"/>
        <v>0.68159999999999954</v>
      </c>
      <c r="V457">
        <f t="shared" si="30"/>
        <v>0.37979999999999947</v>
      </c>
      <c r="W457">
        <f t="shared" si="31"/>
        <v>0.53069999999999951</v>
      </c>
    </row>
    <row r="458" spans="1:24" x14ac:dyDescent="0.2">
      <c r="A458" t="s">
        <v>2996</v>
      </c>
      <c r="B458" t="s">
        <v>2997</v>
      </c>
      <c r="C458" t="s">
        <v>2998</v>
      </c>
      <c r="D458" t="s">
        <v>2999</v>
      </c>
      <c r="E458">
        <v>531</v>
      </c>
      <c r="F458" t="s">
        <v>9</v>
      </c>
      <c r="G458" t="s">
        <v>14</v>
      </c>
      <c r="H458" t="s">
        <v>3000</v>
      </c>
      <c r="I458">
        <v>1</v>
      </c>
      <c r="J458">
        <v>848</v>
      </c>
      <c r="K458" s="7">
        <v>4171762.8</v>
      </c>
      <c r="L458" s="2">
        <v>5582566</v>
      </c>
      <c r="M458" s="2">
        <v>6505054</v>
      </c>
      <c r="N458" s="2">
        <f t="shared" si="28"/>
        <v>3</v>
      </c>
      <c r="O458" s="7">
        <v>21.9922</v>
      </c>
      <c r="P458" s="2">
        <v>22.412500000000001</v>
      </c>
      <c r="Q458" s="2">
        <v>22.633099999999999</v>
      </c>
      <c r="R458" s="7">
        <v>21.9922</v>
      </c>
      <c r="S458" s="2">
        <v>22.412500000000001</v>
      </c>
      <c r="T458" s="2">
        <v>22.633099999999999</v>
      </c>
      <c r="U458" s="5">
        <f t="shared" si="29"/>
        <v>0.42030000000000101</v>
      </c>
      <c r="V458">
        <f t="shared" si="30"/>
        <v>0.64089999999999847</v>
      </c>
      <c r="W458">
        <f t="shared" si="31"/>
        <v>0.53059999999999974</v>
      </c>
      <c r="X458" s="8"/>
    </row>
    <row r="459" spans="1:24" x14ac:dyDescent="0.2">
      <c r="A459" t="s">
        <v>6187</v>
      </c>
      <c r="B459" t="s">
        <v>6188</v>
      </c>
      <c r="C459" t="s">
        <v>6189</v>
      </c>
      <c r="D459" t="s">
        <v>6190</v>
      </c>
      <c r="E459">
        <v>578</v>
      </c>
      <c r="F459" t="s">
        <v>9</v>
      </c>
      <c r="G459" t="s">
        <v>14</v>
      </c>
      <c r="H459" t="s">
        <v>6191</v>
      </c>
      <c r="I459">
        <v>1</v>
      </c>
      <c r="J459">
        <v>1780</v>
      </c>
      <c r="K459" s="7">
        <v>1164430.6000000001</v>
      </c>
      <c r="L459" s="2">
        <v>2081467.6</v>
      </c>
      <c r="M459" s="2">
        <v>1356257.9</v>
      </c>
      <c r="N459" s="2">
        <f t="shared" si="28"/>
        <v>3</v>
      </c>
      <c r="O459" s="7">
        <v>20.151199999999999</v>
      </c>
      <c r="P459" s="2">
        <v>20.9892</v>
      </c>
      <c r="Q459" s="2">
        <v>20.371200000000002</v>
      </c>
      <c r="R459" s="7">
        <v>20.151199999999999</v>
      </c>
      <c r="S459" s="2">
        <v>20.9892</v>
      </c>
      <c r="T459" s="2">
        <v>20.371200000000002</v>
      </c>
      <c r="U459" s="5">
        <f t="shared" si="29"/>
        <v>0.83800000000000097</v>
      </c>
      <c r="V459">
        <f t="shared" si="30"/>
        <v>0.22000000000000242</v>
      </c>
      <c r="W459">
        <f t="shared" si="31"/>
        <v>0.52900000000000169</v>
      </c>
    </row>
    <row r="460" spans="1:24" x14ac:dyDescent="0.2">
      <c r="A460" t="s">
        <v>8743</v>
      </c>
      <c r="B460" t="s">
        <v>8744</v>
      </c>
      <c r="C460" t="s">
        <v>8745</v>
      </c>
      <c r="D460" t="s">
        <v>8746</v>
      </c>
      <c r="E460">
        <v>533</v>
      </c>
      <c r="F460" t="s">
        <v>9</v>
      </c>
      <c r="G460" t="s">
        <v>14</v>
      </c>
      <c r="H460" t="s">
        <v>8747</v>
      </c>
      <c r="I460">
        <v>0.99890000000000001</v>
      </c>
      <c r="J460">
        <v>723</v>
      </c>
      <c r="K460" s="7">
        <v>84692.18</v>
      </c>
      <c r="L460" s="2">
        <v>108412.95</v>
      </c>
      <c r="M460" s="2">
        <v>137686.1</v>
      </c>
      <c r="N460" s="2">
        <f t="shared" si="28"/>
        <v>3</v>
      </c>
      <c r="O460" s="7">
        <v>16.369900000000001</v>
      </c>
      <c r="P460" s="2">
        <v>16.726199999999999</v>
      </c>
      <c r="Q460" s="2">
        <v>17.071000000000002</v>
      </c>
      <c r="R460" s="7">
        <v>16.369900000000001</v>
      </c>
      <c r="S460" s="2">
        <v>16.726199999999999</v>
      </c>
      <c r="T460" s="2">
        <v>17.071000000000002</v>
      </c>
      <c r="U460" s="5">
        <f t="shared" si="29"/>
        <v>0.3562999999999974</v>
      </c>
      <c r="V460">
        <f t="shared" si="30"/>
        <v>0.70110000000000028</v>
      </c>
      <c r="W460">
        <f t="shared" si="31"/>
        <v>0.52869999999999884</v>
      </c>
    </row>
    <row r="461" spans="1:24" x14ac:dyDescent="0.2">
      <c r="A461" t="s">
        <v>9174</v>
      </c>
      <c r="B461" t="s">
        <v>9175</v>
      </c>
      <c r="C461" t="s">
        <v>9176</v>
      </c>
      <c r="D461" t="s">
        <v>9177</v>
      </c>
      <c r="E461">
        <v>251</v>
      </c>
      <c r="F461" t="s">
        <v>9</v>
      </c>
      <c r="G461" t="s">
        <v>14</v>
      </c>
      <c r="H461" t="s">
        <v>9178</v>
      </c>
      <c r="I461">
        <v>0.99570000000000003</v>
      </c>
      <c r="J461">
        <v>2197</v>
      </c>
      <c r="K461" s="7">
        <v>632025.75</v>
      </c>
      <c r="L461" s="2">
        <v>811694.06</v>
      </c>
      <c r="M461" s="2">
        <v>1023482.56</v>
      </c>
      <c r="N461" s="2">
        <f t="shared" si="28"/>
        <v>3</v>
      </c>
      <c r="O461" s="7">
        <v>19.269600000000001</v>
      </c>
      <c r="P461" s="2">
        <v>19.630600000000001</v>
      </c>
      <c r="Q461" s="2">
        <v>19.9651</v>
      </c>
      <c r="R461" s="7">
        <v>19.269600000000001</v>
      </c>
      <c r="S461" s="2">
        <v>19.630600000000001</v>
      </c>
      <c r="T461" s="2">
        <v>19.9651</v>
      </c>
      <c r="U461" s="5">
        <f t="shared" si="29"/>
        <v>0.36100000000000065</v>
      </c>
      <c r="V461">
        <f t="shared" si="30"/>
        <v>0.69549999999999912</v>
      </c>
      <c r="W461">
        <f t="shared" si="31"/>
        <v>0.52824999999999989</v>
      </c>
    </row>
    <row r="462" spans="1:24" x14ac:dyDescent="0.2">
      <c r="A462" t="s">
        <v>1361</v>
      </c>
      <c r="B462" t="s">
        <v>1362</v>
      </c>
      <c r="C462" t="s">
        <v>1363</v>
      </c>
      <c r="D462" t="s">
        <v>1364</v>
      </c>
      <c r="E462">
        <v>285</v>
      </c>
      <c r="F462" t="s">
        <v>9</v>
      </c>
      <c r="G462" t="s">
        <v>14</v>
      </c>
      <c r="H462" t="s">
        <v>1365</v>
      </c>
      <c r="I462">
        <v>1</v>
      </c>
      <c r="J462">
        <v>421</v>
      </c>
      <c r="K462" s="7">
        <v>394054.62</v>
      </c>
      <c r="L462" s="2">
        <v>478726.66</v>
      </c>
      <c r="M462" s="2">
        <v>671636.8</v>
      </c>
      <c r="N462" s="2">
        <f t="shared" si="28"/>
        <v>3</v>
      </c>
      <c r="O462" s="7">
        <v>18.588000000000001</v>
      </c>
      <c r="P462" s="2">
        <v>18.8688</v>
      </c>
      <c r="Q462" s="2">
        <v>19.357299999999999</v>
      </c>
      <c r="R462" s="7">
        <v>18.588000000000001</v>
      </c>
      <c r="S462" s="2">
        <v>18.8688</v>
      </c>
      <c r="T462" s="2">
        <v>19.357299999999999</v>
      </c>
      <c r="U462" s="5">
        <f t="shared" si="29"/>
        <v>0.28079999999999927</v>
      </c>
      <c r="V462">
        <f t="shared" si="30"/>
        <v>0.76929999999999765</v>
      </c>
      <c r="W462">
        <f t="shared" si="31"/>
        <v>0.52504999999999846</v>
      </c>
    </row>
    <row r="463" spans="1:24" x14ac:dyDescent="0.2">
      <c r="A463" t="s">
        <v>8643</v>
      </c>
      <c r="B463" t="s">
        <v>8644</v>
      </c>
      <c r="C463" t="s">
        <v>8645</v>
      </c>
      <c r="D463" t="s">
        <v>8646</v>
      </c>
      <c r="E463">
        <v>517</v>
      </c>
      <c r="F463" t="s">
        <v>9</v>
      </c>
      <c r="G463" t="s">
        <v>14</v>
      </c>
      <c r="H463" t="s">
        <v>8647</v>
      </c>
      <c r="I463">
        <v>1</v>
      </c>
      <c r="J463">
        <v>393</v>
      </c>
      <c r="K463" s="7">
        <v>471502</v>
      </c>
      <c r="L463" s="2">
        <v>693324.5</v>
      </c>
      <c r="M463" s="2">
        <v>663255.4</v>
      </c>
      <c r="N463" s="2">
        <f t="shared" si="28"/>
        <v>3</v>
      </c>
      <c r="O463" s="7">
        <v>18.846900000000002</v>
      </c>
      <c r="P463" s="2">
        <v>19.403199999999998</v>
      </c>
      <c r="Q463" s="2">
        <v>19.339200000000002</v>
      </c>
      <c r="R463" s="7">
        <v>18.846900000000002</v>
      </c>
      <c r="S463" s="2">
        <v>19.403199999999998</v>
      </c>
      <c r="T463" s="2">
        <v>19.339200000000002</v>
      </c>
      <c r="U463" s="5">
        <f t="shared" si="29"/>
        <v>0.55629999999999669</v>
      </c>
      <c r="V463">
        <f t="shared" si="30"/>
        <v>0.49230000000000018</v>
      </c>
      <c r="W463">
        <f t="shared" si="31"/>
        <v>0.52429999999999843</v>
      </c>
    </row>
    <row r="464" spans="1:24" x14ac:dyDescent="0.2">
      <c r="A464" t="s">
        <v>2166</v>
      </c>
      <c r="B464" t="s">
        <v>2167</v>
      </c>
      <c r="C464" t="s">
        <v>2168</v>
      </c>
      <c r="D464" t="s">
        <v>2169</v>
      </c>
      <c r="E464">
        <v>382</v>
      </c>
      <c r="F464" t="s">
        <v>9</v>
      </c>
      <c r="G464" t="s">
        <v>14</v>
      </c>
      <c r="H464" t="s">
        <v>2170</v>
      </c>
      <c r="I464">
        <v>1</v>
      </c>
      <c r="J464">
        <v>637</v>
      </c>
      <c r="K464" s="7">
        <v>315466.3</v>
      </c>
      <c r="L464" s="2">
        <v>534163.69999999995</v>
      </c>
      <c r="M464" s="2">
        <v>384695.12</v>
      </c>
      <c r="N464" s="2">
        <f t="shared" si="28"/>
        <v>3</v>
      </c>
      <c r="O464" s="7">
        <v>18.267099999999999</v>
      </c>
      <c r="P464" s="2">
        <v>19.026900000000001</v>
      </c>
      <c r="Q464" s="2">
        <v>18.5534</v>
      </c>
      <c r="R464" s="7">
        <v>18.267099999999999</v>
      </c>
      <c r="S464" s="2">
        <v>19.026900000000001</v>
      </c>
      <c r="T464" s="2">
        <v>18.5534</v>
      </c>
      <c r="U464" s="5">
        <f t="shared" si="29"/>
        <v>0.75980000000000203</v>
      </c>
      <c r="V464">
        <f t="shared" si="30"/>
        <v>0.28630000000000067</v>
      </c>
      <c r="W464">
        <f t="shared" si="31"/>
        <v>0.52305000000000135</v>
      </c>
    </row>
    <row r="465" spans="1:24" x14ac:dyDescent="0.2">
      <c r="A465" t="s">
        <v>3336</v>
      </c>
      <c r="B465" t="s">
        <v>3337</v>
      </c>
      <c r="C465" t="s">
        <v>3338</v>
      </c>
      <c r="D465" t="s">
        <v>3339</v>
      </c>
      <c r="E465">
        <v>545</v>
      </c>
      <c r="F465" t="s">
        <v>9</v>
      </c>
      <c r="G465" t="s">
        <v>14</v>
      </c>
      <c r="H465" t="s">
        <v>3340</v>
      </c>
      <c r="I465">
        <v>1</v>
      </c>
      <c r="J465">
        <v>942</v>
      </c>
      <c r="K465" s="7">
        <v>3976947.5</v>
      </c>
      <c r="L465" s="2">
        <v>5102474</v>
      </c>
      <c r="M465" s="2">
        <v>6391611</v>
      </c>
      <c r="N465" s="2">
        <f t="shared" si="28"/>
        <v>3</v>
      </c>
      <c r="O465" s="7">
        <v>21.923200000000001</v>
      </c>
      <c r="P465" s="2">
        <v>22.282800000000002</v>
      </c>
      <c r="Q465" s="2">
        <v>22.607700000000001</v>
      </c>
      <c r="R465" s="7">
        <v>21.923200000000001</v>
      </c>
      <c r="S465" s="2">
        <v>22.282800000000002</v>
      </c>
      <c r="T465" s="2">
        <v>22.607700000000001</v>
      </c>
      <c r="U465" s="5">
        <f t="shared" si="29"/>
        <v>0.35960000000000036</v>
      </c>
      <c r="V465">
        <f t="shared" si="30"/>
        <v>0.68449999999999989</v>
      </c>
      <c r="W465">
        <f t="shared" si="31"/>
        <v>0.52205000000000013</v>
      </c>
      <c r="X465" s="8"/>
    </row>
    <row r="466" spans="1:24" x14ac:dyDescent="0.2">
      <c r="A466" t="s">
        <v>2346</v>
      </c>
      <c r="B466" t="s">
        <v>2347</v>
      </c>
      <c r="C466" t="s">
        <v>2348</v>
      </c>
      <c r="D466" t="s">
        <v>2349</v>
      </c>
      <c r="E466">
        <v>553</v>
      </c>
      <c r="F466" t="s">
        <v>9</v>
      </c>
      <c r="G466" t="s">
        <v>14</v>
      </c>
      <c r="H466" t="s">
        <v>2350</v>
      </c>
      <c r="I466">
        <v>1</v>
      </c>
      <c r="J466">
        <v>684</v>
      </c>
      <c r="K466" s="7">
        <v>1899403.9</v>
      </c>
      <c r="L466" s="2">
        <v>3461149.8</v>
      </c>
      <c r="M466" s="2">
        <v>2149080.7999999998</v>
      </c>
      <c r="N466" s="2">
        <f t="shared" si="28"/>
        <v>3</v>
      </c>
      <c r="O466" s="7">
        <v>20.857099999999999</v>
      </c>
      <c r="P466" s="2">
        <v>21.722799999999999</v>
      </c>
      <c r="Q466" s="2">
        <v>21.035299999999999</v>
      </c>
      <c r="R466" s="7">
        <v>20.857099999999999</v>
      </c>
      <c r="S466" s="2">
        <v>21.722799999999999</v>
      </c>
      <c r="T466" s="2">
        <v>21.035299999999999</v>
      </c>
      <c r="U466" s="5">
        <f t="shared" si="29"/>
        <v>0.86570000000000036</v>
      </c>
      <c r="V466">
        <f t="shared" si="30"/>
        <v>0.17820000000000036</v>
      </c>
      <c r="W466">
        <f t="shared" si="31"/>
        <v>0.52195000000000036</v>
      </c>
      <c r="X466" s="8"/>
    </row>
    <row r="467" spans="1:24" x14ac:dyDescent="0.2">
      <c r="A467" t="s">
        <v>316</v>
      </c>
      <c r="B467" t="s">
        <v>317</v>
      </c>
      <c r="C467" t="s">
        <v>318</v>
      </c>
      <c r="D467" t="s">
        <v>319</v>
      </c>
      <c r="E467">
        <v>795</v>
      </c>
      <c r="F467" t="s">
        <v>9</v>
      </c>
      <c r="G467" t="s">
        <v>14</v>
      </c>
      <c r="H467" t="s">
        <v>320</v>
      </c>
      <c r="I467">
        <v>1</v>
      </c>
      <c r="J467">
        <v>110</v>
      </c>
      <c r="K467" s="7">
        <v>773455.75</v>
      </c>
      <c r="L467" s="2">
        <v>1104845.1000000001</v>
      </c>
      <c r="M467" s="2">
        <v>1115175.2</v>
      </c>
      <c r="N467" s="2">
        <f t="shared" si="28"/>
        <v>3</v>
      </c>
      <c r="O467" s="7">
        <v>19.561</v>
      </c>
      <c r="P467" s="2">
        <v>20.075399999999998</v>
      </c>
      <c r="Q467" s="2">
        <v>20.088799999999999</v>
      </c>
      <c r="R467" s="7">
        <v>19.561</v>
      </c>
      <c r="S467" s="2">
        <v>20.075399999999998</v>
      </c>
      <c r="T467" s="2">
        <v>20.088799999999999</v>
      </c>
      <c r="U467" s="5">
        <f t="shared" si="29"/>
        <v>0.51439999999999841</v>
      </c>
      <c r="V467">
        <f t="shared" si="30"/>
        <v>0.52779999999999916</v>
      </c>
      <c r="W467">
        <f t="shared" si="31"/>
        <v>0.52109999999999879</v>
      </c>
    </row>
    <row r="468" spans="1:24" x14ac:dyDescent="0.2">
      <c r="A468" t="s">
        <v>8122</v>
      </c>
      <c r="B468" t="s">
        <v>8123</v>
      </c>
      <c r="C468" t="s">
        <v>8124</v>
      </c>
      <c r="D468" t="s">
        <v>8125</v>
      </c>
      <c r="E468">
        <v>822</v>
      </c>
      <c r="F468" t="s">
        <v>9</v>
      </c>
      <c r="G468" t="s">
        <v>14</v>
      </c>
      <c r="H468" t="s">
        <v>8126</v>
      </c>
      <c r="I468">
        <v>1</v>
      </c>
      <c r="J468">
        <v>2558</v>
      </c>
      <c r="K468" s="7">
        <v>119013.19500000001</v>
      </c>
      <c r="L468" s="2">
        <v>169391</v>
      </c>
      <c r="M468" s="2">
        <v>171992.67</v>
      </c>
      <c r="N468" s="2">
        <f t="shared" si="28"/>
        <v>3</v>
      </c>
      <c r="O468" s="7">
        <v>16.860800000000001</v>
      </c>
      <c r="P468" s="2">
        <v>17.37</v>
      </c>
      <c r="Q468" s="2">
        <v>17.391999999999999</v>
      </c>
      <c r="R468" s="7">
        <v>16.860800000000001</v>
      </c>
      <c r="S468" s="2">
        <v>17.37</v>
      </c>
      <c r="T468" s="2">
        <v>17.391999999999999</v>
      </c>
      <c r="U468" s="5">
        <f t="shared" si="29"/>
        <v>0.50919999999999987</v>
      </c>
      <c r="V468">
        <f t="shared" si="30"/>
        <v>0.53119999999999834</v>
      </c>
      <c r="W468">
        <f t="shared" si="31"/>
        <v>0.52019999999999911</v>
      </c>
    </row>
    <row r="469" spans="1:24" x14ac:dyDescent="0.2">
      <c r="A469" t="s">
        <v>8879</v>
      </c>
      <c r="B469" t="s">
        <v>8880</v>
      </c>
      <c r="C469" t="s">
        <v>8881</v>
      </c>
      <c r="D469" t="s">
        <v>8882</v>
      </c>
      <c r="E469">
        <v>702</v>
      </c>
      <c r="F469" t="s">
        <v>9</v>
      </c>
      <c r="G469" t="s">
        <v>14</v>
      </c>
      <c r="H469" t="s">
        <v>8883</v>
      </c>
      <c r="I469">
        <v>1</v>
      </c>
      <c r="J469">
        <v>1306</v>
      </c>
      <c r="K469" s="7">
        <v>345984.75</v>
      </c>
      <c r="L469" s="2">
        <v>470616.44</v>
      </c>
      <c r="M469" s="2">
        <v>521655.94</v>
      </c>
      <c r="N469" s="2">
        <f t="shared" si="28"/>
        <v>3</v>
      </c>
      <c r="O469" s="7">
        <v>18.400300000000001</v>
      </c>
      <c r="P469" s="2">
        <v>18.844200000000001</v>
      </c>
      <c r="Q469" s="2">
        <v>18.992699999999999</v>
      </c>
      <c r="R469" s="7">
        <v>18.400300000000001</v>
      </c>
      <c r="S469" s="2">
        <v>18.844200000000001</v>
      </c>
      <c r="T469" s="2">
        <v>18.992699999999999</v>
      </c>
      <c r="U469" s="5">
        <f t="shared" si="29"/>
        <v>0.4438999999999993</v>
      </c>
      <c r="V469">
        <f t="shared" si="30"/>
        <v>0.59239999999999782</v>
      </c>
      <c r="W469">
        <f t="shared" si="31"/>
        <v>0.51814999999999856</v>
      </c>
    </row>
    <row r="470" spans="1:24" x14ac:dyDescent="0.2">
      <c r="A470" t="s">
        <v>2701</v>
      </c>
      <c r="B470" t="s">
        <v>2702</v>
      </c>
      <c r="C470" t="s">
        <v>2703</v>
      </c>
      <c r="D470" t="s">
        <v>2704</v>
      </c>
      <c r="E470">
        <v>198</v>
      </c>
      <c r="F470" t="s">
        <v>9</v>
      </c>
      <c r="G470" t="s">
        <v>14</v>
      </c>
      <c r="H470" t="s">
        <v>2705</v>
      </c>
      <c r="I470">
        <v>1</v>
      </c>
      <c r="J470">
        <v>775</v>
      </c>
      <c r="K470" s="7">
        <v>3562319.2</v>
      </c>
      <c r="L470" s="2">
        <v>4221234</v>
      </c>
      <c r="M470" s="2">
        <v>6160467</v>
      </c>
      <c r="N470" s="2">
        <f t="shared" si="28"/>
        <v>3</v>
      </c>
      <c r="O470" s="7">
        <v>21.764399999999998</v>
      </c>
      <c r="P470" s="2">
        <v>22.0092</v>
      </c>
      <c r="Q470" s="2">
        <v>22.554600000000001</v>
      </c>
      <c r="R470" s="7">
        <v>21.764399999999998</v>
      </c>
      <c r="S470" s="2">
        <v>22.0092</v>
      </c>
      <c r="T470" s="2">
        <v>22.554600000000001</v>
      </c>
      <c r="U470" s="5">
        <f t="shared" si="29"/>
        <v>0.24480000000000146</v>
      </c>
      <c r="V470">
        <f t="shared" si="30"/>
        <v>0.79020000000000223</v>
      </c>
      <c r="W470">
        <f t="shared" si="31"/>
        <v>0.51750000000000185</v>
      </c>
      <c r="X470" s="8"/>
    </row>
    <row r="471" spans="1:24" x14ac:dyDescent="0.2">
      <c r="A471" t="s">
        <v>6942</v>
      </c>
      <c r="B471" t="s">
        <v>6943</v>
      </c>
      <c r="C471" t="s">
        <v>6944</v>
      </c>
      <c r="D471" t="s">
        <v>6945</v>
      </c>
      <c r="E471">
        <v>521</v>
      </c>
      <c r="F471" t="s">
        <v>9</v>
      </c>
      <c r="G471" t="s">
        <v>14</v>
      </c>
      <c r="H471" t="s">
        <v>6946</v>
      </c>
      <c r="I471">
        <v>1</v>
      </c>
      <c r="J471">
        <v>2110</v>
      </c>
      <c r="K471" s="7">
        <v>172862.48</v>
      </c>
      <c r="L471" s="2">
        <v>250939.36</v>
      </c>
      <c r="M471" s="2">
        <v>243477.86</v>
      </c>
      <c r="N471" s="2">
        <f t="shared" si="28"/>
        <v>3</v>
      </c>
      <c r="O471" s="7">
        <v>17.3993</v>
      </c>
      <c r="P471" s="2">
        <v>17.937000000000001</v>
      </c>
      <c r="Q471" s="2">
        <v>17.8934</v>
      </c>
      <c r="R471" s="7">
        <v>17.3993</v>
      </c>
      <c r="S471" s="2">
        <v>17.937000000000001</v>
      </c>
      <c r="T471" s="2">
        <v>17.8934</v>
      </c>
      <c r="U471" s="5">
        <f t="shared" si="29"/>
        <v>0.53770000000000095</v>
      </c>
      <c r="V471">
        <f t="shared" si="30"/>
        <v>0.49409999999999954</v>
      </c>
      <c r="W471">
        <f t="shared" si="31"/>
        <v>0.51590000000000025</v>
      </c>
    </row>
    <row r="472" spans="1:24" x14ac:dyDescent="0.2">
      <c r="A472" t="s">
        <v>5401</v>
      </c>
      <c r="B472" t="s">
        <v>5402</v>
      </c>
      <c r="C472" t="s">
        <v>5403</v>
      </c>
      <c r="D472" t="s">
        <v>5404</v>
      </c>
      <c r="E472">
        <v>821</v>
      </c>
      <c r="F472" t="s">
        <v>9</v>
      </c>
      <c r="G472" t="s">
        <v>14</v>
      </c>
      <c r="H472" t="s">
        <v>5405</v>
      </c>
      <c r="I472">
        <v>1</v>
      </c>
      <c r="J472">
        <v>1488</v>
      </c>
      <c r="K472" s="7">
        <v>826650.44</v>
      </c>
      <c r="L472" s="2">
        <v>1098596.8</v>
      </c>
      <c r="M472" s="2">
        <v>1271780</v>
      </c>
      <c r="N472" s="2">
        <f t="shared" si="28"/>
        <v>3</v>
      </c>
      <c r="O472" s="7">
        <v>19.6569</v>
      </c>
      <c r="P472" s="2">
        <v>20.0672</v>
      </c>
      <c r="Q472" s="2">
        <v>20.278400000000001</v>
      </c>
      <c r="R472" s="7">
        <v>19.6569</v>
      </c>
      <c r="S472" s="2">
        <v>20.0672</v>
      </c>
      <c r="T472" s="2">
        <v>20.278400000000001</v>
      </c>
      <c r="U472" s="5">
        <f t="shared" si="29"/>
        <v>0.41029999999999944</v>
      </c>
      <c r="V472">
        <f t="shared" si="30"/>
        <v>0.62150000000000105</v>
      </c>
      <c r="W472">
        <f t="shared" si="31"/>
        <v>0.51590000000000025</v>
      </c>
    </row>
    <row r="473" spans="1:24" x14ac:dyDescent="0.2">
      <c r="A473" t="s">
        <v>2206</v>
      </c>
      <c r="B473" t="s">
        <v>2207</v>
      </c>
      <c r="C473" t="s">
        <v>2208</v>
      </c>
      <c r="D473" t="s">
        <v>2209</v>
      </c>
      <c r="E473">
        <v>425</v>
      </c>
      <c r="F473" t="s">
        <v>9</v>
      </c>
      <c r="G473" t="s">
        <v>14</v>
      </c>
      <c r="H473" t="s">
        <v>2210</v>
      </c>
      <c r="I473">
        <v>1</v>
      </c>
      <c r="J473">
        <v>649</v>
      </c>
      <c r="K473" s="7">
        <v>5966770</v>
      </c>
      <c r="L473" s="2">
        <v>8451771</v>
      </c>
      <c r="M473" s="2">
        <v>8610280</v>
      </c>
      <c r="N473" s="2">
        <f t="shared" si="28"/>
        <v>3</v>
      </c>
      <c r="O473" s="7">
        <v>22.508500000000002</v>
      </c>
      <c r="P473" s="2">
        <v>23.0108</v>
      </c>
      <c r="Q473" s="2">
        <v>23.037600000000001</v>
      </c>
      <c r="R473" s="7">
        <v>22.508500000000002</v>
      </c>
      <c r="S473" s="2">
        <v>23.0108</v>
      </c>
      <c r="T473" s="2">
        <v>23.037600000000001</v>
      </c>
      <c r="U473" s="5">
        <f t="shared" si="29"/>
        <v>0.50229999999999819</v>
      </c>
      <c r="V473">
        <f t="shared" si="30"/>
        <v>0.52909999999999968</v>
      </c>
      <c r="W473">
        <f t="shared" si="31"/>
        <v>0.51569999999999894</v>
      </c>
      <c r="X473" s="8"/>
    </row>
    <row r="474" spans="1:24" x14ac:dyDescent="0.2">
      <c r="A474" t="s">
        <v>841</v>
      </c>
      <c r="B474" t="s">
        <v>842</v>
      </c>
      <c r="C474" t="s">
        <v>843</v>
      </c>
      <c r="D474" t="s">
        <v>844</v>
      </c>
      <c r="E474">
        <v>668</v>
      </c>
      <c r="F474" t="s">
        <v>9</v>
      </c>
      <c r="G474" t="s">
        <v>14</v>
      </c>
      <c r="H474" t="s">
        <v>845</v>
      </c>
      <c r="I474">
        <v>1</v>
      </c>
      <c r="J474">
        <v>263</v>
      </c>
      <c r="K474" s="7">
        <v>543374.6</v>
      </c>
      <c r="L474" s="2">
        <v>969856.2</v>
      </c>
      <c r="M474" s="2">
        <v>620675.30000000005</v>
      </c>
      <c r="N474" s="2">
        <f t="shared" si="28"/>
        <v>3</v>
      </c>
      <c r="O474" s="7">
        <v>19.051600000000001</v>
      </c>
      <c r="P474" s="2">
        <v>19.8874</v>
      </c>
      <c r="Q474" s="2">
        <v>19.243500000000001</v>
      </c>
      <c r="R474" s="7">
        <v>19.051600000000001</v>
      </c>
      <c r="S474" s="2">
        <v>19.8874</v>
      </c>
      <c r="T474" s="2">
        <v>19.243500000000001</v>
      </c>
      <c r="U474" s="5">
        <f t="shared" si="29"/>
        <v>0.83579999999999899</v>
      </c>
      <c r="V474">
        <f t="shared" si="30"/>
        <v>0.1919000000000004</v>
      </c>
      <c r="W474">
        <f t="shared" si="31"/>
        <v>0.5138499999999997</v>
      </c>
    </row>
    <row r="475" spans="1:24" x14ac:dyDescent="0.2">
      <c r="A475" t="s">
        <v>8593</v>
      </c>
      <c r="B475" t="s">
        <v>8594</v>
      </c>
      <c r="C475" t="s">
        <v>8595</v>
      </c>
      <c r="D475" t="s">
        <v>8596</v>
      </c>
      <c r="E475">
        <v>669</v>
      </c>
      <c r="F475" t="s">
        <v>9</v>
      </c>
      <c r="G475" t="s">
        <v>14</v>
      </c>
      <c r="H475" t="s">
        <v>8597</v>
      </c>
      <c r="I475">
        <v>1</v>
      </c>
      <c r="J475">
        <v>274</v>
      </c>
      <c r="K475" s="7">
        <v>298848.71999999997</v>
      </c>
      <c r="L475" s="2">
        <v>420307.88</v>
      </c>
      <c r="M475" s="2">
        <v>432858.06</v>
      </c>
      <c r="N475" s="2">
        <f t="shared" si="28"/>
        <v>3</v>
      </c>
      <c r="O475" s="7">
        <v>18.1891</v>
      </c>
      <c r="P475" s="2">
        <v>18.681100000000001</v>
      </c>
      <c r="Q475" s="2">
        <v>18.723500000000001</v>
      </c>
      <c r="R475" s="7">
        <v>18.1891</v>
      </c>
      <c r="S475" s="2">
        <v>18.681100000000001</v>
      </c>
      <c r="T475" s="2">
        <v>18.723500000000001</v>
      </c>
      <c r="U475" s="5">
        <f t="shared" si="29"/>
        <v>0.49200000000000088</v>
      </c>
      <c r="V475">
        <f t="shared" si="30"/>
        <v>0.53440000000000154</v>
      </c>
      <c r="W475">
        <f t="shared" si="31"/>
        <v>0.51320000000000121</v>
      </c>
    </row>
    <row r="476" spans="1:24" x14ac:dyDescent="0.2">
      <c r="A476" t="s">
        <v>5681</v>
      </c>
      <c r="B476" t="s">
        <v>5682</v>
      </c>
      <c r="C476" t="s">
        <v>5683</v>
      </c>
      <c r="D476" t="s">
        <v>5684</v>
      </c>
      <c r="E476">
        <v>601</v>
      </c>
      <c r="F476" t="s">
        <v>9</v>
      </c>
      <c r="G476" t="s">
        <v>14</v>
      </c>
      <c r="H476" t="s">
        <v>5685</v>
      </c>
      <c r="I476">
        <v>1</v>
      </c>
      <c r="J476">
        <v>1564</v>
      </c>
      <c r="K476" s="7">
        <v>232963.86</v>
      </c>
      <c r="L476" s="2">
        <v>276166.53000000003</v>
      </c>
      <c r="M476" s="2">
        <v>399790.38</v>
      </c>
      <c r="N476" s="2">
        <f t="shared" si="28"/>
        <v>3</v>
      </c>
      <c r="O476" s="7">
        <v>17.829699999999999</v>
      </c>
      <c r="P476" s="2">
        <v>18.075199999999999</v>
      </c>
      <c r="Q476" s="2">
        <v>18.608899999999998</v>
      </c>
      <c r="R476" s="7">
        <v>17.829699999999999</v>
      </c>
      <c r="S476" s="2">
        <v>18.075199999999999</v>
      </c>
      <c r="T476" s="2">
        <v>18.608899999999998</v>
      </c>
      <c r="U476" s="5">
        <f t="shared" si="29"/>
        <v>0.24549999999999983</v>
      </c>
      <c r="V476">
        <f t="shared" si="30"/>
        <v>0.77919999999999945</v>
      </c>
      <c r="W476">
        <f t="shared" si="31"/>
        <v>0.51234999999999964</v>
      </c>
    </row>
    <row r="477" spans="1:24" x14ac:dyDescent="0.2">
      <c r="A477" t="s">
        <v>3026</v>
      </c>
      <c r="B477" t="s">
        <v>3027</v>
      </c>
      <c r="C477" t="s">
        <v>3028</v>
      </c>
      <c r="D477" t="s">
        <v>3029</v>
      </c>
      <c r="E477">
        <v>356</v>
      </c>
      <c r="F477" t="s">
        <v>9</v>
      </c>
      <c r="G477" t="s">
        <v>14</v>
      </c>
      <c r="H477" t="s">
        <v>3030</v>
      </c>
      <c r="I477">
        <v>1</v>
      </c>
      <c r="J477">
        <v>857</v>
      </c>
      <c r="K477" s="7">
        <v>625840.43999999994</v>
      </c>
      <c r="L477" s="2">
        <v>923889</v>
      </c>
      <c r="M477" s="2">
        <v>861772.7</v>
      </c>
      <c r="N477" s="2">
        <f t="shared" si="28"/>
        <v>3</v>
      </c>
      <c r="O477" s="7">
        <v>19.255400000000002</v>
      </c>
      <c r="P477" s="2">
        <v>19.817399999999999</v>
      </c>
      <c r="Q477" s="2">
        <v>19.716899999999999</v>
      </c>
      <c r="R477" s="7">
        <v>19.255400000000002</v>
      </c>
      <c r="S477" s="2">
        <v>19.817399999999999</v>
      </c>
      <c r="T477" s="2">
        <v>19.716899999999999</v>
      </c>
      <c r="U477" s="5">
        <f t="shared" si="29"/>
        <v>0.56199999999999761</v>
      </c>
      <c r="V477">
        <f t="shared" si="30"/>
        <v>0.46149999999999736</v>
      </c>
      <c r="W477">
        <f t="shared" si="31"/>
        <v>0.51174999999999748</v>
      </c>
    </row>
    <row r="478" spans="1:24" x14ac:dyDescent="0.2">
      <c r="A478" t="s">
        <v>3611</v>
      </c>
      <c r="B478" t="s">
        <v>3612</v>
      </c>
      <c r="C478" t="s">
        <v>3613</v>
      </c>
      <c r="D478" t="s">
        <v>3614</v>
      </c>
      <c r="E478">
        <v>1056</v>
      </c>
      <c r="F478" t="s">
        <v>9</v>
      </c>
      <c r="G478" t="s">
        <v>14</v>
      </c>
      <c r="H478" t="s">
        <v>3615</v>
      </c>
      <c r="I478">
        <v>1</v>
      </c>
      <c r="J478">
        <v>1019</v>
      </c>
      <c r="K478" s="7">
        <v>396574.47</v>
      </c>
      <c r="L478" s="2">
        <v>504875.88</v>
      </c>
      <c r="M478" s="2">
        <v>632651.06000000006</v>
      </c>
      <c r="N478" s="2">
        <f t="shared" si="28"/>
        <v>3</v>
      </c>
      <c r="O478" s="7">
        <v>18.597200000000001</v>
      </c>
      <c r="P478" s="2">
        <v>18.945599999999999</v>
      </c>
      <c r="Q478" s="2">
        <v>19.271100000000001</v>
      </c>
      <c r="R478" s="7">
        <v>18.597200000000001</v>
      </c>
      <c r="S478" s="2">
        <v>18.945599999999999</v>
      </c>
      <c r="T478" s="2">
        <v>19.271100000000001</v>
      </c>
      <c r="U478" s="5">
        <f t="shared" si="29"/>
        <v>0.34839999999999804</v>
      </c>
      <c r="V478">
        <f t="shared" si="30"/>
        <v>0.67389999999999972</v>
      </c>
      <c r="W478">
        <f t="shared" si="31"/>
        <v>0.51114999999999888</v>
      </c>
    </row>
    <row r="479" spans="1:24" x14ac:dyDescent="0.2">
      <c r="A479" t="s">
        <v>2056</v>
      </c>
      <c r="B479" t="s">
        <v>2057</v>
      </c>
      <c r="C479" t="s">
        <v>2058</v>
      </c>
      <c r="D479" t="s">
        <v>2059</v>
      </c>
      <c r="E479">
        <v>919</v>
      </c>
      <c r="F479" t="s">
        <v>9</v>
      </c>
      <c r="G479" t="s">
        <v>14</v>
      </c>
      <c r="H479" t="s">
        <v>2060</v>
      </c>
      <c r="I479">
        <v>1</v>
      </c>
      <c r="J479">
        <v>609</v>
      </c>
      <c r="K479" s="7">
        <v>448592.66</v>
      </c>
      <c r="L479" s="2">
        <v>693840.7</v>
      </c>
      <c r="M479" s="2">
        <v>588311.43999999994</v>
      </c>
      <c r="N479" s="2">
        <f t="shared" si="28"/>
        <v>3</v>
      </c>
      <c r="O479" s="7">
        <v>18.774999999999999</v>
      </c>
      <c r="P479" s="2">
        <v>19.404199999999999</v>
      </c>
      <c r="Q479" s="2">
        <v>19.1662</v>
      </c>
      <c r="R479" s="7">
        <v>18.774999999999999</v>
      </c>
      <c r="S479" s="2">
        <v>19.404199999999999</v>
      </c>
      <c r="T479" s="2">
        <v>19.1662</v>
      </c>
      <c r="U479" s="5">
        <f t="shared" si="29"/>
        <v>0.62920000000000087</v>
      </c>
      <c r="V479">
        <f t="shared" si="30"/>
        <v>0.39120000000000132</v>
      </c>
      <c r="W479">
        <f t="shared" si="31"/>
        <v>0.5102000000000011</v>
      </c>
    </row>
    <row r="480" spans="1:24" x14ac:dyDescent="0.2">
      <c r="A480" t="s">
        <v>1511</v>
      </c>
      <c r="B480" t="s">
        <v>1512</v>
      </c>
      <c r="C480" t="s">
        <v>1513</v>
      </c>
      <c r="D480" t="s">
        <v>1514</v>
      </c>
      <c r="E480">
        <v>473</v>
      </c>
      <c r="F480" t="s">
        <v>9</v>
      </c>
      <c r="G480" t="s">
        <v>14</v>
      </c>
      <c r="H480" t="s">
        <v>1515</v>
      </c>
      <c r="I480">
        <v>1</v>
      </c>
      <c r="J480">
        <v>460</v>
      </c>
      <c r="K480" s="7">
        <v>3341042.5</v>
      </c>
      <c r="L480" s="2">
        <v>6150904</v>
      </c>
      <c r="M480" s="2">
        <v>3666248.8</v>
      </c>
      <c r="N480" s="2">
        <f t="shared" si="28"/>
        <v>3</v>
      </c>
      <c r="O480" s="7">
        <v>21.671900000000001</v>
      </c>
      <c r="P480" s="2">
        <v>22.552399999999999</v>
      </c>
      <c r="Q480" s="2">
        <v>21.805900000000001</v>
      </c>
      <c r="R480" s="7">
        <v>21.671900000000001</v>
      </c>
      <c r="S480" s="2">
        <v>22.552399999999999</v>
      </c>
      <c r="T480" s="2">
        <v>21.805900000000001</v>
      </c>
      <c r="U480" s="5">
        <f t="shared" si="29"/>
        <v>0.88049999999999784</v>
      </c>
      <c r="V480">
        <f t="shared" si="30"/>
        <v>0.13400000000000034</v>
      </c>
      <c r="W480">
        <f t="shared" si="31"/>
        <v>0.50724999999999909</v>
      </c>
      <c r="X480" s="8"/>
    </row>
    <row r="481" spans="1:24" x14ac:dyDescent="0.2">
      <c r="A481" t="s">
        <v>1306</v>
      </c>
      <c r="B481" t="s">
        <v>1307</v>
      </c>
      <c r="C481" t="s">
        <v>1308</v>
      </c>
      <c r="D481" t="s">
        <v>1309</v>
      </c>
      <c r="E481">
        <v>798</v>
      </c>
      <c r="F481" t="s">
        <v>9</v>
      </c>
      <c r="G481" t="s">
        <v>14</v>
      </c>
      <c r="H481" t="s">
        <v>1310</v>
      </c>
      <c r="I481">
        <v>1</v>
      </c>
      <c r="J481">
        <v>406</v>
      </c>
      <c r="K481" s="7">
        <v>750820.44</v>
      </c>
      <c r="L481" s="2">
        <v>1146888.5</v>
      </c>
      <c r="M481" s="2">
        <v>991858.56</v>
      </c>
      <c r="N481" s="2">
        <f t="shared" si="28"/>
        <v>3</v>
      </c>
      <c r="O481" s="7">
        <v>19.5181</v>
      </c>
      <c r="P481" s="2">
        <v>20.129300000000001</v>
      </c>
      <c r="Q481" s="2">
        <v>19.919799999999999</v>
      </c>
      <c r="R481" s="7">
        <v>19.5181</v>
      </c>
      <c r="S481" s="2">
        <v>20.129300000000001</v>
      </c>
      <c r="T481" s="2">
        <v>19.919799999999999</v>
      </c>
      <c r="U481" s="5">
        <f t="shared" si="29"/>
        <v>0.61120000000000019</v>
      </c>
      <c r="V481">
        <f t="shared" si="30"/>
        <v>0.40169999999999817</v>
      </c>
      <c r="W481">
        <f t="shared" si="31"/>
        <v>0.50644999999999918</v>
      </c>
    </row>
    <row r="482" spans="1:24" x14ac:dyDescent="0.2">
      <c r="A482" t="s">
        <v>1501</v>
      </c>
      <c r="B482" t="s">
        <v>1502</v>
      </c>
      <c r="C482" t="s">
        <v>1503</v>
      </c>
      <c r="D482" t="s">
        <v>1504</v>
      </c>
      <c r="E482">
        <v>354</v>
      </c>
      <c r="F482" t="s">
        <v>9</v>
      </c>
      <c r="G482" t="s">
        <v>14</v>
      </c>
      <c r="H482" t="s">
        <v>1505</v>
      </c>
      <c r="I482">
        <v>1</v>
      </c>
      <c r="J482">
        <v>458</v>
      </c>
      <c r="K482" s="7">
        <v>1288974.8999999999</v>
      </c>
      <c r="L482" s="2">
        <v>2400546.2000000002</v>
      </c>
      <c r="M482" s="2">
        <v>1395459.2</v>
      </c>
      <c r="N482" s="2">
        <f t="shared" si="28"/>
        <v>3</v>
      </c>
      <c r="O482" s="7">
        <v>20.297799999999999</v>
      </c>
      <c r="P482" s="2">
        <v>21.194900000000001</v>
      </c>
      <c r="Q482" s="2">
        <v>20.412299999999998</v>
      </c>
      <c r="R482" s="7">
        <v>20.297799999999999</v>
      </c>
      <c r="S482" s="2">
        <v>21.194900000000001</v>
      </c>
      <c r="T482" s="2">
        <v>20.412299999999998</v>
      </c>
      <c r="U482" s="5">
        <f t="shared" si="29"/>
        <v>0.89710000000000178</v>
      </c>
      <c r="V482">
        <f t="shared" si="30"/>
        <v>0.1144999999999996</v>
      </c>
      <c r="W482">
        <f t="shared" si="31"/>
        <v>0.50580000000000069</v>
      </c>
    </row>
    <row r="483" spans="1:24" x14ac:dyDescent="0.2">
      <c r="A483" t="s">
        <v>6352</v>
      </c>
      <c r="B483" t="s">
        <v>6353</v>
      </c>
      <c r="C483" t="s">
        <v>6354</v>
      </c>
      <c r="D483" t="s">
        <v>6355</v>
      </c>
      <c r="E483">
        <v>432</v>
      </c>
      <c r="F483" t="s">
        <v>9</v>
      </c>
      <c r="G483" t="s">
        <v>14</v>
      </c>
      <c r="H483" t="s">
        <v>6356</v>
      </c>
      <c r="I483">
        <v>1</v>
      </c>
      <c r="J483">
        <v>1876</v>
      </c>
      <c r="K483" s="7">
        <v>149295.97</v>
      </c>
      <c r="L483" s="2">
        <v>233624.53</v>
      </c>
      <c r="M483" s="2">
        <v>192162.4</v>
      </c>
      <c r="N483" s="2">
        <f t="shared" si="28"/>
        <v>3</v>
      </c>
      <c r="O483" s="7">
        <v>17.187799999999999</v>
      </c>
      <c r="P483" s="2">
        <v>17.8338</v>
      </c>
      <c r="Q483" s="2">
        <v>17.552</v>
      </c>
      <c r="R483" s="7">
        <v>17.187799999999999</v>
      </c>
      <c r="S483" s="2">
        <v>17.8338</v>
      </c>
      <c r="T483" s="2">
        <v>17.552</v>
      </c>
      <c r="U483" s="5">
        <f t="shared" si="29"/>
        <v>0.6460000000000008</v>
      </c>
      <c r="V483">
        <f t="shared" si="30"/>
        <v>0.3642000000000003</v>
      </c>
      <c r="W483">
        <f t="shared" si="31"/>
        <v>0.50510000000000055</v>
      </c>
    </row>
    <row r="484" spans="1:24" x14ac:dyDescent="0.2">
      <c r="A484" t="s">
        <v>7417</v>
      </c>
      <c r="B484" t="s">
        <v>7418</v>
      </c>
      <c r="C484" t="s">
        <v>7419</v>
      </c>
      <c r="D484" t="s">
        <v>7420</v>
      </c>
      <c r="E484">
        <v>717</v>
      </c>
      <c r="F484" t="s">
        <v>9</v>
      </c>
      <c r="G484" t="s">
        <v>14</v>
      </c>
      <c r="H484" t="s">
        <v>7421</v>
      </c>
      <c r="I484">
        <v>1</v>
      </c>
      <c r="J484">
        <v>2283</v>
      </c>
      <c r="K484" s="7">
        <v>173043.77</v>
      </c>
      <c r="L484" s="2">
        <v>265327.8</v>
      </c>
      <c r="M484" s="2">
        <v>227009.4</v>
      </c>
      <c r="N484" s="2">
        <f t="shared" si="28"/>
        <v>3</v>
      </c>
      <c r="O484" s="7">
        <v>17.4008</v>
      </c>
      <c r="P484" s="2">
        <v>18.017399999999999</v>
      </c>
      <c r="Q484" s="2">
        <v>17.792400000000001</v>
      </c>
      <c r="R484" s="7">
        <v>17.4008</v>
      </c>
      <c r="S484" s="2">
        <v>18.017399999999999</v>
      </c>
      <c r="T484" s="2">
        <v>17.792400000000001</v>
      </c>
      <c r="U484" s="5">
        <f t="shared" si="29"/>
        <v>0.61659999999999826</v>
      </c>
      <c r="V484">
        <f t="shared" si="30"/>
        <v>0.39160000000000039</v>
      </c>
      <c r="W484">
        <f t="shared" si="31"/>
        <v>0.50409999999999933</v>
      </c>
    </row>
    <row r="485" spans="1:24" x14ac:dyDescent="0.2">
      <c r="A485" t="s">
        <v>2641</v>
      </c>
      <c r="B485" t="s">
        <v>2642</v>
      </c>
      <c r="C485" t="s">
        <v>2643</v>
      </c>
      <c r="D485" t="s">
        <v>2644</v>
      </c>
      <c r="E485">
        <v>395</v>
      </c>
      <c r="F485" t="s">
        <v>9</v>
      </c>
      <c r="G485" t="s">
        <v>14</v>
      </c>
      <c r="H485" t="s">
        <v>2645</v>
      </c>
      <c r="I485">
        <v>1</v>
      </c>
      <c r="J485">
        <v>759</v>
      </c>
      <c r="K485" s="7">
        <v>443261.75</v>
      </c>
      <c r="L485" s="2">
        <v>782474.7</v>
      </c>
      <c r="M485" s="2">
        <v>504736.7</v>
      </c>
      <c r="N485" s="2">
        <f t="shared" si="28"/>
        <v>3</v>
      </c>
      <c r="O485" s="7">
        <v>18.7578</v>
      </c>
      <c r="P485" s="2">
        <v>19.5777</v>
      </c>
      <c r="Q485" s="2">
        <v>18.9452</v>
      </c>
      <c r="R485" s="7">
        <v>18.7578</v>
      </c>
      <c r="S485" s="2">
        <v>19.5777</v>
      </c>
      <c r="T485" s="2">
        <v>18.9452</v>
      </c>
      <c r="U485" s="5">
        <f t="shared" si="29"/>
        <v>0.81990000000000052</v>
      </c>
      <c r="V485">
        <f t="shared" si="30"/>
        <v>0.18740000000000023</v>
      </c>
      <c r="W485">
        <f t="shared" si="31"/>
        <v>0.50365000000000038</v>
      </c>
    </row>
    <row r="486" spans="1:24" x14ac:dyDescent="0.2">
      <c r="A486" t="s">
        <v>1346</v>
      </c>
      <c r="B486" t="s">
        <v>1347</v>
      </c>
      <c r="C486" t="s">
        <v>1348</v>
      </c>
      <c r="D486" t="s">
        <v>1349</v>
      </c>
      <c r="E486">
        <v>847</v>
      </c>
      <c r="F486" t="s">
        <v>9</v>
      </c>
      <c r="G486" t="s">
        <v>14</v>
      </c>
      <c r="H486" t="s">
        <v>1350</v>
      </c>
      <c r="I486">
        <v>1</v>
      </c>
      <c r="J486">
        <v>418</v>
      </c>
      <c r="K486" s="7">
        <v>157317.48000000001</v>
      </c>
      <c r="L486" s="2">
        <v>237028.5</v>
      </c>
      <c r="M486" s="2">
        <v>209867.48</v>
      </c>
      <c r="N486" s="2">
        <f t="shared" si="28"/>
        <v>3</v>
      </c>
      <c r="O486" s="7">
        <v>17.263300000000001</v>
      </c>
      <c r="P486" s="2">
        <v>17.854700000000001</v>
      </c>
      <c r="Q486" s="2">
        <v>17.679099999999998</v>
      </c>
      <c r="R486" s="7">
        <v>17.263300000000001</v>
      </c>
      <c r="S486" s="2">
        <v>17.854700000000001</v>
      </c>
      <c r="T486" s="2">
        <v>17.679099999999998</v>
      </c>
      <c r="U486" s="5">
        <f t="shared" si="29"/>
        <v>0.59140000000000015</v>
      </c>
      <c r="V486">
        <f t="shared" si="30"/>
        <v>0.41579999999999728</v>
      </c>
      <c r="W486">
        <f t="shared" si="31"/>
        <v>0.50359999999999872</v>
      </c>
    </row>
    <row r="487" spans="1:24" x14ac:dyDescent="0.2">
      <c r="A487" t="s">
        <v>9249</v>
      </c>
      <c r="B487" t="s">
        <v>9250</v>
      </c>
      <c r="C487" t="s">
        <v>9251</v>
      </c>
      <c r="D487" t="s">
        <v>9252</v>
      </c>
      <c r="E487">
        <v>104</v>
      </c>
      <c r="F487" t="s">
        <v>9</v>
      </c>
      <c r="G487" t="s">
        <v>14</v>
      </c>
      <c r="H487" t="s">
        <v>9253</v>
      </c>
      <c r="I487">
        <v>1</v>
      </c>
      <c r="J487">
        <v>2339</v>
      </c>
      <c r="K487" s="7">
        <v>233851.95</v>
      </c>
      <c r="L487" s="2">
        <v>446551.75</v>
      </c>
      <c r="M487" s="2">
        <v>245261.56</v>
      </c>
      <c r="N487" s="2">
        <f t="shared" si="28"/>
        <v>3</v>
      </c>
      <c r="O487" s="7">
        <v>17.8352</v>
      </c>
      <c r="P487" s="2">
        <v>18.7685</v>
      </c>
      <c r="Q487" s="2">
        <v>17.904</v>
      </c>
      <c r="R487" s="7">
        <v>17.8352</v>
      </c>
      <c r="S487" s="2">
        <v>18.7685</v>
      </c>
      <c r="T487" s="2">
        <v>17.904</v>
      </c>
      <c r="U487" s="5">
        <f t="shared" si="29"/>
        <v>0.93329999999999913</v>
      </c>
      <c r="V487">
        <f t="shared" si="30"/>
        <v>6.8799999999999528E-2</v>
      </c>
      <c r="W487">
        <f t="shared" si="31"/>
        <v>0.50104999999999933</v>
      </c>
    </row>
    <row r="488" spans="1:24" x14ac:dyDescent="0.2">
      <c r="A488" t="s">
        <v>1196</v>
      </c>
      <c r="B488" t="s">
        <v>1197</v>
      </c>
      <c r="C488" t="s">
        <v>1198</v>
      </c>
      <c r="D488" t="s">
        <v>1199</v>
      </c>
      <c r="E488">
        <v>644</v>
      </c>
      <c r="F488" t="s">
        <v>9</v>
      </c>
      <c r="G488" t="s">
        <v>14</v>
      </c>
      <c r="H488" t="s">
        <v>1200</v>
      </c>
      <c r="I488">
        <v>1</v>
      </c>
      <c r="J488">
        <v>378</v>
      </c>
      <c r="K488" s="9">
        <v>171045648</v>
      </c>
      <c r="L488" s="10">
        <v>349705568</v>
      </c>
      <c r="M488" s="10">
        <v>167156880</v>
      </c>
      <c r="N488" s="2">
        <f t="shared" si="28"/>
        <v>3</v>
      </c>
      <c r="O488" s="7">
        <v>27.349399999999999</v>
      </c>
      <c r="P488" s="2">
        <v>28.3828</v>
      </c>
      <c r="Q488" s="2">
        <v>27.315300000000001</v>
      </c>
      <c r="R488" s="7">
        <v>27.349399999999999</v>
      </c>
      <c r="S488" s="2">
        <v>28.3828</v>
      </c>
      <c r="T488" s="2">
        <v>27.315300000000001</v>
      </c>
      <c r="U488" s="5">
        <f t="shared" si="29"/>
        <v>1.0334000000000003</v>
      </c>
      <c r="V488">
        <f t="shared" si="30"/>
        <v>-3.4099999999998687E-2</v>
      </c>
      <c r="W488">
        <f t="shared" si="31"/>
        <v>0.49965000000000082</v>
      </c>
      <c r="X488" s="8"/>
    </row>
    <row r="489" spans="1:24" x14ac:dyDescent="0.2">
      <c r="A489" t="s">
        <v>1036</v>
      </c>
      <c r="B489" t="s">
        <v>1037</v>
      </c>
      <c r="C489" t="s">
        <v>1038</v>
      </c>
      <c r="D489" t="s">
        <v>1039</v>
      </c>
      <c r="E489">
        <v>417</v>
      </c>
      <c r="F489" t="s">
        <v>9</v>
      </c>
      <c r="G489" t="s">
        <v>14</v>
      </c>
      <c r="H489" t="s">
        <v>1040</v>
      </c>
      <c r="I489">
        <v>1</v>
      </c>
      <c r="J489">
        <v>333</v>
      </c>
      <c r="K489" s="7">
        <v>9793961</v>
      </c>
      <c r="L489" s="10">
        <v>13048771</v>
      </c>
      <c r="M489" s="10">
        <v>14668006</v>
      </c>
      <c r="N489" s="2">
        <f t="shared" si="28"/>
        <v>3</v>
      </c>
      <c r="O489" s="7">
        <v>23.223500000000001</v>
      </c>
      <c r="P489" s="2">
        <v>23.632000000000001</v>
      </c>
      <c r="Q489" s="2">
        <v>23.8093</v>
      </c>
      <c r="R489" s="7">
        <v>23.223500000000001</v>
      </c>
      <c r="S489" s="2">
        <v>23.632000000000001</v>
      </c>
      <c r="T489" s="2">
        <v>23.8093</v>
      </c>
      <c r="U489" s="5">
        <f t="shared" si="29"/>
        <v>0.40850000000000009</v>
      </c>
      <c r="V489">
        <f t="shared" si="30"/>
        <v>0.58579999999999899</v>
      </c>
      <c r="W489">
        <f t="shared" si="31"/>
        <v>0.49714999999999954</v>
      </c>
      <c r="X489" s="8"/>
    </row>
    <row r="490" spans="1:24" x14ac:dyDescent="0.2">
      <c r="A490" t="s">
        <v>2781</v>
      </c>
      <c r="B490" t="s">
        <v>2782</v>
      </c>
      <c r="C490" t="s">
        <v>2783</v>
      </c>
      <c r="D490" t="s">
        <v>2784</v>
      </c>
      <c r="E490">
        <v>363</v>
      </c>
      <c r="F490" t="s">
        <v>9</v>
      </c>
      <c r="G490" t="s">
        <v>14</v>
      </c>
      <c r="H490" t="s">
        <v>2785</v>
      </c>
      <c r="I490">
        <v>1</v>
      </c>
      <c r="J490">
        <v>797</v>
      </c>
      <c r="K490" s="7">
        <v>1278308.1000000001</v>
      </c>
      <c r="L490" s="2">
        <v>2027468.4</v>
      </c>
      <c r="M490" s="2">
        <v>1601749.1</v>
      </c>
      <c r="N490" s="2">
        <f t="shared" si="28"/>
        <v>3</v>
      </c>
      <c r="O490" s="7">
        <v>20.285799999999998</v>
      </c>
      <c r="P490" s="2">
        <v>20.9512</v>
      </c>
      <c r="Q490" s="2">
        <v>20.6112</v>
      </c>
      <c r="R490" s="7">
        <v>20.285799999999998</v>
      </c>
      <c r="S490" s="2">
        <v>20.9512</v>
      </c>
      <c r="T490" s="2">
        <v>20.6112</v>
      </c>
      <c r="U490" s="5">
        <f t="shared" si="29"/>
        <v>0.66540000000000177</v>
      </c>
      <c r="V490">
        <f t="shared" si="30"/>
        <v>0.32540000000000191</v>
      </c>
      <c r="W490">
        <f t="shared" si="31"/>
        <v>0.49540000000000184</v>
      </c>
    </row>
    <row r="491" spans="1:24" x14ac:dyDescent="0.2">
      <c r="A491" t="s">
        <v>8487</v>
      </c>
      <c r="B491" t="s">
        <v>8488</v>
      </c>
      <c r="C491" t="s">
        <v>8489</v>
      </c>
      <c r="D491" t="s">
        <v>8490</v>
      </c>
      <c r="E491">
        <v>303</v>
      </c>
      <c r="F491" t="s">
        <v>9</v>
      </c>
      <c r="G491" t="s">
        <v>14</v>
      </c>
      <c r="H491" t="s">
        <v>8491</v>
      </c>
      <c r="I491">
        <v>1</v>
      </c>
      <c r="J491">
        <v>2696</v>
      </c>
      <c r="K491" s="7">
        <v>920367.8</v>
      </c>
      <c r="L491" s="2">
        <v>1165649.1000000001</v>
      </c>
      <c r="M491" s="2">
        <v>1437905</v>
      </c>
      <c r="N491" s="2">
        <f t="shared" si="28"/>
        <v>3</v>
      </c>
      <c r="O491" s="7">
        <v>19.811900000000001</v>
      </c>
      <c r="P491" s="2">
        <v>20.152699999999999</v>
      </c>
      <c r="Q491" s="2">
        <v>20.455500000000001</v>
      </c>
      <c r="R491" s="7">
        <v>19.811900000000001</v>
      </c>
      <c r="S491" s="2">
        <v>20.152699999999999</v>
      </c>
      <c r="T491" s="2">
        <v>20.455500000000001</v>
      </c>
      <c r="U491" s="5">
        <f t="shared" si="29"/>
        <v>0.34079999999999799</v>
      </c>
      <c r="V491">
        <f t="shared" si="30"/>
        <v>0.64359999999999928</v>
      </c>
      <c r="W491">
        <f t="shared" si="31"/>
        <v>0.49219999999999864</v>
      </c>
    </row>
    <row r="492" spans="1:24" x14ac:dyDescent="0.2">
      <c r="A492" t="s">
        <v>8698</v>
      </c>
      <c r="B492" t="s">
        <v>8699</v>
      </c>
      <c r="C492" t="s">
        <v>8700</v>
      </c>
      <c r="D492" t="s">
        <v>8701</v>
      </c>
      <c r="E492">
        <v>1181</v>
      </c>
      <c r="F492" t="s">
        <v>9</v>
      </c>
      <c r="G492" t="s">
        <v>14</v>
      </c>
      <c r="H492" t="s">
        <v>8702</v>
      </c>
      <c r="I492">
        <v>1</v>
      </c>
      <c r="J492">
        <v>585</v>
      </c>
      <c r="K492" s="7" t="s">
        <v>8519</v>
      </c>
      <c r="L492" s="2">
        <v>168000.02</v>
      </c>
      <c r="M492" s="2">
        <v>57023.98</v>
      </c>
      <c r="N492" s="2">
        <f t="shared" si="28"/>
        <v>2</v>
      </c>
      <c r="O492" s="7" t="s">
        <v>8519</v>
      </c>
      <c r="P492" s="2">
        <v>17.3581</v>
      </c>
      <c r="Q492" s="2">
        <v>15.799300000000001</v>
      </c>
      <c r="R492" s="7">
        <v>16.0871</v>
      </c>
      <c r="S492" s="2">
        <v>17.3581</v>
      </c>
      <c r="T492" s="2">
        <v>15.799300000000001</v>
      </c>
      <c r="U492" s="5">
        <f t="shared" si="29"/>
        <v>1.2710000000000008</v>
      </c>
      <c r="V492">
        <f t="shared" si="30"/>
        <v>-0.28779999999999895</v>
      </c>
      <c r="W492">
        <f t="shared" si="31"/>
        <v>0.49160000000000093</v>
      </c>
    </row>
    <row r="493" spans="1:24" x14ac:dyDescent="0.2">
      <c r="A493" t="s">
        <v>2771</v>
      </c>
      <c r="B493" t="s">
        <v>2772</v>
      </c>
      <c r="C493" t="s">
        <v>2773</v>
      </c>
      <c r="D493" t="s">
        <v>2774</v>
      </c>
      <c r="E493">
        <v>272</v>
      </c>
      <c r="F493" t="s">
        <v>9</v>
      </c>
      <c r="G493" t="s">
        <v>14</v>
      </c>
      <c r="H493" t="s">
        <v>2775</v>
      </c>
      <c r="I493">
        <v>1</v>
      </c>
      <c r="J493">
        <v>792</v>
      </c>
      <c r="K493" s="7">
        <v>8642314</v>
      </c>
      <c r="L493" s="10">
        <v>12540718</v>
      </c>
      <c r="M493" s="10">
        <v>11757062</v>
      </c>
      <c r="N493" s="2">
        <f t="shared" si="28"/>
        <v>3</v>
      </c>
      <c r="O493" s="7">
        <v>23.042999999999999</v>
      </c>
      <c r="P493" s="2">
        <v>23.575399999999998</v>
      </c>
      <c r="Q493" s="2">
        <v>23.4923</v>
      </c>
      <c r="R493" s="7">
        <v>23.042999999999999</v>
      </c>
      <c r="S493" s="2">
        <v>23.575399999999998</v>
      </c>
      <c r="T493" s="2">
        <v>23.4923</v>
      </c>
      <c r="U493" s="5">
        <f t="shared" si="29"/>
        <v>0.5323999999999991</v>
      </c>
      <c r="V493">
        <f t="shared" si="30"/>
        <v>0.44930000000000092</v>
      </c>
      <c r="W493">
        <f t="shared" si="31"/>
        <v>0.49085000000000001</v>
      </c>
      <c r="X493" s="8"/>
    </row>
    <row r="494" spans="1:24" x14ac:dyDescent="0.2">
      <c r="A494" t="s">
        <v>9618</v>
      </c>
      <c r="B494" t="s">
        <v>9619</v>
      </c>
      <c r="C494" t="s">
        <v>9620</v>
      </c>
      <c r="D494" t="s">
        <v>9621</v>
      </c>
      <c r="E494">
        <v>347</v>
      </c>
      <c r="F494" t="s">
        <v>9</v>
      </c>
      <c r="G494" t="s">
        <v>14</v>
      </c>
      <c r="H494" t="s">
        <v>9622</v>
      </c>
      <c r="I494">
        <v>0.99019999999999997</v>
      </c>
      <c r="J494">
        <v>903</v>
      </c>
      <c r="K494" s="7">
        <v>98457.335999999996</v>
      </c>
      <c r="L494" s="2">
        <v>166998.54999999999</v>
      </c>
      <c r="M494" s="2">
        <v>114300.85</v>
      </c>
      <c r="N494" s="2">
        <f t="shared" si="28"/>
        <v>3</v>
      </c>
      <c r="O494" s="7">
        <v>16.587199999999999</v>
      </c>
      <c r="P494" s="2">
        <v>17.349499999999999</v>
      </c>
      <c r="Q494" s="2">
        <v>16.802499999999998</v>
      </c>
      <c r="R494" s="7">
        <v>16.587199999999999</v>
      </c>
      <c r="S494" s="2">
        <v>17.349499999999999</v>
      </c>
      <c r="T494" s="2">
        <v>16.802499999999998</v>
      </c>
      <c r="U494" s="5">
        <f t="shared" si="29"/>
        <v>0.76229999999999976</v>
      </c>
      <c r="V494">
        <f t="shared" si="30"/>
        <v>0.21529999999999916</v>
      </c>
      <c r="W494">
        <f t="shared" si="31"/>
        <v>0.48879999999999946</v>
      </c>
    </row>
    <row r="495" spans="1:24" x14ac:dyDescent="0.2">
      <c r="A495" t="s">
        <v>2856</v>
      </c>
      <c r="B495" t="s">
        <v>2857</v>
      </c>
      <c r="C495" t="s">
        <v>2858</v>
      </c>
      <c r="D495" t="s">
        <v>2859</v>
      </c>
      <c r="E495">
        <v>382</v>
      </c>
      <c r="F495" t="s">
        <v>9</v>
      </c>
      <c r="G495" t="s">
        <v>14</v>
      </c>
      <c r="H495" t="s">
        <v>2860</v>
      </c>
      <c r="I495">
        <v>1</v>
      </c>
      <c r="J495">
        <v>815</v>
      </c>
      <c r="K495" s="7" t="s">
        <v>8519</v>
      </c>
      <c r="L495" s="2">
        <v>75134</v>
      </c>
      <c r="M495" s="2">
        <v>35881.222999999998</v>
      </c>
      <c r="N495" s="2">
        <f t="shared" si="28"/>
        <v>2</v>
      </c>
      <c r="O495" s="7" t="s">
        <v>8519</v>
      </c>
      <c r="P495" s="2">
        <v>16.197199999999999</v>
      </c>
      <c r="Q495" s="2">
        <v>15.1309</v>
      </c>
      <c r="R495" s="7">
        <v>15.176299999999999</v>
      </c>
      <c r="S495" s="2">
        <v>16.197199999999999</v>
      </c>
      <c r="T495" s="2">
        <v>15.1309</v>
      </c>
      <c r="U495" s="5">
        <f t="shared" si="29"/>
        <v>1.0208999999999993</v>
      </c>
      <c r="V495">
        <f t="shared" si="30"/>
        <v>-4.5399999999998997E-2</v>
      </c>
      <c r="W495">
        <f t="shared" si="31"/>
        <v>0.48775000000000013</v>
      </c>
    </row>
    <row r="496" spans="1:24" x14ac:dyDescent="0.2">
      <c r="A496" t="s">
        <v>3791</v>
      </c>
      <c r="B496" t="s">
        <v>3792</v>
      </c>
      <c r="C496" t="s">
        <v>3793</v>
      </c>
      <c r="D496" t="s">
        <v>3794</v>
      </c>
      <c r="E496">
        <v>520</v>
      </c>
      <c r="F496" t="s">
        <v>9</v>
      </c>
      <c r="G496" t="s">
        <v>14</v>
      </c>
      <c r="H496" t="s">
        <v>3795</v>
      </c>
      <c r="I496">
        <v>1</v>
      </c>
      <c r="J496">
        <v>1062</v>
      </c>
      <c r="K496" s="7">
        <v>215674.03</v>
      </c>
      <c r="L496" s="2">
        <v>313804.15999999997</v>
      </c>
      <c r="M496" s="2">
        <v>291374.25</v>
      </c>
      <c r="N496" s="2">
        <f t="shared" si="28"/>
        <v>3</v>
      </c>
      <c r="O496" s="7">
        <v>17.718499999999999</v>
      </c>
      <c r="P496" s="2">
        <v>18.259499999999999</v>
      </c>
      <c r="Q496" s="2">
        <v>18.1525</v>
      </c>
      <c r="R496" s="7">
        <v>17.718499999999999</v>
      </c>
      <c r="S496" s="2">
        <v>18.259499999999999</v>
      </c>
      <c r="T496" s="2">
        <v>18.1525</v>
      </c>
      <c r="U496" s="5">
        <f t="shared" si="29"/>
        <v>0.54100000000000037</v>
      </c>
      <c r="V496">
        <f t="shared" si="30"/>
        <v>0.43400000000000105</v>
      </c>
      <c r="W496">
        <f t="shared" si="31"/>
        <v>0.48750000000000071</v>
      </c>
    </row>
    <row r="497" spans="1:24" x14ac:dyDescent="0.2">
      <c r="A497" t="s">
        <v>1551</v>
      </c>
      <c r="B497" t="s">
        <v>1552</v>
      </c>
      <c r="C497" t="s">
        <v>1553</v>
      </c>
      <c r="D497" t="s">
        <v>1554</v>
      </c>
      <c r="E497">
        <v>319</v>
      </c>
      <c r="F497" t="s">
        <v>9</v>
      </c>
      <c r="G497" t="s">
        <v>14</v>
      </c>
      <c r="H497" t="s">
        <v>1555</v>
      </c>
      <c r="I497">
        <v>1</v>
      </c>
      <c r="J497">
        <v>472</v>
      </c>
      <c r="K497" s="7">
        <v>167206.03</v>
      </c>
      <c r="L497" s="2">
        <v>244930.73</v>
      </c>
      <c r="M497" s="2">
        <v>223382.25</v>
      </c>
      <c r="N497" s="2">
        <f t="shared" si="28"/>
        <v>3</v>
      </c>
      <c r="O497" s="7">
        <v>17.351299999999998</v>
      </c>
      <c r="P497" s="2">
        <v>17.902000000000001</v>
      </c>
      <c r="Q497" s="2">
        <v>17.769200000000001</v>
      </c>
      <c r="R497" s="7">
        <v>17.351299999999998</v>
      </c>
      <c r="S497" s="2">
        <v>17.902000000000001</v>
      </c>
      <c r="T497" s="2">
        <v>17.769200000000001</v>
      </c>
      <c r="U497" s="5">
        <f t="shared" si="29"/>
        <v>0.55070000000000263</v>
      </c>
      <c r="V497">
        <f t="shared" si="30"/>
        <v>0.41790000000000305</v>
      </c>
      <c r="W497">
        <f t="shared" si="31"/>
        <v>0.48430000000000284</v>
      </c>
    </row>
    <row r="498" spans="1:24" x14ac:dyDescent="0.2">
      <c r="A498" t="s">
        <v>2951</v>
      </c>
      <c r="B498" t="s">
        <v>2952</v>
      </c>
      <c r="C498" t="s">
        <v>2953</v>
      </c>
      <c r="D498" t="s">
        <v>2954</v>
      </c>
      <c r="E498">
        <v>679</v>
      </c>
      <c r="F498" t="s">
        <v>9</v>
      </c>
      <c r="G498" t="s">
        <v>14</v>
      </c>
      <c r="H498" t="s">
        <v>2955</v>
      </c>
      <c r="I498">
        <v>1</v>
      </c>
      <c r="J498">
        <v>838</v>
      </c>
      <c r="K498" s="7">
        <v>2795616.2</v>
      </c>
      <c r="L498" s="2">
        <v>4290102</v>
      </c>
      <c r="M498" s="2">
        <v>3533629.2</v>
      </c>
      <c r="N498" s="2">
        <f t="shared" si="28"/>
        <v>3</v>
      </c>
      <c r="O498" s="7">
        <v>21.4147</v>
      </c>
      <c r="P498" s="2">
        <v>22.032599999999999</v>
      </c>
      <c r="Q498" s="2">
        <v>21.752700000000001</v>
      </c>
      <c r="R498" s="7">
        <v>21.4147</v>
      </c>
      <c r="S498" s="2">
        <v>22.032599999999999</v>
      </c>
      <c r="T498" s="2">
        <v>21.752700000000001</v>
      </c>
      <c r="U498" s="5">
        <f t="shared" si="29"/>
        <v>0.61789999999999878</v>
      </c>
      <c r="V498">
        <f t="shared" si="30"/>
        <v>0.33800000000000097</v>
      </c>
      <c r="W498">
        <f t="shared" si="31"/>
        <v>0.47794999999999987</v>
      </c>
      <c r="X498" s="8"/>
    </row>
    <row r="499" spans="1:24" x14ac:dyDescent="0.2">
      <c r="A499" t="s">
        <v>3351</v>
      </c>
      <c r="B499" t="s">
        <v>3352</v>
      </c>
      <c r="C499" t="s">
        <v>3353</v>
      </c>
      <c r="D499" t="s">
        <v>3354</v>
      </c>
      <c r="E499">
        <v>539</v>
      </c>
      <c r="F499" t="s">
        <v>9</v>
      </c>
      <c r="G499" t="s">
        <v>14</v>
      </c>
      <c r="H499" t="s">
        <v>3355</v>
      </c>
      <c r="I499">
        <v>1</v>
      </c>
      <c r="J499">
        <v>945</v>
      </c>
      <c r="K499" s="7">
        <v>226416.66</v>
      </c>
      <c r="L499" s="2">
        <v>265506.56</v>
      </c>
      <c r="M499" s="2">
        <v>374378.1</v>
      </c>
      <c r="N499" s="2">
        <f t="shared" si="28"/>
        <v>3</v>
      </c>
      <c r="O499" s="7">
        <v>17.788599999999999</v>
      </c>
      <c r="P499" s="2">
        <v>18.0184</v>
      </c>
      <c r="Q499" s="2">
        <v>18.514099999999999</v>
      </c>
      <c r="R499" s="7">
        <v>17.788599999999999</v>
      </c>
      <c r="S499" s="2">
        <v>18.0184</v>
      </c>
      <c r="T499" s="2">
        <v>18.514099999999999</v>
      </c>
      <c r="U499" s="5">
        <f t="shared" si="29"/>
        <v>0.22980000000000089</v>
      </c>
      <c r="V499">
        <f t="shared" si="30"/>
        <v>0.72550000000000026</v>
      </c>
      <c r="W499">
        <f t="shared" si="31"/>
        <v>0.47765000000000057</v>
      </c>
    </row>
    <row r="500" spans="1:24" x14ac:dyDescent="0.2">
      <c r="A500" t="s">
        <v>6387</v>
      </c>
      <c r="B500" t="s">
        <v>6388</v>
      </c>
      <c r="C500" t="s">
        <v>6389</v>
      </c>
      <c r="D500" t="s">
        <v>6390</v>
      </c>
      <c r="E500">
        <v>434</v>
      </c>
      <c r="F500" t="s">
        <v>9</v>
      </c>
      <c r="G500" t="s">
        <v>14</v>
      </c>
      <c r="H500" t="s">
        <v>6391</v>
      </c>
      <c r="I500">
        <v>1</v>
      </c>
      <c r="J500">
        <v>1892</v>
      </c>
      <c r="K500" s="7">
        <v>194838.83</v>
      </c>
      <c r="L500" s="2">
        <v>300432.7</v>
      </c>
      <c r="M500" s="2">
        <v>244457.17</v>
      </c>
      <c r="N500" s="2">
        <f t="shared" si="28"/>
        <v>3</v>
      </c>
      <c r="O500" s="7">
        <v>17.571899999999999</v>
      </c>
      <c r="P500" s="2">
        <v>18.1967</v>
      </c>
      <c r="Q500" s="2">
        <v>17.8992</v>
      </c>
      <c r="R500" s="7">
        <v>17.571899999999999</v>
      </c>
      <c r="S500" s="2">
        <v>18.1967</v>
      </c>
      <c r="T500" s="2">
        <v>17.8992</v>
      </c>
      <c r="U500" s="5">
        <f t="shared" si="29"/>
        <v>0.62480000000000047</v>
      </c>
      <c r="V500">
        <f t="shared" si="30"/>
        <v>0.32730000000000103</v>
      </c>
      <c r="W500">
        <f t="shared" si="31"/>
        <v>0.47605000000000075</v>
      </c>
    </row>
    <row r="501" spans="1:24" x14ac:dyDescent="0.2">
      <c r="A501" t="s">
        <v>1771</v>
      </c>
      <c r="B501" t="s">
        <v>1772</v>
      </c>
      <c r="C501" t="s">
        <v>1773</v>
      </c>
      <c r="D501" t="s">
        <v>1774</v>
      </c>
      <c r="E501">
        <v>732</v>
      </c>
      <c r="F501" t="s">
        <v>9</v>
      </c>
      <c r="G501" t="s">
        <v>14</v>
      </c>
      <c r="H501" t="s">
        <v>1775</v>
      </c>
      <c r="I501">
        <v>1</v>
      </c>
      <c r="J501">
        <v>535</v>
      </c>
      <c r="K501" s="7">
        <v>3510169</v>
      </c>
      <c r="L501" s="2">
        <v>5081168</v>
      </c>
      <c r="M501" s="2">
        <v>4688482</v>
      </c>
      <c r="N501" s="2">
        <f t="shared" si="28"/>
        <v>3</v>
      </c>
      <c r="O501" s="7">
        <v>21.743099999999998</v>
      </c>
      <c r="P501" s="2">
        <v>22.276700000000002</v>
      </c>
      <c r="Q501" s="2">
        <v>22.160699999999999</v>
      </c>
      <c r="R501" s="7">
        <v>21.743099999999998</v>
      </c>
      <c r="S501" s="2">
        <v>22.276700000000002</v>
      </c>
      <c r="T501" s="2">
        <v>22.160699999999999</v>
      </c>
      <c r="U501" s="5">
        <f t="shared" si="29"/>
        <v>0.5336000000000034</v>
      </c>
      <c r="V501">
        <f t="shared" si="30"/>
        <v>0.41760000000000019</v>
      </c>
      <c r="W501">
        <f t="shared" si="31"/>
        <v>0.4756000000000018</v>
      </c>
      <c r="X501" s="8"/>
    </row>
    <row r="502" spans="1:24" x14ac:dyDescent="0.2">
      <c r="A502" t="s">
        <v>7072</v>
      </c>
      <c r="B502" t="s">
        <v>7073</v>
      </c>
      <c r="C502" t="s">
        <v>7074</v>
      </c>
      <c r="D502" t="s">
        <v>7075</v>
      </c>
      <c r="E502">
        <v>371</v>
      </c>
      <c r="F502" t="s">
        <v>9</v>
      </c>
      <c r="G502" t="s">
        <v>14</v>
      </c>
      <c r="H502" t="s">
        <v>7076</v>
      </c>
      <c r="I502">
        <v>1</v>
      </c>
      <c r="J502">
        <v>2146</v>
      </c>
      <c r="K502" s="7">
        <v>854149.75</v>
      </c>
      <c r="L502" s="2">
        <v>1344667.9</v>
      </c>
      <c r="M502" s="2">
        <v>1047840.25</v>
      </c>
      <c r="N502" s="2">
        <f t="shared" si="28"/>
        <v>3</v>
      </c>
      <c r="O502" s="7">
        <v>19.7041</v>
      </c>
      <c r="P502" s="2">
        <v>20.358799999999999</v>
      </c>
      <c r="Q502" s="2">
        <v>19.998999999999999</v>
      </c>
      <c r="R502" s="7">
        <v>19.7041</v>
      </c>
      <c r="S502" s="2">
        <v>20.358799999999999</v>
      </c>
      <c r="T502" s="2">
        <v>19.998999999999999</v>
      </c>
      <c r="U502" s="5">
        <f t="shared" si="29"/>
        <v>0.65469999999999828</v>
      </c>
      <c r="V502">
        <f t="shared" si="30"/>
        <v>0.29489999999999839</v>
      </c>
      <c r="W502">
        <f t="shared" si="31"/>
        <v>0.47479999999999833</v>
      </c>
    </row>
    <row r="503" spans="1:24" x14ac:dyDescent="0.2">
      <c r="A503" t="s">
        <v>1331</v>
      </c>
      <c r="B503" t="s">
        <v>1332</v>
      </c>
      <c r="C503" t="s">
        <v>1333</v>
      </c>
      <c r="D503" t="s">
        <v>1334</v>
      </c>
      <c r="E503">
        <v>114</v>
      </c>
      <c r="F503" t="s">
        <v>9</v>
      </c>
      <c r="G503" t="s">
        <v>14</v>
      </c>
      <c r="H503" t="s">
        <v>1335</v>
      </c>
      <c r="I503">
        <v>1</v>
      </c>
      <c r="J503">
        <v>414</v>
      </c>
      <c r="K503" s="7">
        <v>4469426</v>
      </c>
      <c r="L503" s="2">
        <v>7230189</v>
      </c>
      <c r="M503" s="2">
        <v>5326411.5</v>
      </c>
      <c r="N503" s="2">
        <f t="shared" si="28"/>
        <v>3</v>
      </c>
      <c r="O503" s="7">
        <v>22.091699999999999</v>
      </c>
      <c r="P503" s="2">
        <v>22.785599999999999</v>
      </c>
      <c r="Q503" s="2">
        <v>22.3447</v>
      </c>
      <c r="R503" s="7">
        <v>22.091699999999999</v>
      </c>
      <c r="S503" s="2">
        <v>22.785599999999999</v>
      </c>
      <c r="T503" s="2">
        <v>22.3447</v>
      </c>
      <c r="U503" s="5">
        <f t="shared" si="29"/>
        <v>0.6938999999999993</v>
      </c>
      <c r="V503">
        <f t="shared" si="30"/>
        <v>0.25300000000000011</v>
      </c>
      <c r="W503">
        <f t="shared" si="31"/>
        <v>0.4734499999999997</v>
      </c>
      <c r="X503" s="8"/>
    </row>
    <row r="504" spans="1:24" x14ac:dyDescent="0.2">
      <c r="A504" t="s">
        <v>7312</v>
      </c>
      <c r="B504" t="s">
        <v>7313</v>
      </c>
      <c r="C504" t="s">
        <v>7314</v>
      </c>
      <c r="D504" t="s">
        <v>7315</v>
      </c>
      <c r="E504">
        <v>1729</v>
      </c>
      <c r="F504" t="s">
        <v>9</v>
      </c>
      <c r="G504" t="s">
        <v>14</v>
      </c>
      <c r="H504" t="s">
        <v>7316</v>
      </c>
      <c r="I504">
        <v>1</v>
      </c>
      <c r="J504">
        <v>2249</v>
      </c>
      <c r="K504" s="7">
        <v>212716.88</v>
      </c>
      <c r="L504" s="2">
        <v>246694.27</v>
      </c>
      <c r="M504" s="2">
        <v>353511.97</v>
      </c>
      <c r="N504" s="2">
        <f t="shared" si="28"/>
        <v>3</v>
      </c>
      <c r="O504" s="7">
        <v>17.698599999999999</v>
      </c>
      <c r="P504" s="2">
        <v>17.912400000000002</v>
      </c>
      <c r="Q504" s="2">
        <v>18.4314</v>
      </c>
      <c r="R504" s="7">
        <v>17.698599999999999</v>
      </c>
      <c r="S504" s="2">
        <v>17.912400000000002</v>
      </c>
      <c r="T504" s="2">
        <v>18.4314</v>
      </c>
      <c r="U504" s="5">
        <f t="shared" si="29"/>
        <v>0.21380000000000265</v>
      </c>
      <c r="V504">
        <f t="shared" si="30"/>
        <v>0.73280000000000101</v>
      </c>
      <c r="W504">
        <f t="shared" si="31"/>
        <v>0.47330000000000183</v>
      </c>
    </row>
    <row r="505" spans="1:24" x14ac:dyDescent="0.2">
      <c r="A505" t="s">
        <v>8312</v>
      </c>
      <c r="B505" t="s">
        <v>8313</v>
      </c>
      <c r="C505" t="s">
        <v>8314</v>
      </c>
      <c r="D505" t="s">
        <v>8315</v>
      </c>
      <c r="E505">
        <v>318</v>
      </c>
      <c r="F505" t="s">
        <v>9</v>
      </c>
      <c r="G505" t="s">
        <v>14</v>
      </c>
      <c r="H505" t="s">
        <v>8316</v>
      </c>
      <c r="I505">
        <v>1</v>
      </c>
      <c r="J505">
        <v>2633</v>
      </c>
      <c r="K505" s="7">
        <v>231772.58</v>
      </c>
      <c r="L505" s="2">
        <v>339238.56</v>
      </c>
      <c r="M505" s="2">
        <v>305072.71999999997</v>
      </c>
      <c r="N505" s="2">
        <f t="shared" si="28"/>
        <v>3</v>
      </c>
      <c r="O505" s="7">
        <v>17.822399999999998</v>
      </c>
      <c r="P505" s="2">
        <v>18.3719</v>
      </c>
      <c r="Q505" s="2">
        <v>18.218800000000002</v>
      </c>
      <c r="R505" s="7">
        <v>17.822399999999998</v>
      </c>
      <c r="S505" s="2">
        <v>18.3719</v>
      </c>
      <c r="T505" s="2">
        <v>18.218800000000002</v>
      </c>
      <c r="U505" s="5">
        <f t="shared" si="29"/>
        <v>0.54950000000000188</v>
      </c>
      <c r="V505">
        <f t="shared" si="30"/>
        <v>0.39640000000000342</v>
      </c>
      <c r="W505">
        <f t="shared" si="31"/>
        <v>0.47295000000000265</v>
      </c>
    </row>
    <row r="506" spans="1:24" x14ac:dyDescent="0.2">
      <c r="A506" t="s">
        <v>1556</v>
      </c>
      <c r="B506" t="s">
        <v>1557</v>
      </c>
      <c r="C506" t="s">
        <v>1558</v>
      </c>
      <c r="D506" t="s">
        <v>1559</v>
      </c>
      <c r="E506">
        <v>509</v>
      </c>
      <c r="F506" t="s">
        <v>9</v>
      </c>
      <c r="G506" t="s">
        <v>14</v>
      </c>
      <c r="H506" t="s">
        <v>1560</v>
      </c>
      <c r="I506">
        <v>1</v>
      </c>
      <c r="J506">
        <v>473</v>
      </c>
      <c r="K506" s="7">
        <v>376421.5</v>
      </c>
      <c r="L506" s="2">
        <v>556418.25</v>
      </c>
      <c r="M506" s="2">
        <v>490165.56</v>
      </c>
      <c r="N506" s="2">
        <f t="shared" si="28"/>
        <v>3</v>
      </c>
      <c r="O506" s="7">
        <v>18.521999999999998</v>
      </c>
      <c r="P506" s="2">
        <v>19.085799999999999</v>
      </c>
      <c r="Q506" s="2">
        <v>18.902899999999999</v>
      </c>
      <c r="R506" s="7">
        <v>18.521999999999998</v>
      </c>
      <c r="S506" s="2">
        <v>19.085799999999999</v>
      </c>
      <c r="T506" s="2">
        <v>18.902899999999999</v>
      </c>
      <c r="U506" s="5">
        <f t="shared" si="29"/>
        <v>0.56380000000000052</v>
      </c>
      <c r="V506">
        <f t="shared" si="30"/>
        <v>0.38090000000000046</v>
      </c>
      <c r="W506">
        <f t="shared" si="31"/>
        <v>0.47235000000000049</v>
      </c>
    </row>
    <row r="507" spans="1:24" x14ac:dyDescent="0.2">
      <c r="A507" t="s">
        <v>4891</v>
      </c>
      <c r="B507" t="s">
        <v>4892</v>
      </c>
      <c r="C507" t="s">
        <v>4893</v>
      </c>
      <c r="D507" t="s">
        <v>4894</v>
      </c>
      <c r="E507">
        <v>894</v>
      </c>
      <c r="F507" t="s">
        <v>9</v>
      </c>
      <c r="G507" t="s">
        <v>14</v>
      </c>
      <c r="H507" t="s">
        <v>4895</v>
      </c>
      <c r="I507">
        <v>1</v>
      </c>
      <c r="J507">
        <v>1344</v>
      </c>
      <c r="K507" s="7">
        <v>1116581.2</v>
      </c>
      <c r="L507" s="2">
        <v>2311060.5</v>
      </c>
      <c r="M507" s="2">
        <v>1037021.56</v>
      </c>
      <c r="N507" s="2">
        <f t="shared" si="28"/>
        <v>3</v>
      </c>
      <c r="O507" s="7">
        <v>20.090699999999998</v>
      </c>
      <c r="P507" s="2">
        <v>21.1401</v>
      </c>
      <c r="Q507" s="2">
        <v>19.984000000000002</v>
      </c>
      <c r="R507" s="7">
        <v>20.090699999999998</v>
      </c>
      <c r="S507" s="2">
        <v>21.1401</v>
      </c>
      <c r="T507" s="2">
        <v>19.984000000000002</v>
      </c>
      <c r="U507" s="5">
        <f t="shared" si="29"/>
        <v>1.0494000000000021</v>
      </c>
      <c r="V507">
        <f t="shared" si="30"/>
        <v>-0.10669999999999646</v>
      </c>
      <c r="W507">
        <f t="shared" si="31"/>
        <v>0.47135000000000282</v>
      </c>
    </row>
    <row r="508" spans="1:24" x14ac:dyDescent="0.2">
      <c r="A508" t="s">
        <v>791</v>
      </c>
      <c r="B508" t="s">
        <v>792</v>
      </c>
      <c r="C508" t="s">
        <v>793</v>
      </c>
      <c r="D508" t="s">
        <v>794</v>
      </c>
      <c r="E508">
        <v>226</v>
      </c>
      <c r="F508" t="s">
        <v>9</v>
      </c>
      <c r="G508" t="s">
        <v>14</v>
      </c>
      <c r="H508" t="s">
        <v>795</v>
      </c>
      <c r="I508">
        <v>1</v>
      </c>
      <c r="J508">
        <v>246</v>
      </c>
      <c r="K508" s="7">
        <v>452097.12</v>
      </c>
      <c r="L508" s="2">
        <v>570784.43999999994</v>
      </c>
      <c r="M508" s="2">
        <v>687094.9</v>
      </c>
      <c r="N508" s="2">
        <f t="shared" si="28"/>
        <v>3</v>
      </c>
      <c r="O508" s="7">
        <v>18.786300000000001</v>
      </c>
      <c r="P508" s="2">
        <v>19.122599999999998</v>
      </c>
      <c r="Q508" s="2">
        <v>19.3901</v>
      </c>
      <c r="R508" s="7">
        <v>18.786300000000001</v>
      </c>
      <c r="S508" s="2">
        <v>19.122599999999998</v>
      </c>
      <c r="T508" s="2">
        <v>19.3901</v>
      </c>
      <c r="U508" s="5">
        <f t="shared" si="29"/>
        <v>0.33629999999999782</v>
      </c>
      <c r="V508">
        <f t="shared" si="30"/>
        <v>0.60379999999999967</v>
      </c>
      <c r="W508">
        <f t="shared" si="31"/>
        <v>0.47004999999999875</v>
      </c>
    </row>
    <row r="509" spans="1:24" x14ac:dyDescent="0.2">
      <c r="A509" t="s">
        <v>8949</v>
      </c>
      <c r="B509" t="s">
        <v>8950</v>
      </c>
      <c r="C509" t="s">
        <v>8951</v>
      </c>
      <c r="D509" t="s">
        <v>8952</v>
      </c>
      <c r="E509">
        <v>785</v>
      </c>
      <c r="F509" t="s">
        <v>9</v>
      </c>
      <c r="G509" t="s">
        <v>14</v>
      </c>
      <c r="H509" t="s">
        <v>8953</v>
      </c>
      <c r="I509">
        <v>1</v>
      </c>
      <c r="J509">
        <v>1597</v>
      </c>
      <c r="K509" s="7">
        <v>243260.14</v>
      </c>
      <c r="L509" s="2">
        <v>306135.78000000003</v>
      </c>
      <c r="M509" s="2">
        <v>370800.53</v>
      </c>
      <c r="N509" s="2">
        <f t="shared" si="28"/>
        <v>3</v>
      </c>
      <c r="O509" s="7">
        <v>17.892099999999999</v>
      </c>
      <c r="P509" s="2">
        <v>18.223800000000001</v>
      </c>
      <c r="Q509" s="2">
        <v>18.500299999999999</v>
      </c>
      <c r="R509" s="7">
        <v>17.892099999999999</v>
      </c>
      <c r="S509" s="2">
        <v>18.223800000000001</v>
      </c>
      <c r="T509" s="2">
        <v>18.500299999999999</v>
      </c>
      <c r="U509" s="5">
        <f t="shared" si="29"/>
        <v>0.33170000000000144</v>
      </c>
      <c r="V509">
        <f t="shared" si="30"/>
        <v>0.60820000000000007</v>
      </c>
      <c r="W509">
        <f t="shared" si="31"/>
        <v>0.46995000000000076</v>
      </c>
    </row>
    <row r="510" spans="1:24" x14ac:dyDescent="0.2">
      <c r="A510" t="s">
        <v>7067</v>
      </c>
      <c r="B510" t="s">
        <v>7068</v>
      </c>
      <c r="C510" t="s">
        <v>7069</v>
      </c>
      <c r="D510" t="s">
        <v>7070</v>
      </c>
      <c r="E510">
        <v>543</v>
      </c>
      <c r="F510" t="s">
        <v>9</v>
      </c>
      <c r="G510" t="s">
        <v>14</v>
      </c>
      <c r="H510" t="s">
        <v>7071</v>
      </c>
      <c r="I510">
        <v>1</v>
      </c>
      <c r="J510">
        <v>2144</v>
      </c>
      <c r="K510" s="7">
        <v>2694713.8</v>
      </c>
      <c r="L510" s="2">
        <v>3498890</v>
      </c>
      <c r="M510" s="2">
        <v>3978684</v>
      </c>
      <c r="N510" s="2">
        <f t="shared" si="28"/>
        <v>3</v>
      </c>
      <c r="O510" s="7">
        <v>21.361699999999999</v>
      </c>
      <c r="P510" s="2">
        <v>21.738499999999998</v>
      </c>
      <c r="Q510" s="2">
        <v>21.9239</v>
      </c>
      <c r="R510" s="7">
        <v>21.361699999999999</v>
      </c>
      <c r="S510" s="2">
        <v>21.738499999999998</v>
      </c>
      <c r="T510" s="2">
        <v>21.9239</v>
      </c>
      <c r="U510" s="5">
        <f t="shared" si="29"/>
        <v>0.37679999999999936</v>
      </c>
      <c r="V510">
        <f t="shared" si="30"/>
        <v>0.5622000000000007</v>
      </c>
      <c r="W510">
        <f t="shared" si="31"/>
        <v>0.46950000000000003</v>
      </c>
      <c r="X510" s="8"/>
    </row>
    <row r="511" spans="1:24" x14ac:dyDescent="0.2">
      <c r="A511" t="s">
        <v>8833</v>
      </c>
      <c r="B511" t="s">
        <v>8834</v>
      </c>
      <c r="C511" t="s">
        <v>8835</v>
      </c>
      <c r="D511" t="s">
        <v>8836</v>
      </c>
      <c r="E511">
        <v>94</v>
      </c>
      <c r="F511" t="s">
        <v>9</v>
      </c>
      <c r="G511" t="s">
        <v>14</v>
      </c>
      <c r="H511" t="s">
        <v>8837</v>
      </c>
      <c r="I511">
        <v>1</v>
      </c>
      <c r="J511">
        <v>1076</v>
      </c>
      <c r="K511" s="7">
        <v>1110802.5</v>
      </c>
      <c r="L511" s="2">
        <v>1686297.8</v>
      </c>
      <c r="M511" s="2">
        <v>1395684</v>
      </c>
      <c r="N511" s="2">
        <f t="shared" si="28"/>
        <v>3</v>
      </c>
      <c r="O511" s="7">
        <v>20.083200000000001</v>
      </c>
      <c r="P511" s="2">
        <v>20.685400000000001</v>
      </c>
      <c r="Q511" s="2">
        <v>20.412500000000001</v>
      </c>
      <c r="R511" s="7">
        <v>20.083200000000001</v>
      </c>
      <c r="S511" s="2">
        <v>20.685400000000001</v>
      </c>
      <c r="T511" s="2">
        <v>20.412500000000001</v>
      </c>
      <c r="U511" s="5">
        <f t="shared" si="29"/>
        <v>0.60219999999999985</v>
      </c>
      <c r="V511">
        <f t="shared" si="30"/>
        <v>0.32929999999999993</v>
      </c>
      <c r="W511">
        <f t="shared" si="31"/>
        <v>0.46574999999999989</v>
      </c>
    </row>
    <row r="512" spans="1:24" x14ac:dyDescent="0.2">
      <c r="A512" t="s">
        <v>936</v>
      </c>
      <c r="B512" t="s">
        <v>937</v>
      </c>
      <c r="C512" t="s">
        <v>938</v>
      </c>
      <c r="D512" t="s">
        <v>939</v>
      </c>
      <c r="E512">
        <v>720</v>
      </c>
      <c r="F512" t="s">
        <v>9</v>
      </c>
      <c r="G512" t="s">
        <v>14</v>
      </c>
      <c r="H512" t="s">
        <v>940</v>
      </c>
      <c r="I512">
        <v>1</v>
      </c>
      <c r="J512">
        <v>298</v>
      </c>
      <c r="K512" s="7">
        <v>255066.58</v>
      </c>
      <c r="L512" s="2">
        <v>410958.84</v>
      </c>
      <c r="M512" s="2">
        <v>301756.12</v>
      </c>
      <c r="N512" s="2">
        <f t="shared" si="28"/>
        <v>3</v>
      </c>
      <c r="O512" s="7">
        <v>17.9605</v>
      </c>
      <c r="P512" s="2">
        <v>18.648599999999998</v>
      </c>
      <c r="Q512" s="2">
        <v>18.202999999999999</v>
      </c>
      <c r="R512" s="7">
        <v>17.9605</v>
      </c>
      <c r="S512" s="2">
        <v>18.648599999999998</v>
      </c>
      <c r="T512" s="2">
        <v>18.202999999999999</v>
      </c>
      <c r="U512" s="5">
        <f t="shared" si="29"/>
        <v>0.6880999999999986</v>
      </c>
      <c r="V512">
        <f t="shared" si="30"/>
        <v>0.24249999999999972</v>
      </c>
      <c r="W512">
        <f t="shared" si="31"/>
        <v>0.46529999999999916</v>
      </c>
    </row>
    <row r="513" spans="1:24" x14ac:dyDescent="0.2">
      <c r="A513" t="s">
        <v>471</v>
      </c>
      <c r="B513" t="s">
        <v>472</v>
      </c>
      <c r="C513" t="s">
        <v>473</v>
      </c>
      <c r="D513" t="s">
        <v>474</v>
      </c>
      <c r="E513">
        <v>385</v>
      </c>
      <c r="F513" t="s">
        <v>9</v>
      </c>
      <c r="G513" t="s">
        <v>14</v>
      </c>
      <c r="H513" t="s">
        <v>475</v>
      </c>
      <c r="I513">
        <v>1</v>
      </c>
      <c r="J513">
        <v>151</v>
      </c>
      <c r="K513" s="7">
        <v>118460.92</v>
      </c>
      <c r="L513" s="2">
        <v>206555.98</v>
      </c>
      <c r="M513" s="2">
        <v>129065.05</v>
      </c>
      <c r="N513" s="2">
        <f t="shared" si="28"/>
        <v>3</v>
      </c>
      <c r="O513" s="7">
        <v>16.854099999999999</v>
      </c>
      <c r="P513" s="2">
        <v>17.656199999999998</v>
      </c>
      <c r="Q513" s="2">
        <v>16.977699999999999</v>
      </c>
      <c r="R513" s="7">
        <v>16.854099999999999</v>
      </c>
      <c r="S513" s="2">
        <v>17.656199999999998</v>
      </c>
      <c r="T513" s="2">
        <v>16.977699999999999</v>
      </c>
      <c r="U513" s="5">
        <f t="shared" si="29"/>
        <v>0.80209999999999937</v>
      </c>
      <c r="V513">
        <f t="shared" si="30"/>
        <v>0.12359999999999971</v>
      </c>
      <c r="W513">
        <f t="shared" si="31"/>
        <v>0.46284999999999954</v>
      </c>
    </row>
    <row r="514" spans="1:24" x14ac:dyDescent="0.2">
      <c r="A514" t="s">
        <v>2311</v>
      </c>
      <c r="B514" t="s">
        <v>2312</v>
      </c>
      <c r="C514" t="s">
        <v>2313</v>
      </c>
      <c r="D514" t="s">
        <v>2314</v>
      </c>
      <c r="E514">
        <v>427</v>
      </c>
      <c r="F514" t="s">
        <v>9</v>
      </c>
      <c r="G514" t="s">
        <v>14</v>
      </c>
      <c r="H514" t="s">
        <v>2315</v>
      </c>
      <c r="I514">
        <v>1</v>
      </c>
      <c r="J514">
        <v>675</v>
      </c>
      <c r="K514" s="7">
        <v>416657.72</v>
      </c>
      <c r="L514" s="2">
        <v>609803.4</v>
      </c>
      <c r="M514" s="2">
        <v>539848.5</v>
      </c>
      <c r="N514" s="2">
        <f t="shared" si="28"/>
        <v>3</v>
      </c>
      <c r="O514" s="7">
        <v>18.668500000000002</v>
      </c>
      <c r="P514" s="2">
        <v>19.218</v>
      </c>
      <c r="Q514" s="2">
        <v>19.042200000000001</v>
      </c>
      <c r="R514" s="7">
        <v>18.668500000000002</v>
      </c>
      <c r="S514" s="2">
        <v>19.218</v>
      </c>
      <c r="T514" s="2">
        <v>19.042200000000001</v>
      </c>
      <c r="U514" s="5">
        <f t="shared" si="29"/>
        <v>0.54949999999999832</v>
      </c>
      <c r="V514">
        <f t="shared" si="30"/>
        <v>0.37369999999999948</v>
      </c>
      <c r="W514">
        <f t="shared" si="31"/>
        <v>0.4615999999999989</v>
      </c>
    </row>
    <row r="515" spans="1:24" x14ac:dyDescent="0.2">
      <c r="A515" t="s">
        <v>706</v>
      </c>
      <c r="B515" t="s">
        <v>707</v>
      </c>
      <c r="C515" t="s">
        <v>708</v>
      </c>
      <c r="D515" t="s">
        <v>709</v>
      </c>
      <c r="E515">
        <v>530</v>
      </c>
      <c r="F515" t="s">
        <v>9</v>
      </c>
      <c r="G515" t="s">
        <v>14</v>
      </c>
      <c r="H515" t="s">
        <v>710</v>
      </c>
      <c r="I515">
        <v>1</v>
      </c>
      <c r="J515">
        <v>226</v>
      </c>
      <c r="K515" s="7">
        <v>1130405.5</v>
      </c>
      <c r="L515" s="2">
        <v>1611957.8</v>
      </c>
      <c r="M515" s="2">
        <v>1502306.5</v>
      </c>
      <c r="N515" s="2">
        <f t="shared" ref="N515:N578" si="32">COUNT(K515:M515)</f>
        <v>3</v>
      </c>
      <c r="O515" s="7">
        <v>20.1084</v>
      </c>
      <c r="P515" s="2">
        <v>20.6204</v>
      </c>
      <c r="Q515" s="2">
        <v>20.518699999999999</v>
      </c>
      <c r="R515" s="7">
        <v>20.1084</v>
      </c>
      <c r="S515" s="2">
        <v>20.6204</v>
      </c>
      <c r="T515" s="2">
        <v>20.518699999999999</v>
      </c>
      <c r="U515" s="5">
        <f t="shared" ref="U515:U578" si="33">S515-R515</f>
        <v>0.51200000000000045</v>
      </c>
      <c r="V515">
        <f t="shared" ref="V515:V578" si="34">T515-R515</f>
        <v>0.41029999999999944</v>
      </c>
      <c r="W515">
        <f t="shared" ref="W515:W578" si="35">AVERAGE(U515,V515)</f>
        <v>0.46114999999999995</v>
      </c>
    </row>
    <row r="516" spans="1:24" x14ac:dyDescent="0.2">
      <c r="A516" t="s">
        <v>2201</v>
      </c>
      <c r="B516" t="s">
        <v>2202</v>
      </c>
      <c r="C516" t="s">
        <v>2203</v>
      </c>
      <c r="D516" t="s">
        <v>2204</v>
      </c>
      <c r="E516">
        <v>1010</v>
      </c>
      <c r="F516" t="s">
        <v>9</v>
      </c>
      <c r="G516" t="s">
        <v>14</v>
      </c>
      <c r="H516" t="s">
        <v>2205</v>
      </c>
      <c r="I516">
        <v>1</v>
      </c>
      <c r="J516">
        <v>648</v>
      </c>
      <c r="K516" s="7">
        <v>708165.7</v>
      </c>
      <c r="L516" s="2">
        <v>969790.5</v>
      </c>
      <c r="M516" s="2">
        <v>977503.2</v>
      </c>
      <c r="N516" s="2">
        <f t="shared" si="32"/>
        <v>3</v>
      </c>
      <c r="O516" s="7">
        <v>19.433700000000002</v>
      </c>
      <c r="P516" s="2">
        <v>19.8873</v>
      </c>
      <c r="Q516" s="2">
        <v>19.898700000000002</v>
      </c>
      <c r="R516" s="7">
        <v>19.433700000000002</v>
      </c>
      <c r="S516" s="2">
        <v>19.8873</v>
      </c>
      <c r="T516" s="2">
        <v>19.898700000000002</v>
      </c>
      <c r="U516" s="5">
        <f t="shared" si="33"/>
        <v>0.453599999999998</v>
      </c>
      <c r="V516">
        <f t="shared" si="34"/>
        <v>0.46499999999999986</v>
      </c>
      <c r="W516">
        <f t="shared" si="35"/>
        <v>0.45929999999999893</v>
      </c>
    </row>
    <row r="517" spans="1:24" x14ac:dyDescent="0.2">
      <c r="A517" t="s">
        <v>4646</v>
      </c>
      <c r="B517" t="s">
        <v>4647</v>
      </c>
      <c r="C517" t="s">
        <v>4648</v>
      </c>
      <c r="D517" t="s">
        <v>4649</v>
      </c>
      <c r="E517">
        <v>135</v>
      </c>
      <c r="F517" t="s">
        <v>9</v>
      </c>
      <c r="G517" t="s">
        <v>14</v>
      </c>
      <c r="H517" t="s">
        <v>4650</v>
      </c>
      <c r="I517">
        <v>1</v>
      </c>
      <c r="J517">
        <v>1277</v>
      </c>
      <c r="K517" s="7">
        <v>2187179</v>
      </c>
      <c r="L517" s="2">
        <v>3303205.5</v>
      </c>
      <c r="M517" s="2">
        <v>2735527.2</v>
      </c>
      <c r="N517" s="2">
        <f t="shared" si="32"/>
        <v>3</v>
      </c>
      <c r="O517" s="7">
        <v>21.060600000000001</v>
      </c>
      <c r="P517" s="2">
        <v>21.6554</v>
      </c>
      <c r="Q517" s="2">
        <v>21.383400000000002</v>
      </c>
      <c r="R517" s="7">
        <v>21.060600000000001</v>
      </c>
      <c r="S517" s="2">
        <v>21.6554</v>
      </c>
      <c r="T517" s="2">
        <v>21.383400000000002</v>
      </c>
      <c r="U517" s="5">
        <f t="shared" si="33"/>
        <v>0.59479999999999933</v>
      </c>
      <c r="V517">
        <f t="shared" si="34"/>
        <v>0.32280000000000086</v>
      </c>
      <c r="W517">
        <f t="shared" si="35"/>
        <v>0.4588000000000001</v>
      </c>
    </row>
    <row r="518" spans="1:24" x14ac:dyDescent="0.2">
      <c r="A518" t="s">
        <v>9349</v>
      </c>
      <c r="B518" t="s">
        <v>9350</v>
      </c>
      <c r="C518" t="s">
        <v>9351</v>
      </c>
      <c r="D518" t="s">
        <v>9352</v>
      </c>
      <c r="E518">
        <v>485</v>
      </c>
      <c r="F518" t="s">
        <v>9</v>
      </c>
      <c r="G518" t="s">
        <v>14</v>
      </c>
      <c r="H518" t="s">
        <v>9353</v>
      </c>
      <c r="I518">
        <v>1</v>
      </c>
      <c r="J518">
        <v>2564</v>
      </c>
      <c r="K518" s="7">
        <v>136979.03</v>
      </c>
      <c r="L518" s="2">
        <v>184759.33</v>
      </c>
      <c r="M518" s="2">
        <v>191753.56</v>
      </c>
      <c r="N518" s="2">
        <f t="shared" si="32"/>
        <v>3</v>
      </c>
      <c r="O518" s="7">
        <v>17.063600000000001</v>
      </c>
      <c r="P518" s="2">
        <v>17.4953</v>
      </c>
      <c r="Q518" s="2">
        <v>17.5489</v>
      </c>
      <c r="R518" s="7">
        <v>17.063600000000001</v>
      </c>
      <c r="S518" s="2">
        <v>17.4953</v>
      </c>
      <c r="T518" s="2">
        <v>17.5489</v>
      </c>
      <c r="U518" s="5">
        <f t="shared" si="33"/>
        <v>0.43169999999999931</v>
      </c>
      <c r="V518">
        <f t="shared" si="34"/>
        <v>0.48529999999999873</v>
      </c>
      <c r="W518">
        <f t="shared" si="35"/>
        <v>0.45849999999999902</v>
      </c>
    </row>
    <row r="519" spans="1:24" x14ac:dyDescent="0.2">
      <c r="A519" t="s">
        <v>5156</v>
      </c>
      <c r="B519" t="s">
        <v>5157</v>
      </c>
      <c r="C519" t="s">
        <v>5158</v>
      </c>
      <c r="D519" t="s">
        <v>5159</v>
      </c>
      <c r="E519">
        <v>325</v>
      </c>
      <c r="F519" t="s">
        <v>9</v>
      </c>
      <c r="G519" t="s">
        <v>14</v>
      </c>
      <c r="H519" t="s">
        <v>5160</v>
      </c>
      <c r="I519">
        <v>1</v>
      </c>
      <c r="J519">
        <v>1411</v>
      </c>
      <c r="K519" s="7">
        <v>374408.78</v>
      </c>
      <c r="L519" s="2">
        <v>514801.3</v>
      </c>
      <c r="M519" s="2">
        <v>512472.88</v>
      </c>
      <c r="N519" s="2">
        <f t="shared" si="32"/>
        <v>3</v>
      </c>
      <c r="O519" s="7">
        <v>18.514299999999999</v>
      </c>
      <c r="P519" s="2">
        <v>18.973700000000001</v>
      </c>
      <c r="Q519" s="2">
        <v>18.967099999999999</v>
      </c>
      <c r="R519" s="7">
        <v>18.514299999999999</v>
      </c>
      <c r="S519" s="2">
        <v>18.973700000000001</v>
      </c>
      <c r="T519" s="2">
        <v>18.967099999999999</v>
      </c>
      <c r="U519" s="5">
        <f t="shared" si="33"/>
        <v>0.45940000000000225</v>
      </c>
      <c r="V519">
        <f t="shared" si="34"/>
        <v>0.45279999999999987</v>
      </c>
      <c r="W519">
        <f t="shared" si="35"/>
        <v>0.45610000000000106</v>
      </c>
    </row>
    <row r="520" spans="1:24" x14ac:dyDescent="0.2">
      <c r="A520" t="s">
        <v>8057</v>
      </c>
      <c r="B520" t="s">
        <v>8058</v>
      </c>
      <c r="C520" t="s">
        <v>8059</v>
      </c>
      <c r="D520" t="s">
        <v>8060</v>
      </c>
      <c r="E520">
        <v>285</v>
      </c>
      <c r="F520" t="s">
        <v>9</v>
      </c>
      <c r="G520" t="s">
        <v>14</v>
      </c>
      <c r="H520" t="s">
        <v>8061</v>
      </c>
      <c r="I520">
        <v>1</v>
      </c>
      <c r="J520">
        <v>2541</v>
      </c>
      <c r="K520" s="7">
        <v>150768.44</v>
      </c>
      <c r="L520" s="2">
        <v>174292.67</v>
      </c>
      <c r="M520" s="2">
        <v>245439.77</v>
      </c>
      <c r="N520" s="2">
        <f t="shared" si="32"/>
        <v>3</v>
      </c>
      <c r="O520" s="7">
        <v>17.202000000000002</v>
      </c>
      <c r="P520" s="2">
        <v>17.411200000000001</v>
      </c>
      <c r="Q520" s="2">
        <v>17.905000000000001</v>
      </c>
      <c r="R520" s="7">
        <v>17.202000000000002</v>
      </c>
      <c r="S520" s="2">
        <v>17.411200000000001</v>
      </c>
      <c r="T520" s="2">
        <v>17.905000000000001</v>
      </c>
      <c r="U520" s="5">
        <f t="shared" si="33"/>
        <v>0.20919999999999916</v>
      </c>
      <c r="V520">
        <f t="shared" si="34"/>
        <v>0.7029999999999994</v>
      </c>
      <c r="W520">
        <f t="shared" si="35"/>
        <v>0.45609999999999928</v>
      </c>
    </row>
    <row r="521" spans="1:24" x14ac:dyDescent="0.2">
      <c r="A521" t="s">
        <v>8758</v>
      </c>
      <c r="B521" t="s">
        <v>8759</v>
      </c>
      <c r="C521" t="s">
        <v>8760</v>
      </c>
      <c r="D521" t="s">
        <v>8761</v>
      </c>
      <c r="E521">
        <v>248</v>
      </c>
      <c r="F521" t="s">
        <v>9</v>
      </c>
      <c r="G521" t="s">
        <v>14</v>
      </c>
      <c r="H521" t="s">
        <v>8762</v>
      </c>
      <c r="I521">
        <v>1</v>
      </c>
      <c r="J521">
        <v>772</v>
      </c>
      <c r="K521" s="7">
        <v>351366.3</v>
      </c>
      <c r="L521" s="2">
        <v>424676.44</v>
      </c>
      <c r="M521" s="2">
        <v>543302.9</v>
      </c>
      <c r="N521" s="2">
        <f t="shared" si="32"/>
        <v>3</v>
      </c>
      <c r="O521" s="7">
        <v>18.422599999999999</v>
      </c>
      <c r="P521" s="2">
        <v>18.696000000000002</v>
      </c>
      <c r="Q521" s="2">
        <v>19.051400000000001</v>
      </c>
      <c r="R521" s="7">
        <v>18.422599999999999</v>
      </c>
      <c r="S521" s="2">
        <v>18.696000000000002</v>
      </c>
      <c r="T521" s="2">
        <v>19.051400000000001</v>
      </c>
      <c r="U521" s="5">
        <f t="shared" si="33"/>
        <v>0.27340000000000231</v>
      </c>
      <c r="V521">
        <f t="shared" si="34"/>
        <v>0.6288000000000018</v>
      </c>
      <c r="W521">
        <f t="shared" si="35"/>
        <v>0.45110000000000205</v>
      </c>
    </row>
    <row r="522" spans="1:24" x14ac:dyDescent="0.2">
      <c r="A522" t="s">
        <v>2046</v>
      </c>
      <c r="B522" t="s">
        <v>2047</v>
      </c>
      <c r="C522" t="s">
        <v>2048</v>
      </c>
      <c r="D522" t="s">
        <v>2049</v>
      </c>
      <c r="E522">
        <v>254</v>
      </c>
      <c r="F522" t="s">
        <v>9</v>
      </c>
      <c r="G522" t="s">
        <v>14</v>
      </c>
      <c r="H522" t="s">
        <v>2050</v>
      </c>
      <c r="I522">
        <v>1</v>
      </c>
      <c r="J522">
        <v>606</v>
      </c>
      <c r="K522" s="7">
        <v>582486</v>
      </c>
      <c r="L522" s="2">
        <v>578743.43999999994</v>
      </c>
      <c r="M522" s="2">
        <v>1093783.1000000001</v>
      </c>
      <c r="N522" s="2">
        <f t="shared" si="32"/>
        <v>3</v>
      </c>
      <c r="O522" s="7">
        <v>19.151900000000001</v>
      </c>
      <c r="P522" s="2">
        <v>19.142600000000002</v>
      </c>
      <c r="Q522" s="2">
        <v>20.0609</v>
      </c>
      <c r="R522" s="7">
        <v>19.151900000000001</v>
      </c>
      <c r="S522" s="2">
        <v>19.142600000000002</v>
      </c>
      <c r="T522" s="2">
        <v>20.0609</v>
      </c>
      <c r="U522" s="5">
        <f t="shared" si="33"/>
        <v>-9.2999999999996419E-3</v>
      </c>
      <c r="V522">
        <f t="shared" si="34"/>
        <v>0.90899999999999892</v>
      </c>
      <c r="W522">
        <f t="shared" si="35"/>
        <v>0.44984999999999964</v>
      </c>
    </row>
    <row r="523" spans="1:24" x14ac:dyDescent="0.2">
      <c r="A523" t="s">
        <v>71</v>
      </c>
      <c r="B523" t="s">
        <v>72</v>
      </c>
      <c r="C523" t="s">
        <v>73</v>
      </c>
      <c r="D523" t="s">
        <v>74</v>
      </c>
      <c r="E523">
        <v>1094</v>
      </c>
      <c r="F523" t="s">
        <v>9</v>
      </c>
      <c r="G523" t="s">
        <v>14</v>
      </c>
      <c r="H523" t="s">
        <v>75</v>
      </c>
      <c r="I523">
        <v>1</v>
      </c>
      <c r="J523">
        <v>27</v>
      </c>
      <c r="K523" s="7">
        <v>180758.95</v>
      </c>
      <c r="L523" s="2">
        <v>322828.25</v>
      </c>
      <c r="M523" s="2">
        <v>188681.1</v>
      </c>
      <c r="N523" s="2">
        <f t="shared" si="32"/>
        <v>3</v>
      </c>
      <c r="O523" s="7">
        <v>17.463699999999999</v>
      </c>
      <c r="P523" s="2">
        <v>18.3004</v>
      </c>
      <c r="Q523" s="2">
        <v>17.525600000000001</v>
      </c>
      <c r="R523" s="7">
        <v>17.463699999999999</v>
      </c>
      <c r="S523" s="2">
        <v>18.3004</v>
      </c>
      <c r="T523" s="2">
        <v>17.525600000000001</v>
      </c>
      <c r="U523" s="5">
        <f t="shared" si="33"/>
        <v>0.83670000000000044</v>
      </c>
      <c r="V523">
        <f t="shared" si="34"/>
        <v>6.1900000000001398E-2</v>
      </c>
      <c r="W523">
        <f t="shared" si="35"/>
        <v>0.44930000000000092</v>
      </c>
    </row>
    <row r="524" spans="1:24" x14ac:dyDescent="0.2">
      <c r="A524" t="s">
        <v>1831</v>
      </c>
      <c r="B524" t="s">
        <v>1832</v>
      </c>
      <c r="C524" t="s">
        <v>1833</v>
      </c>
      <c r="D524" t="s">
        <v>1834</v>
      </c>
      <c r="E524">
        <v>404</v>
      </c>
      <c r="F524" t="s">
        <v>9</v>
      </c>
      <c r="G524" t="s">
        <v>14</v>
      </c>
      <c r="H524" t="s">
        <v>1835</v>
      </c>
      <c r="I524">
        <v>1</v>
      </c>
      <c r="J524">
        <v>549</v>
      </c>
      <c r="K524" s="7">
        <v>113668.734</v>
      </c>
      <c r="L524" s="2">
        <v>164432.6</v>
      </c>
      <c r="M524" s="2">
        <v>146266.29999999999</v>
      </c>
      <c r="N524" s="2">
        <f t="shared" si="32"/>
        <v>3</v>
      </c>
      <c r="O524" s="7">
        <v>16.794499999999999</v>
      </c>
      <c r="P524" s="2">
        <v>17.327100000000002</v>
      </c>
      <c r="Q524" s="2">
        <v>17.158200000000001</v>
      </c>
      <c r="R524" s="7">
        <v>16.794499999999999</v>
      </c>
      <c r="S524" s="2">
        <v>17.327100000000002</v>
      </c>
      <c r="T524" s="2">
        <v>17.158200000000001</v>
      </c>
      <c r="U524" s="5">
        <f t="shared" si="33"/>
        <v>0.53260000000000218</v>
      </c>
      <c r="V524">
        <f t="shared" si="34"/>
        <v>0.36370000000000147</v>
      </c>
      <c r="W524">
        <f t="shared" si="35"/>
        <v>0.44815000000000182</v>
      </c>
    </row>
    <row r="525" spans="1:24" x14ac:dyDescent="0.2">
      <c r="A525" t="s">
        <v>8869</v>
      </c>
      <c r="B525" t="s">
        <v>8870</v>
      </c>
      <c r="C525" t="s">
        <v>8871</v>
      </c>
      <c r="D525" t="s">
        <v>8872</v>
      </c>
      <c r="E525">
        <v>547</v>
      </c>
      <c r="F525" t="s">
        <v>9</v>
      </c>
      <c r="G525" t="s">
        <v>14</v>
      </c>
      <c r="H525" t="s">
        <v>8873</v>
      </c>
      <c r="I525">
        <v>1</v>
      </c>
      <c r="J525">
        <v>1247</v>
      </c>
      <c r="K525" s="7">
        <v>209576.08</v>
      </c>
      <c r="L525" s="2">
        <v>287327.59999999998</v>
      </c>
      <c r="M525" s="2">
        <v>284355.96999999997</v>
      </c>
      <c r="N525" s="2">
        <f t="shared" si="32"/>
        <v>3</v>
      </c>
      <c r="O525" s="7">
        <v>17.677099999999999</v>
      </c>
      <c r="P525" s="2">
        <v>18.132300000000001</v>
      </c>
      <c r="Q525" s="2">
        <v>18.1173</v>
      </c>
      <c r="R525" s="7">
        <v>17.677099999999999</v>
      </c>
      <c r="S525" s="2">
        <v>18.132300000000001</v>
      </c>
      <c r="T525" s="2">
        <v>18.1173</v>
      </c>
      <c r="U525" s="5">
        <f t="shared" si="33"/>
        <v>0.45520000000000138</v>
      </c>
      <c r="V525">
        <f t="shared" si="34"/>
        <v>0.44020000000000081</v>
      </c>
      <c r="W525">
        <f t="shared" si="35"/>
        <v>0.4477000000000011</v>
      </c>
    </row>
    <row r="526" spans="1:24" x14ac:dyDescent="0.2">
      <c r="A526" t="s">
        <v>2806</v>
      </c>
      <c r="B526" t="s">
        <v>2807</v>
      </c>
      <c r="C526" t="s">
        <v>2808</v>
      </c>
      <c r="D526" t="s">
        <v>2809</v>
      </c>
      <c r="E526">
        <v>623</v>
      </c>
      <c r="F526" t="s">
        <v>9</v>
      </c>
      <c r="G526" t="s">
        <v>14</v>
      </c>
      <c r="H526" t="s">
        <v>2810</v>
      </c>
      <c r="I526">
        <v>1</v>
      </c>
      <c r="J526">
        <v>803</v>
      </c>
      <c r="K526" s="9">
        <v>96380144</v>
      </c>
      <c r="L526" s="10">
        <v>175905584</v>
      </c>
      <c r="M526" s="10">
        <v>97923976</v>
      </c>
      <c r="N526" s="2">
        <f t="shared" si="32"/>
        <v>3</v>
      </c>
      <c r="O526" s="7">
        <v>26.522500000000001</v>
      </c>
      <c r="P526" s="2">
        <v>27.390999999999998</v>
      </c>
      <c r="Q526" s="2">
        <v>26.544799999999999</v>
      </c>
      <c r="R526" s="7">
        <v>26.522500000000001</v>
      </c>
      <c r="S526" s="2">
        <v>27.390999999999998</v>
      </c>
      <c r="T526" s="2">
        <v>26.544799999999999</v>
      </c>
      <c r="U526" s="5">
        <f t="shared" si="33"/>
        <v>0.86849999999999739</v>
      </c>
      <c r="V526">
        <f t="shared" si="34"/>
        <v>2.2299999999997766E-2</v>
      </c>
      <c r="W526">
        <f t="shared" si="35"/>
        <v>0.44539999999999758</v>
      </c>
      <c r="X526" s="8"/>
    </row>
    <row r="527" spans="1:24" x14ac:dyDescent="0.2">
      <c r="A527" t="s">
        <v>8427</v>
      </c>
      <c r="B527" t="s">
        <v>8428</v>
      </c>
      <c r="C527" t="s">
        <v>8429</v>
      </c>
      <c r="D527" t="s">
        <v>8430</v>
      </c>
      <c r="E527">
        <v>386</v>
      </c>
      <c r="F527" t="s">
        <v>9</v>
      </c>
      <c r="G527" t="s">
        <v>14</v>
      </c>
      <c r="H527" t="s">
        <v>8431</v>
      </c>
      <c r="I527">
        <v>1</v>
      </c>
      <c r="J527">
        <v>2671</v>
      </c>
      <c r="K527" s="7">
        <v>215641.25</v>
      </c>
      <c r="L527" s="2">
        <v>310677.38</v>
      </c>
      <c r="M527" s="2">
        <v>277003.40000000002</v>
      </c>
      <c r="N527" s="2">
        <f t="shared" si="32"/>
        <v>3</v>
      </c>
      <c r="O527" s="7">
        <v>17.718299999999999</v>
      </c>
      <c r="P527" s="2">
        <v>18.245100000000001</v>
      </c>
      <c r="Q527" s="2">
        <v>18.079499999999999</v>
      </c>
      <c r="R527" s="7">
        <v>17.718299999999999</v>
      </c>
      <c r="S527" s="2">
        <v>18.245100000000001</v>
      </c>
      <c r="T527" s="2">
        <v>18.079499999999999</v>
      </c>
      <c r="U527" s="5">
        <f t="shared" si="33"/>
        <v>0.52680000000000149</v>
      </c>
      <c r="V527">
        <f t="shared" si="34"/>
        <v>0.36120000000000019</v>
      </c>
      <c r="W527">
        <f t="shared" si="35"/>
        <v>0.44400000000000084</v>
      </c>
    </row>
    <row r="528" spans="1:24" x14ac:dyDescent="0.2">
      <c r="A528" t="s">
        <v>4176</v>
      </c>
      <c r="B528" t="s">
        <v>4177</v>
      </c>
      <c r="C528" t="s">
        <v>4178</v>
      </c>
      <c r="D528" t="s">
        <v>4179</v>
      </c>
      <c r="E528">
        <v>119</v>
      </c>
      <c r="F528" t="s">
        <v>9</v>
      </c>
      <c r="G528" t="s">
        <v>14</v>
      </c>
      <c r="H528" t="s">
        <v>4180</v>
      </c>
      <c r="I528">
        <v>1</v>
      </c>
      <c r="J528">
        <v>1156</v>
      </c>
      <c r="K528" s="7">
        <v>906204.44</v>
      </c>
      <c r="L528" s="2">
        <v>1372004.1</v>
      </c>
      <c r="M528" s="2">
        <v>1104275.3999999999</v>
      </c>
      <c r="N528" s="2">
        <f t="shared" si="32"/>
        <v>3</v>
      </c>
      <c r="O528" s="7">
        <v>19.7895</v>
      </c>
      <c r="P528" s="2">
        <v>20.387899999999998</v>
      </c>
      <c r="Q528" s="2">
        <v>20.0747</v>
      </c>
      <c r="R528" s="7">
        <v>19.7895</v>
      </c>
      <c r="S528" s="2">
        <v>20.387899999999998</v>
      </c>
      <c r="T528" s="2">
        <v>20.0747</v>
      </c>
      <c r="U528" s="5">
        <f t="shared" si="33"/>
        <v>0.59839999999999804</v>
      </c>
      <c r="V528">
        <f t="shared" si="34"/>
        <v>0.28519999999999968</v>
      </c>
      <c r="W528">
        <f t="shared" si="35"/>
        <v>0.44179999999999886</v>
      </c>
    </row>
    <row r="529" spans="1:24" x14ac:dyDescent="0.2">
      <c r="A529" t="s">
        <v>5441</v>
      </c>
      <c r="B529" t="s">
        <v>5442</v>
      </c>
      <c r="C529" t="s">
        <v>5443</v>
      </c>
      <c r="D529" t="s">
        <v>5444</v>
      </c>
      <c r="E529">
        <v>3259</v>
      </c>
      <c r="F529" t="s">
        <v>9</v>
      </c>
      <c r="G529" t="s">
        <v>14</v>
      </c>
      <c r="H529" t="s">
        <v>5445</v>
      </c>
      <c r="I529">
        <v>1</v>
      </c>
      <c r="J529">
        <v>1503</v>
      </c>
      <c r="K529" s="7">
        <v>95278.195000000007</v>
      </c>
      <c r="L529" s="2">
        <v>209843.72</v>
      </c>
      <c r="M529" s="2">
        <v>79799.016000000003</v>
      </c>
      <c r="N529" s="2">
        <f t="shared" si="32"/>
        <v>3</v>
      </c>
      <c r="O529" s="7">
        <v>16.539899999999999</v>
      </c>
      <c r="P529" s="2">
        <v>17.678999999999998</v>
      </c>
      <c r="Q529" s="2">
        <v>16.284099999999999</v>
      </c>
      <c r="R529" s="7">
        <v>16.539899999999999</v>
      </c>
      <c r="S529" s="2">
        <v>17.678999999999998</v>
      </c>
      <c r="T529" s="2">
        <v>16.284099999999999</v>
      </c>
      <c r="U529" s="5">
        <f t="shared" si="33"/>
        <v>1.1390999999999991</v>
      </c>
      <c r="V529">
        <f t="shared" si="34"/>
        <v>-0.25580000000000069</v>
      </c>
      <c r="W529">
        <f t="shared" si="35"/>
        <v>0.44164999999999921</v>
      </c>
    </row>
    <row r="530" spans="1:24" x14ac:dyDescent="0.2">
      <c r="A530" t="s">
        <v>3161</v>
      </c>
      <c r="B530" t="s">
        <v>3162</v>
      </c>
      <c r="C530" t="s">
        <v>3163</v>
      </c>
      <c r="D530" t="s">
        <v>3164</v>
      </c>
      <c r="E530">
        <v>649</v>
      </c>
      <c r="F530" t="s">
        <v>9</v>
      </c>
      <c r="G530" t="s">
        <v>14</v>
      </c>
      <c r="H530" t="s">
        <v>3165</v>
      </c>
      <c r="I530">
        <v>1</v>
      </c>
      <c r="J530">
        <v>898</v>
      </c>
      <c r="K530" s="7">
        <v>792593.44</v>
      </c>
      <c r="L530" s="2">
        <v>1344472</v>
      </c>
      <c r="M530" s="2">
        <v>859519.25</v>
      </c>
      <c r="N530" s="2">
        <f t="shared" si="32"/>
        <v>3</v>
      </c>
      <c r="O530" s="7">
        <v>19.5962</v>
      </c>
      <c r="P530" s="2">
        <v>20.358599999999999</v>
      </c>
      <c r="Q530" s="2">
        <v>19.713200000000001</v>
      </c>
      <c r="R530" s="7">
        <v>19.5962</v>
      </c>
      <c r="S530" s="2">
        <v>20.358599999999999</v>
      </c>
      <c r="T530" s="2">
        <v>19.713200000000001</v>
      </c>
      <c r="U530" s="5">
        <f t="shared" si="33"/>
        <v>0.76239999999999952</v>
      </c>
      <c r="V530">
        <f t="shared" si="34"/>
        <v>0.11700000000000088</v>
      </c>
      <c r="W530">
        <f t="shared" si="35"/>
        <v>0.4397000000000002</v>
      </c>
    </row>
    <row r="531" spans="1:24" x14ac:dyDescent="0.2">
      <c r="A531" t="s">
        <v>2326</v>
      </c>
      <c r="B531" t="s">
        <v>2327</v>
      </c>
      <c r="C531" t="s">
        <v>2328</v>
      </c>
      <c r="D531" t="s">
        <v>2329</v>
      </c>
      <c r="E531">
        <v>808</v>
      </c>
      <c r="F531" t="s">
        <v>9</v>
      </c>
      <c r="G531" t="s">
        <v>14</v>
      </c>
      <c r="H531" t="s">
        <v>2330</v>
      </c>
      <c r="I531">
        <v>1</v>
      </c>
      <c r="J531">
        <v>679</v>
      </c>
      <c r="K531" s="7">
        <v>818598.3</v>
      </c>
      <c r="L531" s="2">
        <v>1174123</v>
      </c>
      <c r="M531" s="2">
        <v>1046471.4</v>
      </c>
      <c r="N531" s="2">
        <f t="shared" si="32"/>
        <v>3</v>
      </c>
      <c r="O531" s="7">
        <v>19.642800000000001</v>
      </c>
      <c r="P531" s="2">
        <v>20.1632</v>
      </c>
      <c r="Q531" s="2">
        <v>19.9971</v>
      </c>
      <c r="R531" s="7">
        <v>19.642800000000001</v>
      </c>
      <c r="S531" s="2">
        <v>20.1632</v>
      </c>
      <c r="T531" s="2">
        <v>19.9971</v>
      </c>
      <c r="U531" s="5">
        <f t="shared" si="33"/>
        <v>0.52039999999999864</v>
      </c>
      <c r="V531">
        <f t="shared" si="34"/>
        <v>0.35429999999999851</v>
      </c>
      <c r="W531">
        <f t="shared" si="35"/>
        <v>0.43734999999999857</v>
      </c>
    </row>
    <row r="532" spans="1:24" x14ac:dyDescent="0.2">
      <c r="A532" t="s">
        <v>4781</v>
      </c>
      <c r="B532" t="s">
        <v>4782</v>
      </c>
      <c r="C532" t="s">
        <v>4783</v>
      </c>
      <c r="D532" t="s">
        <v>4784</v>
      </c>
      <c r="E532">
        <v>463</v>
      </c>
      <c r="F532" t="s">
        <v>9</v>
      </c>
      <c r="G532" t="s">
        <v>14</v>
      </c>
      <c r="H532" t="s">
        <v>4785</v>
      </c>
      <c r="I532">
        <v>1</v>
      </c>
      <c r="J532">
        <v>1316</v>
      </c>
      <c r="K532" s="7">
        <v>1438316.9</v>
      </c>
      <c r="L532" s="2">
        <v>1702345.8</v>
      </c>
      <c r="M532" s="2">
        <v>2226914.5</v>
      </c>
      <c r="N532" s="2">
        <f t="shared" si="32"/>
        <v>3</v>
      </c>
      <c r="O532" s="7">
        <v>20.456</v>
      </c>
      <c r="P532" s="2">
        <v>20.699100000000001</v>
      </c>
      <c r="Q532" s="2">
        <v>21.086600000000001</v>
      </c>
      <c r="R532" s="7">
        <v>20.456</v>
      </c>
      <c r="S532" s="2">
        <v>20.699100000000001</v>
      </c>
      <c r="T532" s="2">
        <v>21.086600000000001</v>
      </c>
      <c r="U532" s="5">
        <f t="shared" si="33"/>
        <v>0.24310000000000187</v>
      </c>
      <c r="V532">
        <f t="shared" si="34"/>
        <v>0.63060000000000116</v>
      </c>
      <c r="W532">
        <f t="shared" si="35"/>
        <v>0.43685000000000151</v>
      </c>
    </row>
    <row r="533" spans="1:24" x14ac:dyDescent="0.2">
      <c r="A533" t="s">
        <v>3236</v>
      </c>
      <c r="B533" t="s">
        <v>3237</v>
      </c>
      <c r="C533" t="s">
        <v>3238</v>
      </c>
      <c r="D533" t="s">
        <v>3239</v>
      </c>
      <c r="E533">
        <v>1657</v>
      </c>
      <c r="F533" t="s">
        <v>9</v>
      </c>
      <c r="G533" t="s">
        <v>14</v>
      </c>
      <c r="H533" t="s">
        <v>3240</v>
      </c>
      <c r="I533">
        <v>1</v>
      </c>
      <c r="J533">
        <v>914</v>
      </c>
      <c r="K533" s="7">
        <v>1162382.2</v>
      </c>
      <c r="L533" s="2">
        <v>1332313.3999999999</v>
      </c>
      <c r="M533" s="2">
        <v>1850069.9</v>
      </c>
      <c r="N533" s="2">
        <f t="shared" si="32"/>
        <v>3</v>
      </c>
      <c r="O533" s="7">
        <v>20.148700000000002</v>
      </c>
      <c r="P533" s="2">
        <v>20.345500000000001</v>
      </c>
      <c r="Q533" s="2">
        <v>20.819099999999999</v>
      </c>
      <c r="R533" s="7">
        <v>20.148700000000002</v>
      </c>
      <c r="S533" s="2">
        <v>20.345500000000001</v>
      </c>
      <c r="T533" s="2">
        <v>20.819099999999999</v>
      </c>
      <c r="U533" s="5">
        <f t="shared" si="33"/>
        <v>0.19679999999999964</v>
      </c>
      <c r="V533">
        <f t="shared" si="34"/>
        <v>0.67039999999999722</v>
      </c>
      <c r="W533">
        <f t="shared" si="35"/>
        <v>0.43359999999999843</v>
      </c>
      <c r="X533" s="8"/>
    </row>
    <row r="534" spans="1:24" x14ac:dyDescent="0.2">
      <c r="A534" t="s">
        <v>731</v>
      </c>
      <c r="B534" t="s">
        <v>732</v>
      </c>
      <c r="C534" t="s">
        <v>733</v>
      </c>
      <c r="D534" t="s">
        <v>734</v>
      </c>
      <c r="E534">
        <v>89</v>
      </c>
      <c r="F534" t="s">
        <v>9</v>
      </c>
      <c r="G534" t="s">
        <v>14</v>
      </c>
      <c r="H534" t="s">
        <v>735</v>
      </c>
      <c r="I534">
        <v>1</v>
      </c>
      <c r="J534">
        <v>231</v>
      </c>
      <c r="K534" s="7">
        <v>321976.8</v>
      </c>
      <c r="L534" s="2">
        <v>367974</v>
      </c>
      <c r="M534" s="2">
        <v>513215.5</v>
      </c>
      <c r="N534" s="2">
        <f t="shared" si="32"/>
        <v>3</v>
      </c>
      <c r="O534" s="7">
        <v>18.296600000000002</v>
      </c>
      <c r="P534" s="2">
        <v>18.4892</v>
      </c>
      <c r="Q534" s="2">
        <v>18.969200000000001</v>
      </c>
      <c r="R534" s="7">
        <v>18.296600000000002</v>
      </c>
      <c r="S534" s="2">
        <v>18.4892</v>
      </c>
      <c r="T534" s="2">
        <v>18.969200000000001</v>
      </c>
      <c r="U534" s="5">
        <f t="shared" si="33"/>
        <v>0.19259999999999877</v>
      </c>
      <c r="V534">
        <f t="shared" si="34"/>
        <v>0.6725999999999992</v>
      </c>
      <c r="W534">
        <f t="shared" si="35"/>
        <v>0.43259999999999899</v>
      </c>
    </row>
    <row r="535" spans="1:24" x14ac:dyDescent="0.2">
      <c r="A535" t="s">
        <v>5381</v>
      </c>
      <c r="B535" t="s">
        <v>5382</v>
      </c>
      <c r="C535" t="s">
        <v>5383</v>
      </c>
      <c r="D535" t="s">
        <v>5384</v>
      </c>
      <c r="E535">
        <v>709</v>
      </c>
      <c r="F535" t="s">
        <v>9</v>
      </c>
      <c r="G535" t="s">
        <v>14</v>
      </c>
      <c r="H535" t="s">
        <v>5385</v>
      </c>
      <c r="I535">
        <v>1</v>
      </c>
      <c r="J535">
        <v>1482</v>
      </c>
      <c r="K535" s="7">
        <v>529907.80000000005</v>
      </c>
      <c r="L535" s="2">
        <v>781950.94</v>
      </c>
      <c r="M535" s="2">
        <v>653747.6</v>
      </c>
      <c r="N535" s="2">
        <f t="shared" si="32"/>
        <v>3</v>
      </c>
      <c r="O535" s="7">
        <v>19.0154</v>
      </c>
      <c r="P535" s="2">
        <v>19.576699999999999</v>
      </c>
      <c r="Q535" s="2">
        <v>19.3184</v>
      </c>
      <c r="R535" s="7">
        <v>19.0154</v>
      </c>
      <c r="S535" s="2">
        <v>19.576699999999999</v>
      </c>
      <c r="T535" s="2">
        <v>19.3184</v>
      </c>
      <c r="U535" s="5">
        <f t="shared" si="33"/>
        <v>0.56129999999999924</v>
      </c>
      <c r="V535">
        <f t="shared" si="34"/>
        <v>0.30300000000000082</v>
      </c>
      <c r="W535">
        <f t="shared" si="35"/>
        <v>0.43215000000000003</v>
      </c>
    </row>
    <row r="536" spans="1:24" x14ac:dyDescent="0.2">
      <c r="A536" t="s">
        <v>6412</v>
      </c>
      <c r="B536" t="s">
        <v>6413</v>
      </c>
      <c r="C536" t="s">
        <v>6414</v>
      </c>
      <c r="D536" t="s">
        <v>6415</v>
      </c>
      <c r="E536">
        <v>318</v>
      </c>
      <c r="F536" t="s">
        <v>9</v>
      </c>
      <c r="G536" t="s">
        <v>14</v>
      </c>
      <c r="H536" t="s">
        <v>6416</v>
      </c>
      <c r="I536">
        <v>1</v>
      </c>
      <c r="J536">
        <v>1906</v>
      </c>
      <c r="K536" s="7">
        <v>316649.38</v>
      </c>
      <c r="L536" s="2">
        <v>389602.78</v>
      </c>
      <c r="M536" s="2">
        <v>467546.1</v>
      </c>
      <c r="N536" s="2">
        <f t="shared" si="32"/>
        <v>3</v>
      </c>
      <c r="O536" s="7">
        <v>18.272500000000001</v>
      </c>
      <c r="P536" s="2">
        <v>18.5716</v>
      </c>
      <c r="Q536" s="2">
        <v>18.834700000000002</v>
      </c>
      <c r="R536" s="7">
        <v>18.272500000000001</v>
      </c>
      <c r="S536" s="2">
        <v>18.5716</v>
      </c>
      <c r="T536" s="2">
        <v>18.834700000000002</v>
      </c>
      <c r="U536" s="5">
        <f t="shared" si="33"/>
        <v>0.29909999999999926</v>
      </c>
      <c r="V536">
        <f t="shared" si="34"/>
        <v>0.5622000000000007</v>
      </c>
      <c r="W536">
        <f t="shared" si="35"/>
        <v>0.43064999999999998</v>
      </c>
    </row>
    <row r="537" spans="1:24" x14ac:dyDescent="0.2">
      <c r="A537" t="s">
        <v>8287</v>
      </c>
      <c r="B537" t="s">
        <v>8288</v>
      </c>
      <c r="C537" t="s">
        <v>8289</v>
      </c>
      <c r="D537" t="s">
        <v>8290</v>
      </c>
      <c r="E537">
        <v>187</v>
      </c>
      <c r="F537" t="s">
        <v>9</v>
      </c>
      <c r="G537" t="s">
        <v>14</v>
      </c>
      <c r="H537" t="s">
        <v>8291</v>
      </c>
      <c r="I537">
        <v>1</v>
      </c>
      <c r="J537">
        <v>2618</v>
      </c>
      <c r="K537" s="7">
        <v>281765.8</v>
      </c>
      <c r="L537" s="2">
        <v>416131.97</v>
      </c>
      <c r="M537" s="2">
        <v>346125.25</v>
      </c>
      <c r="N537" s="2">
        <f t="shared" si="32"/>
        <v>3</v>
      </c>
      <c r="O537" s="7">
        <v>18.104099999999999</v>
      </c>
      <c r="P537" s="2">
        <v>18.666699999999999</v>
      </c>
      <c r="Q537" s="2">
        <v>18.4009</v>
      </c>
      <c r="R537" s="7">
        <v>18.104099999999999</v>
      </c>
      <c r="S537" s="2">
        <v>18.666699999999999</v>
      </c>
      <c r="T537" s="2">
        <v>18.4009</v>
      </c>
      <c r="U537" s="5">
        <f t="shared" si="33"/>
        <v>0.56259999999999977</v>
      </c>
      <c r="V537">
        <f t="shared" si="34"/>
        <v>0.29680000000000106</v>
      </c>
      <c r="W537">
        <f t="shared" si="35"/>
        <v>0.42970000000000041</v>
      </c>
    </row>
    <row r="538" spans="1:24" x14ac:dyDescent="0.2">
      <c r="A538" t="s">
        <v>6242</v>
      </c>
      <c r="B538" t="s">
        <v>6243</v>
      </c>
      <c r="C538" t="s">
        <v>6244</v>
      </c>
      <c r="D538" t="s">
        <v>6245</v>
      </c>
      <c r="E538">
        <v>633</v>
      </c>
      <c r="F538" t="s">
        <v>9</v>
      </c>
      <c r="G538" t="s">
        <v>14</v>
      </c>
      <c r="H538" t="s">
        <v>6246</v>
      </c>
      <c r="I538">
        <v>1</v>
      </c>
      <c r="J538">
        <v>1808</v>
      </c>
      <c r="K538" s="7">
        <v>124747.67</v>
      </c>
      <c r="L538" s="2">
        <v>160769.01999999999</v>
      </c>
      <c r="M538" s="2">
        <v>175366.61</v>
      </c>
      <c r="N538" s="2">
        <f t="shared" si="32"/>
        <v>3</v>
      </c>
      <c r="O538" s="7">
        <v>16.928699999999999</v>
      </c>
      <c r="P538" s="2">
        <v>17.294599999999999</v>
      </c>
      <c r="Q538" s="2">
        <v>17.420000000000002</v>
      </c>
      <c r="R538" s="7">
        <v>16.928699999999999</v>
      </c>
      <c r="S538" s="2">
        <v>17.294599999999999</v>
      </c>
      <c r="T538" s="2">
        <v>17.420000000000002</v>
      </c>
      <c r="U538" s="5">
        <f t="shared" si="33"/>
        <v>0.36589999999999989</v>
      </c>
      <c r="V538">
        <f t="shared" si="34"/>
        <v>0.49130000000000251</v>
      </c>
      <c r="W538">
        <f t="shared" si="35"/>
        <v>0.4286000000000012</v>
      </c>
    </row>
    <row r="539" spans="1:24" x14ac:dyDescent="0.2">
      <c r="A539" t="s">
        <v>8442</v>
      </c>
      <c r="B539" t="s">
        <v>8443</v>
      </c>
      <c r="C539" t="s">
        <v>8444</v>
      </c>
      <c r="D539" t="s">
        <v>8445</v>
      </c>
      <c r="E539">
        <v>639</v>
      </c>
      <c r="F539" t="s">
        <v>9</v>
      </c>
      <c r="G539" t="s">
        <v>14</v>
      </c>
      <c r="H539" t="s">
        <v>8446</v>
      </c>
      <c r="I539">
        <v>1</v>
      </c>
      <c r="J539">
        <v>2678</v>
      </c>
      <c r="K539" s="7">
        <v>908652.06</v>
      </c>
      <c r="L539" s="2">
        <v>1145697</v>
      </c>
      <c r="M539" s="2">
        <v>1303943</v>
      </c>
      <c r="N539" s="2">
        <f t="shared" si="32"/>
        <v>3</v>
      </c>
      <c r="O539" s="7">
        <v>19.793399999999998</v>
      </c>
      <c r="P539" s="2">
        <v>20.127800000000001</v>
      </c>
      <c r="Q539" s="2">
        <v>20.314399999999999</v>
      </c>
      <c r="R539" s="7">
        <v>19.793399999999998</v>
      </c>
      <c r="S539" s="2">
        <v>20.127800000000001</v>
      </c>
      <c r="T539" s="2">
        <v>20.314399999999999</v>
      </c>
      <c r="U539" s="5">
        <f t="shared" si="33"/>
        <v>0.33440000000000225</v>
      </c>
      <c r="V539">
        <f t="shared" si="34"/>
        <v>0.5210000000000008</v>
      </c>
      <c r="W539">
        <f t="shared" si="35"/>
        <v>0.42770000000000152</v>
      </c>
    </row>
    <row r="540" spans="1:24" x14ac:dyDescent="0.2">
      <c r="A540" t="s">
        <v>1099</v>
      </c>
      <c r="B540" t="s">
        <v>1100</v>
      </c>
      <c r="C540" t="s">
        <v>1101</v>
      </c>
      <c r="D540" t="s">
        <v>1102</v>
      </c>
      <c r="E540">
        <v>472</v>
      </c>
      <c r="F540" t="s">
        <v>9</v>
      </c>
      <c r="G540" t="s">
        <v>14</v>
      </c>
      <c r="H540" t="s">
        <v>1103</v>
      </c>
      <c r="I540">
        <v>1</v>
      </c>
      <c r="J540">
        <v>352</v>
      </c>
      <c r="K540" s="9">
        <v>17880308</v>
      </c>
      <c r="L540" s="10">
        <v>32186772</v>
      </c>
      <c r="M540" s="10">
        <v>18044978</v>
      </c>
      <c r="N540" s="2">
        <f t="shared" si="32"/>
        <v>3</v>
      </c>
      <c r="O540" s="7">
        <v>24.093499999999999</v>
      </c>
      <c r="P540" s="2">
        <v>24.9406</v>
      </c>
      <c r="Q540" s="2">
        <v>24.101500000000001</v>
      </c>
      <c r="R540" s="7">
        <v>24.093499999999999</v>
      </c>
      <c r="S540" s="2">
        <v>24.9406</v>
      </c>
      <c r="T540" s="2">
        <v>24.101500000000001</v>
      </c>
      <c r="U540" s="5">
        <f t="shared" si="33"/>
        <v>0.84710000000000107</v>
      </c>
      <c r="V540">
        <f t="shared" si="34"/>
        <v>8.0000000000026716E-3</v>
      </c>
      <c r="W540">
        <f t="shared" si="35"/>
        <v>0.42755000000000187</v>
      </c>
      <c r="X540" s="8"/>
    </row>
    <row r="541" spans="1:24" x14ac:dyDescent="0.2">
      <c r="A541" t="s">
        <v>386</v>
      </c>
      <c r="B541" t="s">
        <v>387</v>
      </c>
      <c r="C541" t="s">
        <v>388</v>
      </c>
      <c r="D541" t="s">
        <v>389</v>
      </c>
      <c r="E541">
        <v>198</v>
      </c>
      <c r="F541" t="s">
        <v>9</v>
      </c>
      <c r="G541" t="s">
        <v>14</v>
      </c>
      <c r="H541" t="s">
        <v>390</v>
      </c>
      <c r="I541">
        <v>0.99960000000000004</v>
      </c>
      <c r="J541">
        <v>131</v>
      </c>
      <c r="K541" s="7">
        <v>212940.5</v>
      </c>
      <c r="L541" s="2">
        <v>263723.40000000002</v>
      </c>
      <c r="M541" s="2">
        <v>310266.53000000003</v>
      </c>
      <c r="N541" s="2">
        <f t="shared" si="32"/>
        <v>3</v>
      </c>
      <c r="O541" s="7">
        <v>17.700099999999999</v>
      </c>
      <c r="P541" s="2">
        <v>18.008700000000001</v>
      </c>
      <c r="Q541" s="2">
        <v>18.243099999999998</v>
      </c>
      <c r="R541" s="7">
        <v>17.700099999999999</v>
      </c>
      <c r="S541" s="2">
        <v>18.008700000000001</v>
      </c>
      <c r="T541" s="2">
        <v>18.243099999999998</v>
      </c>
      <c r="U541" s="5">
        <f t="shared" si="33"/>
        <v>0.30860000000000198</v>
      </c>
      <c r="V541">
        <f t="shared" si="34"/>
        <v>0.54299999999999926</v>
      </c>
      <c r="W541">
        <f t="shared" si="35"/>
        <v>0.42580000000000062</v>
      </c>
    </row>
    <row r="542" spans="1:24" x14ac:dyDescent="0.2">
      <c r="A542" t="s">
        <v>7912</v>
      </c>
      <c r="B542" t="s">
        <v>7913</v>
      </c>
      <c r="C542" t="s">
        <v>7914</v>
      </c>
      <c r="D542" t="s">
        <v>7915</v>
      </c>
      <c r="E542">
        <v>346</v>
      </c>
      <c r="F542" t="s">
        <v>9</v>
      </c>
      <c r="G542" t="s">
        <v>14</v>
      </c>
      <c r="H542" t="s">
        <v>7916</v>
      </c>
      <c r="I542">
        <v>1</v>
      </c>
      <c r="J542">
        <v>2501</v>
      </c>
      <c r="K542" s="7">
        <v>270278.38</v>
      </c>
      <c r="L542" s="2">
        <v>344656.75</v>
      </c>
      <c r="M542" s="2">
        <v>382346</v>
      </c>
      <c r="N542" s="2">
        <f t="shared" si="32"/>
        <v>3</v>
      </c>
      <c r="O542" s="7">
        <v>18.0441</v>
      </c>
      <c r="P542" s="2">
        <v>18.3948</v>
      </c>
      <c r="Q542" s="2">
        <v>18.544499999999999</v>
      </c>
      <c r="R542" s="7">
        <v>18.0441</v>
      </c>
      <c r="S542" s="2">
        <v>18.3948</v>
      </c>
      <c r="T542" s="2">
        <v>18.544499999999999</v>
      </c>
      <c r="U542" s="5">
        <f t="shared" si="33"/>
        <v>0.35069999999999979</v>
      </c>
      <c r="V542">
        <f t="shared" si="34"/>
        <v>0.50039999999999907</v>
      </c>
      <c r="W542">
        <f t="shared" si="35"/>
        <v>0.42554999999999943</v>
      </c>
    </row>
    <row r="543" spans="1:24" x14ac:dyDescent="0.2">
      <c r="A543" t="s">
        <v>8052</v>
      </c>
      <c r="B543" t="s">
        <v>8053</v>
      </c>
      <c r="C543" t="s">
        <v>8054</v>
      </c>
      <c r="D543" t="s">
        <v>8055</v>
      </c>
      <c r="E543">
        <v>1483</v>
      </c>
      <c r="F543" t="s">
        <v>9</v>
      </c>
      <c r="G543" t="s">
        <v>14</v>
      </c>
      <c r="H543" t="s">
        <v>8056</v>
      </c>
      <c r="I543">
        <v>1</v>
      </c>
      <c r="J543">
        <v>2540</v>
      </c>
      <c r="K543" s="7">
        <v>994387.2</v>
      </c>
      <c r="L543" s="2">
        <v>1311776.8999999999</v>
      </c>
      <c r="M543" s="2">
        <v>1358064</v>
      </c>
      <c r="N543" s="2">
        <f t="shared" si="32"/>
        <v>3</v>
      </c>
      <c r="O543" s="7">
        <v>19.923400000000001</v>
      </c>
      <c r="P543" s="2">
        <v>20.3231</v>
      </c>
      <c r="Q543" s="2">
        <v>20.373100000000001</v>
      </c>
      <c r="R543" s="7">
        <v>19.923400000000001</v>
      </c>
      <c r="S543" s="2">
        <v>20.3231</v>
      </c>
      <c r="T543" s="2">
        <v>20.373100000000001</v>
      </c>
      <c r="U543" s="5">
        <f t="shared" si="33"/>
        <v>0.39969999999999928</v>
      </c>
      <c r="V543">
        <f t="shared" si="34"/>
        <v>0.44969999999999999</v>
      </c>
      <c r="W543">
        <f t="shared" si="35"/>
        <v>0.42469999999999963</v>
      </c>
    </row>
    <row r="544" spans="1:24" x14ac:dyDescent="0.2">
      <c r="A544" t="s">
        <v>1168</v>
      </c>
      <c r="B544" t="s">
        <v>1169</v>
      </c>
      <c r="C544" t="s">
        <v>1170</v>
      </c>
      <c r="D544" t="s">
        <v>1046</v>
      </c>
      <c r="E544">
        <v>364</v>
      </c>
      <c r="F544" t="s">
        <v>9</v>
      </c>
      <c r="G544" t="s">
        <v>14</v>
      </c>
      <c r="H544" t="s">
        <v>1047</v>
      </c>
      <c r="I544">
        <v>1</v>
      </c>
      <c r="J544">
        <v>371</v>
      </c>
      <c r="K544" s="7">
        <v>6743724.5</v>
      </c>
      <c r="L544" s="2">
        <v>8780150</v>
      </c>
      <c r="M544" s="2">
        <v>9322026</v>
      </c>
      <c r="N544" s="2">
        <f t="shared" si="32"/>
        <v>3</v>
      </c>
      <c r="O544" s="7">
        <v>22.685099999999998</v>
      </c>
      <c r="P544" s="2">
        <v>23.065799999999999</v>
      </c>
      <c r="Q544" s="2">
        <v>23.152200000000001</v>
      </c>
      <c r="R544" s="7">
        <v>22.685099999999998</v>
      </c>
      <c r="S544" s="2">
        <v>23.065799999999999</v>
      </c>
      <c r="T544" s="2">
        <v>23.152200000000001</v>
      </c>
      <c r="U544" s="5">
        <f t="shared" si="33"/>
        <v>0.38070000000000093</v>
      </c>
      <c r="V544">
        <f t="shared" si="34"/>
        <v>0.46710000000000207</v>
      </c>
      <c r="W544">
        <f t="shared" si="35"/>
        <v>0.4239000000000015</v>
      </c>
      <c r="X544" s="8"/>
    </row>
    <row r="545" spans="1:24" x14ac:dyDescent="0.2">
      <c r="A545" t="s">
        <v>5881</v>
      </c>
      <c r="B545" t="s">
        <v>5882</v>
      </c>
      <c r="C545" t="s">
        <v>5883</v>
      </c>
      <c r="D545" t="s">
        <v>5884</v>
      </c>
      <c r="E545">
        <v>582</v>
      </c>
      <c r="F545" t="s">
        <v>9</v>
      </c>
      <c r="G545" t="s">
        <v>14</v>
      </c>
      <c r="H545" t="s">
        <v>5885</v>
      </c>
      <c r="I545">
        <v>1</v>
      </c>
      <c r="J545">
        <v>1640</v>
      </c>
      <c r="K545" s="7">
        <v>154522.88</v>
      </c>
      <c r="L545" s="2">
        <v>301186.46999999997</v>
      </c>
      <c r="M545" s="2">
        <v>142193.76999999999</v>
      </c>
      <c r="N545" s="2">
        <f t="shared" si="32"/>
        <v>3</v>
      </c>
      <c r="O545" s="7">
        <v>17.237500000000001</v>
      </c>
      <c r="P545" s="2">
        <v>18.200299999999999</v>
      </c>
      <c r="Q545" s="2">
        <v>17.1175</v>
      </c>
      <c r="R545" s="7">
        <v>17.237500000000001</v>
      </c>
      <c r="S545" s="2">
        <v>18.200299999999999</v>
      </c>
      <c r="T545" s="2">
        <v>17.1175</v>
      </c>
      <c r="U545" s="5">
        <f t="shared" si="33"/>
        <v>0.96279999999999788</v>
      </c>
      <c r="V545">
        <f t="shared" si="34"/>
        <v>-0.12000000000000099</v>
      </c>
      <c r="W545">
        <f t="shared" si="35"/>
        <v>0.42139999999999844</v>
      </c>
    </row>
    <row r="546" spans="1:24" x14ac:dyDescent="0.2">
      <c r="A546" t="s">
        <v>8152</v>
      </c>
      <c r="B546" t="s">
        <v>8153</v>
      </c>
      <c r="C546" t="s">
        <v>8154</v>
      </c>
      <c r="D546" t="s">
        <v>8155</v>
      </c>
      <c r="E546">
        <v>747</v>
      </c>
      <c r="F546" t="s">
        <v>9</v>
      </c>
      <c r="G546" t="s">
        <v>14</v>
      </c>
      <c r="H546" t="s">
        <v>8156</v>
      </c>
      <c r="I546">
        <v>1</v>
      </c>
      <c r="J546">
        <v>2570</v>
      </c>
      <c r="K546" s="7">
        <v>316130.40000000002</v>
      </c>
      <c r="L546" s="2">
        <v>393380.44</v>
      </c>
      <c r="M546" s="2">
        <v>455604.53</v>
      </c>
      <c r="N546" s="2">
        <f t="shared" si="32"/>
        <v>3</v>
      </c>
      <c r="O546" s="7">
        <v>18.270199999999999</v>
      </c>
      <c r="P546" s="2">
        <v>18.585599999999999</v>
      </c>
      <c r="Q546" s="2">
        <v>18.7974</v>
      </c>
      <c r="R546" s="7">
        <v>18.270199999999999</v>
      </c>
      <c r="S546" s="2">
        <v>18.585599999999999</v>
      </c>
      <c r="T546" s="2">
        <v>18.7974</v>
      </c>
      <c r="U546" s="5">
        <f t="shared" si="33"/>
        <v>0.31540000000000035</v>
      </c>
      <c r="V546">
        <f t="shared" si="34"/>
        <v>0.52720000000000056</v>
      </c>
      <c r="W546">
        <f t="shared" si="35"/>
        <v>0.42130000000000045</v>
      </c>
    </row>
    <row r="547" spans="1:24" x14ac:dyDescent="0.2">
      <c r="A547" t="s">
        <v>5581</v>
      </c>
      <c r="B547" t="s">
        <v>5582</v>
      </c>
      <c r="C547" t="s">
        <v>5583</v>
      </c>
      <c r="D547" t="s">
        <v>5584</v>
      </c>
      <c r="E547">
        <v>471</v>
      </c>
      <c r="F547" t="s">
        <v>9</v>
      </c>
      <c r="G547" t="s">
        <v>14</v>
      </c>
      <c r="H547" t="s">
        <v>5585</v>
      </c>
      <c r="I547">
        <v>1</v>
      </c>
      <c r="J547">
        <v>1536</v>
      </c>
      <c r="K547" s="7">
        <v>2699451</v>
      </c>
      <c r="L547" s="2">
        <v>3829110.5</v>
      </c>
      <c r="M547" s="2">
        <v>3406544.5</v>
      </c>
      <c r="N547" s="2">
        <f t="shared" si="32"/>
        <v>3</v>
      </c>
      <c r="O547" s="7">
        <v>21.3642</v>
      </c>
      <c r="P547" s="2">
        <v>21.868600000000001</v>
      </c>
      <c r="Q547" s="2">
        <v>21.6999</v>
      </c>
      <c r="R547" s="7">
        <v>21.3642</v>
      </c>
      <c r="S547" s="2">
        <v>21.868600000000001</v>
      </c>
      <c r="T547" s="2">
        <v>21.6999</v>
      </c>
      <c r="U547" s="5">
        <f t="shared" si="33"/>
        <v>0.5044000000000004</v>
      </c>
      <c r="V547">
        <f t="shared" si="34"/>
        <v>0.33569999999999922</v>
      </c>
      <c r="W547">
        <f t="shared" si="35"/>
        <v>0.42004999999999981</v>
      </c>
      <c r="X547" s="8"/>
    </row>
    <row r="548" spans="1:24" x14ac:dyDescent="0.2">
      <c r="A548" t="s">
        <v>3051</v>
      </c>
      <c r="B548" t="s">
        <v>3052</v>
      </c>
      <c r="C548" t="s">
        <v>3053</v>
      </c>
      <c r="D548" t="s">
        <v>3054</v>
      </c>
      <c r="E548">
        <v>1262</v>
      </c>
      <c r="F548" t="s">
        <v>9</v>
      </c>
      <c r="G548" t="s">
        <v>14</v>
      </c>
      <c r="H548" t="s">
        <v>3055</v>
      </c>
      <c r="I548">
        <v>1</v>
      </c>
      <c r="J548">
        <v>864</v>
      </c>
      <c r="K548" s="7">
        <v>1422424.1</v>
      </c>
      <c r="L548" s="2">
        <v>1761060.2</v>
      </c>
      <c r="M548" s="2">
        <v>2053264.2</v>
      </c>
      <c r="N548" s="2">
        <f t="shared" si="32"/>
        <v>3</v>
      </c>
      <c r="O548" s="7">
        <v>20.439900000000002</v>
      </c>
      <c r="P548" s="2">
        <v>20.748000000000001</v>
      </c>
      <c r="Q548" s="2">
        <v>20.9695</v>
      </c>
      <c r="R548" s="7">
        <v>20.439900000000002</v>
      </c>
      <c r="S548" s="2">
        <v>20.748000000000001</v>
      </c>
      <c r="T548" s="2">
        <v>20.9695</v>
      </c>
      <c r="U548" s="5">
        <f t="shared" si="33"/>
        <v>0.3080999999999996</v>
      </c>
      <c r="V548">
        <f t="shared" si="34"/>
        <v>0.52959999999999852</v>
      </c>
      <c r="W548">
        <f t="shared" si="35"/>
        <v>0.41884999999999906</v>
      </c>
    </row>
    <row r="549" spans="1:24" x14ac:dyDescent="0.2">
      <c r="A549" t="s">
        <v>931</v>
      </c>
      <c r="B549" t="s">
        <v>932</v>
      </c>
      <c r="C549" t="s">
        <v>933</v>
      </c>
      <c r="D549" t="s">
        <v>934</v>
      </c>
      <c r="E549">
        <v>338</v>
      </c>
      <c r="F549" t="s">
        <v>9</v>
      </c>
      <c r="G549" t="s">
        <v>14</v>
      </c>
      <c r="H549" t="s">
        <v>935</v>
      </c>
      <c r="I549">
        <v>0.998</v>
      </c>
      <c r="J549">
        <v>294</v>
      </c>
      <c r="K549" s="7" t="s">
        <v>8519</v>
      </c>
      <c r="L549" s="2">
        <v>158163.26999999999</v>
      </c>
      <c r="M549" s="2">
        <v>128240.94500000001</v>
      </c>
      <c r="N549" s="2">
        <f t="shared" si="32"/>
        <v>2</v>
      </c>
      <c r="O549" s="7" t="s">
        <v>8519</v>
      </c>
      <c r="P549" s="2">
        <v>17.271100000000001</v>
      </c>
      <c r="Q549" s="2">
        <v>16.968499999999999</v>
      </c>
      <c r="R549" s="7">
        <v>16.7012</v>
      </c>
      <c r="S549" s="2">
        <v>17.271100000000001</v>
      </c>
      <c r="T549" s="2">
        <v>16.968499999999999</v>
      </c>
      <c r="U549" s="5">
        <f t="shared" si="33"/>
        <v>0.56990000000000052</v>
      </c>
      <c r="V549">
        <f t="shared" si="34"/>
        <v>0.26729999999999876</v>
      </c>
      <c r="W549">
        <f t="shared" si="35"/>
        <v>0.41859999999999964</v>
      </c>
    </row>
    <row r="550" spans="1:24" x14ac:dyDescent="0.2">
      <c r="A550" t="s">
        <v>4261</v>
      </c>
      <c r="B550" t="s">
        <v>4262</v>
      </c>
      <c r="C550" t="s">
        <v>4263</v>
      </c>
      <c r="D550" t="s">
        <v>4264</v>
      </c>
      <c r="E550">
        <v>115</v>
      </c>
      <c r="F550" t="s">
        <v>9</v>
      </c>
      <c r="G550" t="s">
        <v>14</v>
      </c>
      <c r="H550" t="s">
        <v>4265</v>
      </c>
      <c r="I550">
        <v>1</v>
      </c>
      <c r="J550">
        <v>1176</v>
      </c>
      <c r="K550" s="7">
        <v>735514.2</v>
      </c>
      <c r="L550" s="2">
        <v>1136811.1000000001</v>
      </c>
      <c r="M550" s="2">
        <v>849133.4</v>
      </c>
      <c r="N550" s="2">
        <f t="shared" si="32"/>
        <v>3</v>
      </c>
      <c r="O550" s="7">
        <v>19.488399999999999</v>
      </c>
      <c r="P550" s="2">
        <v>20.116599999999998</v>
      </c>
      <c r="Q550" s="2">
        <v>19.695599999999999</v>
      </c>
      <c r="R550" s="7">
        <v>19.488399999999999</v>
      </c>
      <c r="S550" s="2">
        <v>20.116599999999998</v>
      </c>
      <c r="T550" s="2">
        <v>19.695599999999999</v>
      </c>
      <c r="U550" s="5">
        <f t="shared" si="33"/>
        <v>0.62819999999999965</v>
      </c>
      <c r="V550">
        <f t="shared" si="34"/>
        <v>0.20720000000000027</v>
      </c>
      <c r="W550">
        <f t="shared" si="35"/>
        <v>0.41769999999999996</v>
      </c>
    </row>
    <row r="551" spans="1:24" x14ac:dyDescent="0.2">
      <c r="A551" t="s">
        <v>336</v>
      </c>
      <c r="B551" t="s">
        <v>337</v>
      </c>
      <c r="C551" t="s">
        <v>338</v>
      </c>
      <c r="D551" t="s">
        <v>339</v>
      </c>
      <c r="E551">
        <v>534</v>
      </c>
      <c r="F551" t="s">
        <v>9</v>
      </c>
      <c r="G551" t="s">
        <v>14</v>
      </c>
      <c r="H551" t="s">
        <v>340</v>
      </c>
      <c r="I551">
        <v>1</v>
      </c>
      <c r="J551">
        <v>116</v>
      </c>
      <c r="K551" s="7">
        <v>592235.25</v>
      </c>
      <c r="L551" s="2">
        <v>774549.75</v>
      </c>
      <c r="M551" s="2">
        <v>807975.44</v>
      </c>
      <c r="N551" s="2">
        <f t="shared" si="32"/>
        <v>3</v>
      </c>
      <c r="O551" s="7">
        <v>19.175799999999999</v>
      </c>
      <c r="P551" s="2">
        <v>19.562999999999999</v>
      </c>
      <c r="Q551" s="2">
        <v>19.623999999999999</v>
      </c>
      <c r="R551" s="7">
        <v>19.175799999999999</v>
      </c>
      <c r="S551" s="2">
        <v>19.562999999999999</v>
      </c>
      <c r="T551" s="2">
        <v>19.623999999999999</v>
      </c>
      <c r="U551" s="5">
        <f t="shared" si="33"/>
        <v>0.38719999999999999</v>
      </c>
      <c r="V551">
        <f t="shared" si="34"/>
        <v>0.44819999999999993</v>
      </c>
      <c r="W551">
        <f t="shared" si="35"/>
        <v>0.41769999999999996</v>
      </c>
    </row>
    <row r="552" spans="1:24" x14ac:dyDescent="0.2">
      <c r="A552" t="s">
        <v>4821</v>
      </c>
      <c r="B552" t="s">
        <v>4822</v>
      </c>
      <c r="C552" t="s">
        <v>4823</v>
      </c>
      <c r="D552" t="s">
        <v>4824</v>
      </c>
      <c r="E552">
        <v>632</v>
      </c>
      <c r="F552" t="s">
        <v>9</v>
      </c>
      <c r="G552" t="s">
        <v>14</v>
      </c>
      <c r="H552" t="s">
        <v>4825</v>
      </c>
      <c r="I552">
        <v>1</v>
      </c>
      <c r="J552">
        <v>1326</v>
      </c>
      <c r="K552" s="7">
        <v>310409.90000000002</v>
      </c>
      <c r="L552" s="2">
        <v>448288.25</v>
      </c>
      <c r="M552" s="2">
        <v>382438.38</v>
      </c>
      <c r="N552" s="2">
        <f t="shared" si="32"/>
        <v>3</v>
      </c>
      <c r="O552" s="7">
        <v>18.2438</v>
      </c>
      <c r="P552" s="2">
        <v>18.774100000000001</v>
      </c>
      <c r="Q552" s="2">
        <v>18.544899999999998</v>
      </c>
      <c r="R552" s="7">
        <v>18.2438</v>
      </c>
      <c r="S552" s="2">
        <v>18.774100000000001</v>
      </c>
      <c r="T552" s="2">
        <v>18.544899999999998</v>
      </c>
      <c r="U552" s="5">
        <f t="shared" si="33"/>
        <v>0.53030000000000044</v>
      </c>
      <c r="V552">
        <f t="shared" si="34"/>
        <v>0.30109999999999815</v>
      </c>
      <c r="W552">
        <f t="shared" si="35"/>
        <v>0.41569999999999929</v>
      </c>
    </row>
    <row r="553" spans="1:24" x14ac:dyDescent="0.2">
      <c r="A553" t="s">
        <v>4001</v>
      </c>
      <c r="B553" t="s">
        <v>4002</v>
      </c>
      <c r="C553" t="s">
        <v>4003</v>
      </c>
      <c r="D553" t="s">
        <v>4004</v>
      </c>
      <c r="E553">
        <v>136</v>
      </c>
      <c r="F553" t="s">
        <v>9</v>
      </c>
      <c r="G553" t="s">
        <v>14</v>
      </c>
      <c r="H553" t="s">
        <v>4005</v>
      </c>
      <c r="I553">
        <v>1</v>
      </c>
      <c r="J553">
        <v>1114</v>
      </c>
      <c r="K553" s="7">
        <v>870232.56</v>
      </c>
      <c r="L553" s="2">
        <v>1394301.9</v>
      </c>
      <c r="M553" s="2">
        <v>962276</v>
      </c>
      <c r="N553" s="2">
        <f t="shared" si="32"/>
        <v>3</v>
      </c>
      <c r="O553" s="7">
        <v>19.731000000000002</v>
      </c>
      <c r="P553" s="2">
        <v>20.411100000000001</v>
      </c>
      <c r="Q553" s="2">
        <v>19.876100000000001</v>
      </c>
      <c r="R553" s="7">
        <v>19.731000000000002</v>
      </c>
      <c r="S553" s="2">
        <v>20.411100000000001</v>
      </c>
      <c r="T553" s="2">
        <v>19.876100000000001</v>
      </c>
      <c r="U553" s="5">
        <f t="shared" si="33"/>
        <v>0.68009999999999948</v>
      </c>
      <c r="V553">
        <f t="shared" si="34"/>
        <v>0.14509999999999934</v>
      </c>
      <c r="W553">
        <f t="shared" si="35"/>
        <v>0.41259999999999941</v>
      </c>
    </row>
    <row r="554" spans="1:24" x14ac:dyDescent="0.2">
      <c r="A554" t="s">
        <v>806</v>
      </c>
      <c r="B554" t="s">
        <v>807</v>
      </c>
      <c r="C554" t="s">
        <v>808</v>
      </c>
      <c r="D554" t="s">
        <v>809</v>
      </c>
      <c r="E554">
        <v>253</v>
      </c>
      <c r="F554" t="s">
        <v>9</v>
      </c>
      <c r="G554" t="s">
        <v>14</v>
      </c>
      <c r="H554" t="s">
        <v>810</v>
      </c>
      <c r="I554">
        <v>1</v>
      </c>
      <c r="J554">
        <v>250</v>
      </c>
      <c r="K554" s="7">
        <v>475835.2</v>
      </c>
      <c r="L554" s="2">
        <v>733521.6</v>
      </c>
      <c r="M554" s="2">
        <v>544444.69999999995</v>
      </c>
      <c r="N554" s="2">
        <f t="shared" si="32"/>
        <v>3</v>
      </c>
      <c r="O554" s="7">
        <v>18.860099999999999</v>
      </c>
      <c r="P554" s="2">
        <v>19.484500000000001</v>
      </c>
      <c r="Q554" s="2">
        <v>19.054400000000001</v>
      </c>
      <c r="R554" s="7">
        <v>18.860099999999999</v>
      </c>
      <c r="S554" s="2">
        <v>19.484500000000001</v>
      </c>
      <c r="T554" s="2">
        <v>19.054400000000001</v>
      </c>
      <c r="U554" s="5">
        <f t="shared" si="33"/>
        <v>0.6244000000000014</v>
      </c>
      <c r="V554">
        <f t="shared" si="34"/>
        <v>0.19430000000000192</v>
      </c>
      <c r="W554">
        <f t="shared" si="35"/>
        <v>0.40935000000000166</v>
      </c>
    </row>
    <row r="555" spans="1:24" x14ac:dyDescent="0.2">
      <c r="A555" t="s">
        <v>6377</v>
      </c>
      <c r="B555" t="s">
        <v>6378</v>
      </c>
      <c r="C555" t="s">
        <v>6379</v>
      </c>
      <c r="D555" t="s">
        <v>6380</v>
      </c>
      <c r="E555">
        <v>403</v>
      </c>
      <c r="F555" t="s">
        <v>9</v>
      </c>
      <c r="G555" t="s">
        <v>14</v>
      </c>
      <c r="H555" t="s">
        <v>6381</v>
      </c>
      <c r="I555">
        <v>1</v>
      </c>
      <c r="J555">
        <v>1885</v>
      </c>
      <c r="K555" s="7">
        <v>152083.06</v>
      </c>
      <c r="L555" s="2">
        <v>194423.81</v>
      </c>
      <c r="M555" s="2">
        <v>209746.67</v>
      </c>
      <c r="N555" s="2">
        <f t="shared" si="32"/>
        <v>3</v>
      </c>
      <c r="O555" s="7">
        <v>17.214500000000001</v>
      </c>
      <c r="P555" s="2">
        <v>17.5688</v>
      </c>
      <c r="Q555" s="2">
        <v>17.6783</v>
      </c>
      <c r="R555" s="7">
        <v>17.214500000000001</v>
      </c>
      <c r="S555" s="2">
        <v>17.5688</v>
      </c>
      <c r="T555" s="2">
        <v>17.6783</v>
      </c>
      <c r="U555" s="5">
        <f t="shared" si="33"/>
        <v>0.35429999999999851</v>
      </c>
      <c r="V555">
        <f t="shared" si="34"/>
        <v>0.4637999999999991</v>
      </c>
      <c r="W555">
        <f t="shared" si="35"/>
        <v>0.4090499999999988</v>
      </c>
    </row>
    <row r="556" spans="1:24" x14ac:dyDescent="0.2">
      <c r="A556" t="s">
        <v>5916</v>
      </c>
      <c r="B556" t="s">
        <v>5917</v>
      </c>
      <c r="C556" t="s">
        <v>5918</v>
      </c>
      <c r="D556" t="s">
        <v>5919</v>
      </c>
      <c r="E556">
        <v>702</v>
      </c>
      <c r="F556" t="s">
        <v>9</v>
      </c>
      <c r="G556" t="s">
        <v>14</v>
      </c>
      <c r="H556" t="s">
        <v>5920</v>
      </c>
      <c r="I556">
        <v>1</v>
      </c>
      <c r="J556">
        <v>1652</v>
      </c>
      <c r="K556" s="7">
        <v>205646.88</v>
      </c>
      <c r="L556" s="2">
        <v>279603.71999999997</v>
      </c>
      <c r="M556" s="2">
        <v>266356.59999999998</v>
      </c>
      <c r="N556" s="2">
        <f t="shared" si="32"/>
        <v>3</v>
      </c>
      <c r="O556" s="7">
        <v>17.649799999999999</v>
      </c>
      <c r="P556" s="2">
        <v>18.093</v>
      </c>
      <c r="Q556" s="2">
        <v>18.023</v>
      </c>
      <c r="R556" s="7">
        <v>17.649799999999999</v>
      </c>
      <c r="S556" s="2">
        <v>18.093</v>
      </c>
      <c r="T556" s="2">
        <v>18.023</v>
      </c>
      <c r="U556" s="5">
        <f t="shared" si="33"/>
        <v>0.44320000000000093</v>
      </c>
      <c r="V556">
        <f t="shared" si="34"/>
        <v>0.37320000000000064</v>
      </c>
      <c r="W556">
        <f t="shared" si="35"/>
        <v>0.40820000000000078</v>
      </c>
    </row>
    <row r="557" spans="1:24" x14ac:dyDescent="0.2">
      <c r="A557" t="s">
        <v>3366</v>
      </c>
      <c r="B557" t="s">
        <v>3367</v>
      </c>
      <c r="C557" t="s">
        <v>3368</v>
      </c>
      <c r="D557" t="s">
        <v>3369</v>
      </c>
      <c r="E557">
        <v>514</v>
      </c>
      <c r="F557" t="s">
        <v>9</v>
      </c>
      <c r="G557" t="s">
        <v>14</v>
      </c>
      <c r="H557" t="s">
        <v>3370</v>
      </c>
      <c r="I557">
        <v>1</v>
      </c>
      <c r="J557">
        <v>950</v>
      </c>
      <c r="K557" s="7">
        <v>235499.7</v>
      </c>
      <c r="L557" s="2">
        <v>289423.90000000002</v>
      </c>
      <c r="M557" s="2">
        <v>337420.94</v>
      </c>
      <c r="N557" s="2">
        <f t="shared" si="32"/>
        <v>3</v>
      </c>
      <c r="O557" s="7">
        <v>17.845400000000001</v>
      </c>
      <c r="P557" s="2">
        <v>18.142800000000001</v>
      </c>
      <c r="Q557" s="2">
        <v>18.3642</v>
      </c>
      <c r="R557" s="7">
        <v>17.845400000000001</v>
      </c>
      <c r="S557" s="2">
        <v>18.142800000000001</v>
      </c>
      <c r="T557" s="2">
        <v>18.3642</v>
      </c>
      <c r="U557" s="5">
        <f t="shared" si="33"/>
        <v>0.29739999999999966</v>
      </c>
      <c r="V557">
        <f t="shared" si="34"/>
        <v>0.51879999999999882</v>
      </c>
      <c r="W557">
        <f t="shared" si="35"/>
        <v>0.40809999999999924</v>
      </c>
    </row>
    <row r="558" spans="1:24" x14ac:dyDescent="0.2">
      <c r="A558" t="s">
        <v>6257</v>
      </c>
      <c r="B558" t="s">
        <v>6258</v>
      </c>
      <c r="C558" t="s">
        <v>6259</v>
      </c>
      <c r="D558" t="s">
        <v>6260</v>
      </c>
      <c r="E558">
        <v>414</v>
      </c>
      <c r="F558" t="s">
        <v>9</v>
      </c>
      <c r="G558" t="s">
        <v>14</v>
      </c>
      <c r="H558" t="s">
        <v>6261</v>
      </c>
      <c r="I558">
        <v>1</v>
      </c>
      <c r="J558">
        <v>1819</v>
      </c>
      <c r="K558" s="7">
        <v>319373.12</v>
      </c>
      <c r="L558" s="2">
        <v>581477.19999999995</v>
      </c>
      <c r="M558" s="2">
        <v>308553.90000000002</v>
      </c>
      <c r="N558" s="2">
        <f t="shared" si="32"/>
        <v>3</v>
      </c>
      <c r="O558" s="7">
        <v>18.2849</v>
      </c>
      <c r="P558" s="2">
        <v>19.1494</v>
      </c>
      <c r="Q558" s="2">
        <v>18.235199999999999</v>
      </c>
      <c r="R558" s="7">
        <v>18.2849</v>
      </c>
      <c r="S558" s="2">
        <v>19.1494</v>
      </c>
      <c r="T558" s="2">
        <v>18.235199999999999</v>
      </c>
      <c r="U558" s="5">
        <f t="shared" si="33"/>
        <v>0.8644999999999996</v>
      </c>
      <c r="V558">
        <f t="shared" si="34"/>
        <v>-4.970000000000141E-2</v>
      </c>
      <c r="W558">
        <f t="shared" si="35"/>
        <v>0.4073999999999991</v>
      </c>
    </row>
    <row r="559" spans="1:24" x14ac:dyDescent="0.2">
      <c r="A559" t="s">
        <v>6902</v>
      </c>
      <c r="B559" t="s">
        <v>6903</v>
      </c>
      <c r="C559" t="s">
        <v>6904</v>
      </c>
      <c r="D559" t="s">
        <v>6905</v>
      </c>
      <c r="E559">
        <v>312</v>
      </c>
      <c r="F559" t="s">
        <v>9</v>
      </c>
      <c r="G559" t="s">
        <v>14</v>
      </c>
      <c r="H559" t="s">
        <v>6906</v>
      </c>
      <c r="I559">
        <v>1</v>
      </c>
      <c r="J559">
        <v>2096</v>
      </c>
      <c r="K559" s="7">
        <v>638556.69999999995</v>
      </c>
      <c r="L559" s="2">
        <v>876874</v>
      </c>
      <c r="M559" s="2">
        <v>817099.06</v>
      </c>
      <c r="N559" s="2">
        <f t="shared" si="32"/>
        <v>3</v>
      </c>
      <c r="O559" s="7">
        <v>19.284500000000001</v>
      </c>
      <c r="P559" s="2">
        <v>19.742000000000001</v>
      </c>
      <c r="Q559" s="2">
        <v>19.6402</v>
      </c>
      <c r="R559" s="7">
        <v>19.284500000000001</v>
      </c>
      <c r="S559" s="2">
        <v>19.742000000000001</v>
      </c>
      <c r="T559" s="2">
        <v>19.6402</v>
      </c>
      <c r="U559" s="5">
        <f t="shared" si="33"/>
        <v>0.45749999999999957</v>
      </c>
      <c r="V559">
        <f t="shared" si="34"/>
        <v>0.35569999999999879</v>
      </c>
      <c r="W559">
        <f t="shared" si="35"/>
        <v>0.40659999999999918</v>
      </c>
    </row>
    <row r="560" spans="1:24" x14ac:dyDescent="0.2">
      <c r="A560" t="s">
        <v>4776</v>
      </c>
      <c r="B560" t="s">
        <v>4777</v>
      </c>
      <c r="C560" t="s">
        <v>4778</v>
      </c>
      <c r="D560" t="s">
        <v>4779</v>
      </c>
      <c r="E560">
        <v>780</v>
      </c>
      <c r="F560" t="s">
        <v>9</v>
      </c>
      <c r="G560" t="s">
        <v>14</v>
      </c>
      <c r="H560" t="s">
        <v>4780</v>
      </c>
      <c r="I560">
        <v>0.99970000000000003</v>
      </c>
      <c r="J560">
        <v>1314</v>
      </c>
      <c r="K560" s="7" t="s">
        <v>8519</v>
      </c>
      <c r="L560" s="2">
        <v>74709.94</v>
      </c>
      <c r="M560" s="2">
        <v>71013.17</v>
      </c>
      <c r="N560" s="2">
        <f t="shared" si="32"/>
        <v>2</v>
      </c>
      <c r="O560" s="7" t="s">
        <v>8519</v>
      </c>
      <c r="P560" s="2">
        <v>16.189</v>
      </c>
      <c r="Q560" s="2">
        <v>16.1158</v>
      </c>
      <c r="R560" s="7">
        <v>15.7479</v>
      </c>
      <c r="S560" s="2">
        <v>16.189</v>
      </c>
      <c r="T560" s="2">
        <v>16.1158</v>
      </c>
      <c r="U560" s="5">
        <f t="shared" si="33"/>
        <v>0.44110000000000049</v>
      </c>
      <c r="V560">
        <f t="shared" si="34"/>
        <v>0.36790000000000056</v>
      </c>
      <c r="W560">
        <f t="shared" si="35"/>
        <v>0.40450000000000053</v>
      </c>
    </row>
    <row r="561" spans="1:24" x14ac:dyDescent="0.2">
      <c r="A561" t="s">
        <v>9199</v>
      </c>
      <c r="B561" t="s">
        <v>9200</v>
      </c>
      <c r="C561" t="s">
        <v>9201</v>
      </c>
      <c r="D561" t="s">
        <v>9202</v>
      </c>
      <c r="E561">
        <v>311</v>
      </c>
      <c r="F561" t="s">
        <v>9</v>
      </c>
      <c r="G561" t="s">
        <v>14</v>
      </c>
      <c r="H561" t="s">
        <v>9203</v>
      </c>
      <c r="I561">
        <v>1</v>
      </c>
      <c r="J561">
        <v>2233</v>
      </c>
      <c r="K561" s="7">
        <v>235373.66</v>
      </c>
      <c r="L561" s="2">
        <v>379899.3</v>
      </c>
      <c r="M561" s="2">
        <v>254387.1</v>
      </c>
      <c r="N561" s="2">
        <f t="shared" si="32"/>
        <v>3</v>
      </c>
      <c r="O561" s="7">
        <v>17.8446</v>
      </c>
      <c r="P561" s="2">
        <v>18.535299999999999</v>
      </c>
      <c r="Q561" s="2">
        <v>17.956700000000001</v>
      </c>
      <c r="R561" s="7">
        <v>17.8446</v>
      </c>
      <c r="S561" s="2">
        <v>18.535299999999999</v>
      </c>
      <c r="T561" s="2">
        <v>17.956700000000001</v>
      </c>
      <c r="U561" s="5">
        <f t="shared" si="33"/>
        <v>0.69069999999999965</v>
      </c>
      <c r="V561">
        <f t="shared" si="34"/>
        <v>0.11210000000000164</v>
      </c>
      <c r="W561">
        <f t="shared" si="35"/>
        <v>0.40140000000000065</v>
      </c>
    </row>
    <row r="562" spans="1:24" x14ac:dyDescent="0.2">
      <c r="A562" t="s">
        <v>1456</v>
      </c>
      <c r="B562" t="s">
        <v>1457</v>
      </c>
      <c r="C562" t="s">
        <v>1458</v>
      </c>
      <c r="D562" t="s">
        <v>1459</v>
      </c>
      <c r="E562">
        <v>724</v>
      </c>
      <c r="F562" t="s">
        <v>9</v>
      </c>
      <c r="G562" t="s">
        <v>14</v>
      </c>
      <c r="H562" t="s">
        <v>1460</v>
      </c>
      <c r="I562">
        <v>1</v>
      </c>
      <c r="J562">
        <v>445</v>
      </c>
      <c r="K562" s="9">
        <v>54516576</v>
      </c>
      <c r="L562" s="10">
        <v>65527540</v>
      </c>
      <c r="M562" s="10">
        <v>79076272</v>
      </c>
      <c r="N562" s="2">
        <f t="shared" si="32"/>
        <v>3</v>
      </c>
      <c r="O562" s="7">
        <v>25.6998</v>
      </c>
      <c r="P562" s="2">
        <v>25.965</v>
      </c>
      <c r="Q562" s="2">
        <v>26.237200000000001</v>
      </c>
      <c r="R562" s="7">
        <v>25.6998</v>
      </c>
      <c r="S562" s="2">
        <v>25.965</v>
      </c>
      <c r="T562" s="2">
        <v>26.237200000000001</v>
      </c>
      <c r="U562" s="5">
        <f t="shared" si="33"/>
        <v>0.2652000000000001</v>
      </c>
      <c r="V562">
        <f t="shared" si="34"/>
        <v>0.53740000000000165</v>
      </c>
      <c r="W562">
        <f t="shared" si="35"/>
        <v>0.40130000000000088</v>
      </c>
      <c r="X562" s="8"/>
    </row>
    <row r="563" spans="1:24" x14ac:dyDescent="0.2">
      <c r="A563" t="s">
        <v>9786</v>
      </c>
      <c r="B563" t="s">
        <v>9787</v>
      </c>
      <c r="C563" t="s">
        <v>9788</v>
      </c>
      <c r="D563" t="s">
        <v>9789</v>
      </c>
      <c r="E563">
        <v>314</v>
      </c>
      <c r="F563" t="s">
        <v>9</v>
      </c>
      <c r="G563" t="s">
        <v>14</v>
      </c>
      <c r="H563" t="s">
        <v>9790</v>
      </c>
      <c r="I563">
        <v>1</v>
      </c>
      <c r="J563">
        <v>2166</v>
      </c>
      <c r="K563" s="7" t="s">
        <v>8519</v>
      </c>
      <c r="L563" s="2">
        <v>103700.97</v>
      </c>
      <c r="M563" s="2">
        <v>121851.55499999999</v>
      </c>
      <c r="N563" s="2">
        <f t="shared" si="32"/>
        <v>2</v>
      </c>
      <c r="O563" s="7" t="s">
        <v>8519</v>
      </c>
      <c r="P563" s="2">
        <v>16.662099999999999</v>
      </c>
      <c r="Q563" s="2">
        <v>16.8948</v>
      </c>
      <c r="R563" s="7">
        <v>16.378900000000002</v>
      </c>
      <c r="S563" s="2">
        <v>16.662099999999999</v>
      </c>
      <c r="T563" s="2">
        <v>16.8948</v>
      </c>
      <c r="U563" s="5">
        <f t="shared" si="33"/>
        <v>0.28319999999999723</v>
      </c>
      <c r="V563">
        <f t="shared" si="34"/>
        <v>0.51589999999999847</v>
      </c>
      <c r="W563">
        <f t="shared" si="35"/>
        <v>0.39954999999999785</v>
      </c>
    </row>
    <row r="564" spans="1:24" x14ac:dyDescent="0.2">
      <c r="A564" t="s">
        <v>4346</v>
      </c>
      <c r="B564" t="s">
        <v>4347</v>
      </c>
      <c r="C564" t="s">
        <v>4348</v>
      </c>
      <c r="D564" t="s">
        <v>4349</v>
      </c>
      <c r="E564">
        <v>101</v>
      </c>
      <c r="F564" t="s">
        <v>9</v>
      </c>
      <c r="G564" t="s">
        <v>14</v>
      </c>
      <c r="H564" t="s">
        <v>4350</v>
      </c>
      <c r="I564">
        <v>1</v>
      </c>
      <c r="J564">
        <v>1198</v>
      </c>
      <c r="K564" s="7">
        <v>315957.03000000003</v>
      </c>
      <c r="L564" s="2">
        <v>371557.1</v>
      </c>
      <c r="M564" s="2">
        <v>466745.12</v>
      </c>
      <c r="N564" s="2">
        <f t="shared" si="32"/>
        <v>3</v>
      </c>
      <c r="O564" s="7">
        <v>18.269400000000001</v>
      </c>
      <c r="P564" s="2">
        <v>18.5032</v>
      </c>
      <c r="Q564" s="2">
        <v>18.8323</v>
      </c>
      <c r="R564" s="7">
        <v>18.269400000000001</v>
      </c>
      <c r="S564" s="2">
        <v>18.5032</v>
      </c>
      <c r="T564" s="2">
        <v>18.8323</v>
      </c>
      <c r="U564" s="5">
        <f t="shared" si="33"/>
        <v>0.23379999999999868</v>
      </c>
      <c r="V564">
        <f t="shared" si="34"/>
        <v>0.56289999999999907</v>
      </c>
      <c r="W564">
        <f t="shared" si="35"/>
        <v>0.39834999999999887</v>
      </c>
    </row>
    <row r="565" spans="1:24" x14ac:dyDescent="0.2">
      <c r="A565" t="s">
        <v>4601</v>
      </c>
      <c r="B565" t="s">
        <v>4602</v>
      </c>
      <c r="C565" t="s">
        <v>4603</v>
      </c>
      <c r="D565" t="s">
        <v>4604</v>
      </c>
      <c r="E565">
        <v>900</v>
      </c>
      <c r="F565" t="s">
        <v>9</v>
      </c>
      <c r="G565" t="s">
        <v>14</v>
      </c>
      <c r="H565" t="s">
        <v>4605</v>
      </c>
      <c r="I565">
        <v>1</v>
      </c>
      <c r="J565">
        <v>1267</v>
      </c>
      <c r="K565" s="7">
        <v>173934.83</v>
      </c>
      <c r="L565" s="2">
        <v>209604.44</v>
      </c>
      <c r="M565" s="2">
        <v>250240.27</v>
      </c>
      <c r="N565" s="2">
        <f t="shared" si="32"/>
        <v>3</v>
      </c>
      <c r="O565" s="7">
        <v>17.408200000000001</v>
      </c>
      <c r="P565" s="2">
        <v>17.677299999999999</v>
      </c>
      <c r="Q565" s="2">
        <v>17.933</v>
      </c>
      <c r="R565" s="7">
        <v>17.408200000000001</v>
      </c>
      <c r="S565" s="2">
        <v>17.677299999999999</v>
      </c>
      <c r="T565" s="2">
        <v>17.933</v>
      </c>
      <c r="U565" s="5">
        <f t="shared" si="33"/>
        <v>0.26909999999999812</v>
      </c>
      <c r="V565">
        <f t="shared" si="34"/>
        <v>0.52479999999999905</v>
      </c>
      <c r="W565">
        <f t="shared" si="35"/>
        <v>0.39694999999999858</v>
      </c>
    </row>
    <row r="566" spans="1:24" x14ac:dyDescent="0.2">
      <c r="A566" t="s">
        <v>7702</v>
      </c>
      <c r="B566" t="s">
        <v>7703</v>
      </c>
      <c r="C566" t="s">
        <v>7704</v>
      </c>
      <c r="D566" t="s">
        <v>7705</v>
      </c>
      <c r="E566">
        <v>1447</v>
      </c>
      <c r="F566" t="s">
        <v>9</v>
      </c>
      <c r="G566" t="s">
        <v>14</v>
      </c>
      <c r="H566" t="s">
        <v>7706</v>
      </c>
      <c r="I566">
        <v>1</v>
      </c>
      <c r="J566">
        <v>2397</v>
      </c>
      <c r="K566" s="7">
        <v>243298.62</v>
      </c>
      <c r="L566" s="2">
        <v>357206.97</v>
      </c>
      <c r="M566" s="2">
        <v>287150.15999999997</v>
      </c>
      <c r="N566" s="2">
        <f t="shared" si="32"/>
        <v>3</v>
      </c>
      <c r="O566" s="7">
        <v>17.892399999999999</v>
      </c>
      <c r="P566" s="2">
        <v>18.446400000000001</v>
      </c>
      <c r="Q566" s="2">
        <v>18.131399999999999</v>
      </c>
      <c r="R566" s="7">
        <v>17.892399999999999</v>
      </c>
      <c r="S566" s="2">
        <v>18.446400000000001</v>
      </c>
      <c r="T566" s="2">
        <v>18.131399999999999</v>
      </c>
      <c r="U566" s="5">
        <f t="shared" si="33"/>
        <v>0.55400000000000205</v>
      </c>
      <c r="V566">
        <f t="shared" si="34"/>
        <v>0.23900000000000077</v>
      </c>
      <c r="W566">
        <f t="shared" si="35"/>
        <v>0.39650000000000141</v>
      </c>
    </row>
    <row r="567" spans="1:24" x14ac:dyDescent="0.2">
      <c r="A567" t="s">
        <v>9588</v>
      </c>
      <c r="B567" t="s">
        <v>9589</v>
      </c>
      <c r="C567" t="s">
        <v>9590</v>
      </c>
      <c r="D567" t="s">
        <v>9591</v>
      </c>
      <c r="E567">
        <v>318</v>
      </c>
      <c r="F567" t="s">
        <v>9</v>
      </c>
      <c r="G567" t="s">
        <v>14</v>
      </c>
      <c r="H567" t="s">
        <v>9592</v>
      </c>
      <c r="I567">
        <v>1</v>
      </c>
      <c r="J567">
        <v>633</v>
      </c>
      <c r="K567" s="7">
        <v>171100.22</v>
      </c>
      <c r="L567" s="2">
        <v>208170.97</v>
      </c>
      <c r="M567" s="2">
        <v>242076.67</v>
      </c>
      <c r="N567" s="2">
        <f t="shared" si="32"/>
        <v>3</v>
      </c>
      <c r="O567" s="7">
        <v>17.384499999999999</v>
      </c>
      <c r="P567" s="2">
        <v>17.667400000000001</v>
      </c>
      <c r="Q567" s="2">
        <v>17.885100000000001</v>
      </c>
      <c r="R567" s="7">
        <v>17.384499999999999</v>
      </c>
      <c r="S567" s="2">
        <v>17.667400000000001</v>
      </c>
      <c r="T567" s="2">
        <v>17.885100000000001</v>
      </c>
      <c r="U567" s="5">
        <f t="shared" si="33"/>
        <v>0.28290000000000148</v>
      </c>
      <c r="V567">
        <f t="shared" si="34"/>
        <v>0.50060000000000215</v>
      </c>
      <c r="W567">
        <f t="shared" si="35"/>
        <v>0.39175000000000182</v>
      </c>
    </row>
    <row r="568" spans="1:24" x14ac:dyDescent="0.2">
      <c r="A568" t="s">
        <v>8067</v>
      </c>
      <c r="B568" t="s">
        <v>8068</v>
      </c>
      <c r="C568" t="s">
        <v>8069</v>
      </c>
      <c r="D568" t="s">
        <v>8070</v>
      </c>
      <c r="E568">
        <v>675</v>
      </c>
      <c r="F568" t="s">
        <v>9</v>
      </c>
      <c r="G568" t="s">
        <v>14</v>
      </c>
      <c r="H568" t="s">
        <v>8071</v>
      </c>
      <c r="I568">
        <v>1</v>
      </c>
      <c r="J568">
        <v>2543</v>
      </c>
      <c r="K568" s="7">
        <v>431059.62</v>
      </c>
      <c r="L568" s="2">
        <v>652672.6</v>
      </c>
      <c r="M568" s="2">
        <v>489304.25</v>
      </c>
      <c r="N568" s="2">
        <f t="shared" si="32"/>
        <v>3</v>
      </c>
      <c r="O568" s="7">
        <v>18.717500000000001</v>
      </c>
      <c r="P568" s="2">
        <v>19.315999999999999</v>
      </c>
      <c r="Q568" s="2">
        <v>18.900400000000001</v>
      </c>
      <c r="R568" s="7">
        <v>18.717500000000001</v>
      </c>
      <c r="S568" s="2">
        <v>19.315999999999999</v>
      </c>
      <c r="T568" s="2">
        <v>18.900400000000001</v>
      </c>
      <c r="U568" s="5">
        <f t="shared" si="33"/>
        <v>0.59849999999999781</v>
      </c>
      <c r="V568">
        <f t="shared" si="34"/>
        <v>0.18290000000000006</v>
      </c>
      <c r="W568">
        <f t="shared" si="35"/>
        <v>0.39069999999999894</v>
      </c>
    </row>
    <row r="569" spans="1:24" x14ac:dyDescent="0.2">
      <c r="A569" t="s">
        <v>4681</v>
      </c>
      <c r="B569" t="s">
        <v>4682</v>
      </c>
      <c r="C569" t="s">
        <v>4683</v>
      </c>
      <c r="D569" t="s">
        <v>4684</v>
      </c>
      <c r="E569">
        <v>582</v>
      </c>
      <c r="F569" t="s">
        <v>9</v>
      </c>
      <c r="G569" t="s">
        <v>14</v>
      </c>
      <c r="H569" t="s">
        <v>4685</v>
      </c>
      <c r="I569">
        <v>1</v>
      </c>
      <c r="J569">
        <v>1289</v>
      </c>
      <c r="K569" s="7">
        <v>158215.64000000001</v>
      </c>
      <c r="L569" s="2">
        <v>311414.71999999997</v>
      </c>
      <c r="M569" s="2">
        <v>138049.35999999999</v>
      </c>
      <c r="N569" s="2">
        <f t="shared" si="32"/>
        <v>3</v>
      </c>
      <c r="O569" s="7">
        <v>17.2715</v>
      </c>
      <c r="P569" s="2">
        <v>18.2485</v>
      </c>
      <c r="Q569" s="2">
        <v>17.0748</v>
      </c>
      <c r="R569" s="7">
        <v>17.2715</v>
      </c>
      <c r="S569" s="2">
        <v>18.2485</v>
      </c>
      <c r="T569" s="2">
        <v>17.0748</v>
      </c>
      <c r="U569" s="5">
        <f t="shared" si="33"/>
        <v>0.97700000000000031</v>
      </c>
      <c r="V569">
        <f t="shared" si="34"/>
        <v>-0.19669999999999987</v>
      </c>
      <c r="W569">
        <f t="shared" si="35"/>
        <v>0.39015000000000022</v>
      </c>
    </row>
    <row r="570" spans="1:24" x14ac:dyDescent="0.2">
      <c r="A570" t="s">
        <v>5586</v>
      </c>
      <c r="B570" t="s">
        <v>5587</v>
      </c>
      <c r="C570" t="s">
        <v>5588</v>
      </c>
      <c r="D570" t="s">
        <v>5589</v>
      </c>
      <c r="E570">
        <v>538</v>
      </c>
      <c r="F570" t="s">
        <v>9</v>
      </c>
      <c r="G570" t="s">
        <v>14</v>
      </c>
      <c r="H570" t="s">
        <v>5590</v>
      </c>
      <c r="I570">
        <v>0.99970000000000003</v>
      </c>
      <c r="J570">
        <v>1540</v>
      </c>
      <c r="K570" s="7">
        <v>83266.44</v>
      </c>
      <c r="L570" s="2">
        <v>89815.69</v>
      </c>
      <c r="M570" s="2">
        <v>132198.1</v>
      </c>
      <c r="N570" s="2">
        <f t="shared" si="32"/>
        <v>3</v>
      </c>
      <c r="O570" s="7">
        <v>16.345400000000001</v>
      </c>
      <c r="P570" s="2">
        <v>16.454699999999999</v>
      </c>
      <c r="Q570" s="2">
        <v>17.0123</v>
      </c>
      <c r="R570" s="7">
        <v>16.345400000000001</v>
      </c>
      <c r="S570" s="2">
        <v>16.454699999999999</v>
      </c>
      <c r="T570" s="2">
        <v>17.0123</v>
      </c>
      <c r="U570" s="5">
        <f t="shared" si="33"/>
        <v>0.10929999999999751</v>
      </c>
      <c r="V570">
        <f t="shared" si="34"/>
        <v>0.66689999999999827</v>
      </c>
      <c r="W570">
        <f t="shared" si="35"/>
        <v>0.38809999999999789</v>
      </c>
    </row>
    <row r="571" spans="1:24" x14ac:dyDescent="0.2">
      <c r="A571" t="s">
        <v>8157</v>
      </c>
      <c r="B571" t="s">
        <v>8158</v>
      </c>
      <c r="C571" t="s">
        <v>8159</v>
      </c>
      <c r="D571" t="s">
        <v>8160</v>
      </c>
      <c r="E571">
        <v>1294</v>
      </c>
      <c r="F571" t="s">
        <v>9</v>
      </c>
      <c r="G571" t="s">
        <v>14</v>
      </c>
      <c r="H571" t="s">
        <v>8161</v>
      </c>
      <c r="I571">
        <v>1</v>
      </c>
      <c r="J571">
        <v>2573</v>
      </c>
      <c r="K571" s="7">
        <v>132978.20000000001</v>
      </c>
      <c r="L571" s="2">
        <v>167969.64</v>
      </c>
      <c r="M571" s="2">
        <v>180066.02</v>
      </c>
      <c r="N571" s="2">
        <f t="shared" si="32"/>
        <v>3</v>
      </c>
      <c r="O571" s="7">
        <v>17.020800000000001</v>
      </c>
      <c r="P571" s="2">
        <v>17.357800000000001</v>
      </c>
      <c r="Q571" s="2">
        <v>17.458200000000001</v>
      </c>
      <c r="R571" s="7">
        <v>17.020800000000001</v>
      </c>
      <c r="S571" s="2">
        <v>17.357800000000001</v>
      </c>
      <c r="T571" s="2">
        <v>17.458200000000001</v>
      </c>
      <c r="U571" s="5">
        <f t="shared" si="33"/>
        <v>0.33699999999999974</v>
      </c>
      <c r="V571">
        <f t="shared" si="34"/>
        <v>0.43740000000000023</v>
      </c>
      <c r="W571">
        <f t="shared" si="35"/>
        <v>0.38719999999999999</v>
      </c>
    </row>
    <row r="572" spans="1:24" x14ac:dyDescent="0.2">
      <c r="A572" t="s">
        <v>106</v>
      </c>
      <c r="B572" t="s">
        <v>107</v>
      </c>
      <c r="C572" t="s">
        <v>108</v>
      </c>
      <c r="D572" t="s">
        <v>109</v>
      </c>
      <c r="E572">
        <v>501</v>
      </c>
      <c r="F572" t="s">
        <v>9</v>
      </c>
      <c r="G572" t="s">
        <v>14</v>
      </c>
      <c r="H572" t="s">
        <v>110</v>
      </c>
      <c r="I572">
        <v>1</v>
      </c>
      <c r="J572">
        <v>37</v>
      </c>
      <c r="K572" s="7">
        <v>281713.71999999997</v>
      </c>
      <c r="L572" s="2">
        <v>400145.47</v>
      </c>
      <c r="M572" s="2">
        <v>338299.44</v>
      </c>
      <c r="N572" s="2">
        <f t="shared" si="32"/>
        <v>3</v>
      </c>
      <c r="O572" s="7">
        <v>18.103899999999999</v>
      </c>
      <c r="P572" s="2">
        <v>18.610199999999999</v>
      </c>
      <c r="Q572" s="2">
        <v>18.367899999999999</v>
      </c>
      <c r="R572" s="7">
        <v>18.103899999999999</v>
      </c>
      <c r="S572" s="2">
        <v>18.610199999999999</v>
      </c>
      <c r="T572" s="2">
        <v>18.367899999999999</v>
      </c>
      <c r="U572" s="5">
        <f t="shared" si="33"/>
        <v>0.50629999999999953</v>
      </c>
      <c r="V572">
        <f t="shared" si="34"/>
        <v>0.26399999999999935</v>
      </c>
      <c r="W572">
        <f t="shared" si="35"/>
        <v>0.38514999999999944</v>
      </c>
    </row>
    <row r="573" spans="1:24" x14ac:dyDescent="0.2">
      <c r="A573" t="s">
        <v>7267</v>
      </c>
      <c r="B573" t="s">
        <v>7268</v>
      </c>
      <c r="C573" t="s">
        <v>7269</v>
      </c>
      <c r="D573" t="s">
        <v>7270</v>
      </c>
      <c r="E573">
        <v>423</v>
      </c>
      <c r="F573" t="s">
        <v>9</v>
      </c>
      <c r="G573" t="s">
        <v>14</v>
      </c>
      <c r="H573" t="s">
        <v>7271</v>
      </c>
      <c r="I573">
        <v>1</v>
      </c>
      <c r="J573">
        <v>2224</v>
      </c>
      <c r="K573" s="7">
        <v>137721.23000000001</v>
      </c>
      <c r="L573" s="2">
        <v>206726.48</v>
      </c>
      <c r="M573" s="2">
        <v>156132.78</v>
      </c>
      <c r="N573" s="2">
        <f t="shared" si="32"/>
        <v>3</v>
      </c>
      <c r="O573" s="7">
        <v>17.071400000000001</v>
      </c>
      <c r="P573" s="2">
        <v>17.657399999999999</v>
      </c>
      <c r="Q573" s="2">
        <v>17.252400000000002</v>
      </c>
      <c r="R573" s="7">
        <v>17.071400000000001</v>
      </c>
      <c r="S573" s="2">
        <v>17.657399999999999</v>
      </c>
      <c r="T573" s="2">
        <v>17.252400000000002</v>
      </c>
      <c r="U573" s="5">
        <f t="shared" si="33"/>
        <v>0.58599999999999852</v>
      </c>
      <c r="V573">
        <f t="shared" si="34"/>
        <v>0.18100000000000094</v>
      </c>
      <c r="W573">
        <f t="shared" si="35"/>
        <v>0.38349999999999973</v>
      </c>
    </row>
    <row r="574" spans="1:24" x14ac:dyDescent="0.2">
      <c r="A574" t="s">
        <v>3031</v>
      </c>
      <c r="B574" t="s">
        <v>3032</v>
      </c>
      <c r="C574" t="s">
        <v>3033</v>
      </c>
      <c r="D574" t="s">
        <v>3034</v>
      </c>
      <c r="E574">
        <v>763</v>
      </c>
      <c r="F574" t="s">
        <v>9</v>
      </c>
      <c r="G574" t="s">
        <v>14</v>
      </c>
      <c r="H574" t="s">
        <v>3035</v>
      </c>
      <c r="I574">
        <v>1</v>
      </c>
      <c r="J574">
        <v>858</v>
      </c>
      <c r="K574" s="7">
        <v>998482.6</v>
      </c>
      <c r="L574" s="2">
        <v>1246930.5</v>
      </c>
      <c r="M574" s="2">
        <v>1359027.5</v>
      </c>
      <c r="N574" s="2">
        <f t="shared" si="32"/>
        <v>3</v>
      </c>
      <c r="O574" s="7">
        <v>19.929400000000001</v>
      </c>
      <c r="P574" s="2">
        <v>20.2499</v>
      </c>
      <c r="Q574" s="2">
        <v>20.374099999999999</v>
      </c>
      <c r="R574" s="7">
        <v>19.929400000000001</v>
      </c>
      <c r="S574" s="2">
        <v>20.2499</v>
      </c>
      <c r="T574" s="2">
        <v>20.374099999999999</v>
      </c>
      <c r="U574" s="5">
        <f t="shared" si="33"/>
        <v>0.32049999999999912</v>
      </c>
      <c r="V574">
        <f t="shared" si="34"/>
        <v>0.44469999999999743</v>
      </c>
      <c r="W574">
        <f t="shared" si="35"/>
        <v>0.38259999999999827</v>
      </c>
    </row>
    <row r="575" spans="1:24" x14ac:dyDescent="0.2">
      <c r="A575" t="s">
        <v>2916</v>
      </c>
      <c r="B575" t="s">
        <v>2917</v>
      </c>
      <c r="C575" t="s">
        <v>2918</v>
      </c>
      <c r="D575" t="s">
        <v>2919</v>
      </c>
      <c r="E575">
        <v>522</v>
      </c>
      <c r="F575" t="s">
        <v>9</v>
      </c>
      <c r="G575" t="s">
        <v>14</v>
      </c>
      <c r="H575" t="s">
        <v>2920</v>
      </c>
      <c r="I575">
        <v>1</v>
      </c>
      <c r="J575">
        <v>830</v>
      </c>
      <c r="K575" s="7">
        <v>313105.44</v>
      </c>
      <c r="L575" s="2">
        <v>402944.9</v>
      </c>
      <c r="M575" s="2">
        <v>413398.66</v>
      </c>
      <c r="N575" s="2">
        <f t="shared" si="32"/>
        <v>3</v>
      </c>
      <c r="O575" s="7">
        <v>18.2563</v>
      </c>
      <c r="P575" s="2">
        <v>18.620200000000001</v>
      </c>
      <c r="Q575" s="2">
        <v>18.6572</v>
      </c>
      <c r="R575" s="7">
        <v>18.2563</v>
      </c>
      <c r="S575" s="2">
        <v>18.620200000000001</v>
      </c>
      <c r="T575" s="2">
        <v>18.6572</v>
      </c>
      <c r="U575" s="5">
        <f t="shared" si="33"/>
        <v>0.363900000000001</v>
      </c>
      <c r="V575">
        <f t="shared" si="34"/>
        <v>0.40090000000000003</v>
      </c>
      <c r="W575">
        <f t="shared" si="35"/>
        <v>0.38240000000000052</v>
      </c>
    </row>
    <row r="576" spans="1:24" x14ac:dyDescent="0.2">
      <c r="A576" t="s">
        <v>3566</v>
      </c>
      <c r="B576" t="s">
        <v>3567</v>
      </c>
      <c r="C576" t="s">
        <v>3568</v>
      </c>
      <c r="D576" t="s">
        <v>3569</v>
      </c>
      <c r="E576">
        <v>240</v>
      </c>
      <c r="F576" t="s">
        <v>9</v>
      </c>
      <c r="G576" t="s">
        <v>14</v>
      </c>
      <c r="H576" t="s">
        <v>3570</v>
      </c>
      <c r="I576">
        <v>1</v>
      </c>
      <c r="J576">
        <v>1007</v>
      </c>
      <c r="K576" s="7">
        <v>454310.2</v>
      </c>
      <c r="L576" s="2">
        <v>491507.56</v>
      </c>
      <c r="M576" s="2">
        <v>713227.6</v>
      </c>
      <c r="N576" s="2">
        <f t="shared" si="32"/>
        <v>3</v>
      </c>
      <c r="O576" s="7">
        <v>18.793299999999999</v>
      </c>
      <c r="P576" s="2">
        <v>18.9069</v>
      </c>
      <c r="Q576" s="2">
        <v>19.443999999999999</v>
      </c>
      <c r="R576" s="7">
        <v>18.793299999999999</v>
      </c>
      <c r="S576" s="2">
        <v>18.9069</v>
      </c>
      <c r="T576" s="2">
        <v>19.443999999999999</v>
      </c>
      <c r="U576" s="5">
        <f t="shared" si="33"/>
        <v>0.1136000000000017</v>
      </c>
      <c r="V576">
        <f t="shared" si="34"/>
        <v>0.6507000000000005</v>
      </c>
      <c r="W576">
        <f t="shared" si="35"/>
        <v>0.3821500000000011</v>
      </c>
    </row>
    <row r="577" spans="1:23" x14ac:dyDescent="0.2">
      <c r="A577" t="s">
        <v>2691</v>
      </c>
      <c r="B577" t="s">
        <v>2692</v>
      </c>
      <c r="C577" t="s">
        <v>2693</v>
      </c>
      <c r="D577" t="s">
        <v>2694</v>
      </c>
      <c r="E577">
        <v>543</v>
      </c>
      <c r="F577" t="s">
        <v>9</v>
      </c>
      <c r="G577" t="s">
        <v>14</v>
      </c>
      <c r="H577" t="s">
        <v>2695</v>
      </c>
      <c r="I577">
        <v>1</v>
      </c>
      <c r="J577">
        <v>773</v>
      </c>
      <c r="K577" s="7">
        <v>780699.75</v>
      </c>
      <c r="L577" s="2">
        <v>1033767.4</v>
      </c>
      <c r="M577" s="2">
        <v>1000620.1</v>
      </c>
      <c r="N577" s="2">
        <f t="shared" si="32"/>
        <v>3</v>
      </c>
      <c r="O577" s="7">
        <v>19.574400000000001</v>
      </c>
      <c r="P577" s="2">
        <v>19.979500000000002</v>
      </c>
      <c r="Q577" s="2">
        <v>19.932500000000001</v>
      </c>
      <c r="R577" s="7">
        <v>19.574400000000001</v>
      </c>
      <c r="S577" s="2">
        <v>19.979500000000002</v>
      </c>
      <c r="T577" s="2">
        <v>19.932500000000001</v>
      </c>
      <c r="U577" s="5">
        <f t="shared" si="33"/>
        <v>0.4051000000000009</v>
      </c>
      <c r="V577">
        <f t="shared" si="34"/>
        <v>0.35810000000000031</v>
      </c>
      <c r="W577">
        <f t="shared" si="35"/>
        <v>0.38160000000000061</v>
      </c>
    </row>
    <row r="578" spans="1:23" x14ac:dyDescent="0.2">
      <c r="A578" t="s">
        <v>7047</v>
      </c>
      <c r="B578" t="s">
        <v>7048</v>
      </c>
      <c r="C578" t="s">
        <v>7049</v>
      </c>
      <c r="D578" t="s">
        <v>7050</v>
      </c>
      <c r="E578">
        <v>375</v>
      </c>
      <c r="F578" t="s">
        <v>9</v>
      </c>
      <c r="G578" t="s">
        <v>14</v>
      </c>
      <c r="H578" t="s">
        <v>7051</v>
      </c>
      <c r="I578">
        <v>1</v>
      </c>
      <c r="J578">
        <v>2139</v>
      </c>
      <c r="K578" s="7">
        <v>437838.53</v>
      </c>
      <c r="L578" s="2">
        <v>638424.30000000005</v>
      </c>
      <c r="M578" s="2">
        <v>509001.1</v>
      </c>
      <c r="N578" s="2">
        <f t="shared" si="32"/>
        <v>3</v>
      </c>
      <c r="O578" s="7">
        <v>18.739999999999998</v>
      </c>
      <c r="P578" s="2">
        <v>19.284199999999998</v>
      </c>
      <c r="Q578" s="2">
        <v>18.9573</v>
      </c>
      <c r="R578" s="7">
        <v>18.739999999999998</v>
      </c>
      <c r="S578" s="2">
        <v>19.284199999999998</v>
      </c>
      <c r="T578" s="2">
        <v>18.9573</v>
      </c>
      <c r="U578" s="5">
        <f t="shared" si="33"/>
        <v>0.54420000000000002</v>
      </c>
      <c r="V578">
        <f t="shared" si="34"/>
        <v>0.2173000000000016</v>
      </c>
      <c r="W578">
        <f t="shared" si="35"/>
        <v>0.38075000000000081</v>
      </c>
    </row>
    <row r="579" spans="1:23" x14ac:dyDescent="0.2">
      <c r="A579" t="s">
        <v>1986</v>
      </c>
      <c r="B579" t="s">
        <v>1987</v>
      </c>
      <c r="C579" t="s">
        <v>1988</v>
      </c>
      <c r="D579" t="s">
        <v>1989</v>
      </c>
      <c r="E579">
        <v>591</v>
      </c>
      <c r="F579" t="s">
        <v>9</v>
      </c>
      <c r="G579" t="s">
        <v>14</v>
      </c>
      <c r="H579" t="s">
        <v>1990</v>
      </c>
      <c r="I579">
        <v>1</v>
      </c>
      <c r="J579">
        <v>591</v>
      </c>
      <c r="K579" s="7">
        <v>339868.78</v>
      </c>
      <c r="L579" s="2">
        <v>381524.47</v>
      </c>
      <c r="M579" s="2">
        <v>512424.84</v>
      </c>
      <c r="N579" s="2">
        <f t="shared" ref="N579:N642" si="36">COUNT(K579:M579)</f>
        <v>3</v>
      </c>
      <c r="O579" s="7">
        <v>18.374600000000001</v>
      </c>
      <c r="P579" s="2">
        <v>18.541399999999999</v>
      </c>
      <c r="Q579" s="2">
        <v>18.966999999999999</v>
      </c>
      <c r="R579" s="7">
        <v>18.374600000000001</v>
      </c>
      <c r="S579" s="2">
        <v>18.541399999999999</v>
      </c>
      <c r="T579" s="2">
        <v>18.966999999999999</v>
      </c>
      <c r="U579" s="5">
        <f t="shared" ref="U579:U642" si="37">S579-R579</f>
        <v>0.16679999999999851</v>
      </c>
      <c r="V579">
        <f t="shared" ref="V579:V642" si="38">T579-R579</f>
        <v>0.59239999999999782</v>
      </c>
      <c r="W579">
        <f t="shared" ref="W579:W642" si="39">AVERAGE(U579,V579)</f>
        <v>0.37959999999999816</v>
      </c>
    </row>
    <row r="580" spans="1:23" x14ac:dyDescent="0.2">
      <c r="A580" t="s">
        <v>7942</v>
      </c>
      <c r="B580" t="s">
        <v>7943</v>
      </c>
      <c r="C580" t="s">
        <v>7944</v>
      </c>
      <c r="D580" t="s">
        <v>7945</v>
      </c>
      <c r="E580">
        <v>328</v>
      </c>
      <c r="F580" t="s">
        <v>9</v>
      </c>
      <c r="G580" t="s">
        <v>14</v>
      </c>
      <c r="H580" t="s">
        <v>7946</v>
      </c>
      <c r="I580">
        <v>1</v>
      </c>
      <c r="J580">
        <v>2510</v>
      </c>
      <c r="K580" s="7">
        <v>772156.5</v>
      </c>
      <c r="L580" s="2">
        <v>1003995.8</v>
      </c>
      <c r="M580" s="2">
        <v>1005009.06</v>
      </c>
      <c r="N580" s="2">
        <f t="shared" si="36"/>
        <v>3</v>
      </c>
      <c r="O580" s="7">
        <v>19.558499999999999</v>
      </c>
      <c r="P580" s="2">
        <v>19.9373</v>
      </c>
      <c r="Q580" s="2">
        <v>19.938800000000001</v>
      </c>
      <c r="R580" s="7">
        <v>19.558499999999999</v>
      </c>
      <c r="S580" s="2">
        <v>19.9373</v>
      </c>
      <c r="T580" s="2">
        <v>19.938800000000001</v>
      </c>
      <c r="U580" s="5">
        <f t="shared" si="37"/>
        <v>0.3788000000000018</v>
      </c>
      <c r="V580">
        <f t="shared" si="38"/>
        <v>0.38030000000000186</v>
      </c>
      <c r="W580">
        <f t="shared" si="39"/>
        <v>0.37955000000000183</v>
      </c>
    </row>
    <row r="581" spans="1:23" x14ac:dyDescent="0.2">
      <c r="A581" t="s">
        <v>8172</v>
      </c>
      <c r="B581" t="s">
        <v>8173</v>
      </c>
      <c r="C581" t="s">
        <v>8174</v>
      </c>
      <c r="D581" t="s">
        <v>8175</v>
      </c>
      <c r="E581">
        <v>406</v>
      </c>
      <c r="F581" t="s">
        <v>9</v>
      </c>
      <c r="G581" t="s">
        <v>14</v>
      </c>
      <c r="H581" t="s">
        <v>8176</v>
      </c>
      <c r="I581">
        <v>1</v>
      </c>
      <c r="J581">
        <v>2578</v>
      </c>
      <c r="K581" s="7">
        <v>382489.75</v>
      </c>
      <c r="L581" s="2">
        <v>480467.34</v>
      </c>
      <c r="M581" s="2">
        <v>515341.47</v>
      </c>
      <c r="N581" s="2">
        <f t="shared" si="36"/>
        <v>3</v>
      </c>
      <c r="O581" s="7">
        <v>18.545100000000001</v>
      </c>
      <c r="P581" s="2">
        <v>18.874099999999999</v>
      </c>
      <c r="Q581" s="2">
        <v>18.975200000000001</v>
      </c>
      <c r="R581" s="7">
        <v>18.545100000000001</v>
      </c>
      <c r="S581" s="2">
        <v>18.874099999999999</v>
      </c>
      <c r="T581" s="2">
        <v>18.975200000000001</v>
      </c>
      <c r="U581" s="5">
        <f t="shared" si="37"/>
        <v>0.32899999999999707</v>
      </c>
      <c r="V581">
        <f t="shared" si="38"/>
        <v>0.43009999999999948</v>
      </c>
      <c r="W581">
        <f t="shared" si="39"/>
        <v>0.37954999999999828</v>
      </c>
    </row>
    <row r="582" spans="1:23" x14ac:dyDescent="0.2">
      <c r="A582" t="s">
        <v>2161</v>
      </c>
      <c r="B582" t="s">
        <v>2162</v>
      </c>
      <c r="C582" t="s">
        <v>2163</v>
      </c>
      <c r="D582" t="s">
        <v>2164</v>
      </c>
      <c r="E582">
        <v>511</v>
      </c>
      <c r="F582" t="s">
        <v>9</v>
      </c>
      <c r="G582" t="s">
        <v>14</v>
      </c>
      <c r="H582" t="s">
        <v>2165</v>
      </c>
      <c r="I582">
        <v>1</v>
      </c>
      <c r="J582">
        <v>636</v>
      </c>
      <c r="K582" s="7">
        <v>486649.88</v>
      </c>
      <c r="L582" s="2">
        <v>624815.80000000005</v>
      </c>
      <c r="M582" s="2">
        <v>638804.43999999994</v>
      </c>
      <c r="N582" s="2">
        <f t="shared" si="36"/>
        <v>3</v>
      </c>
      <c r="O582" s="7">
        <v>18.892499999999998</v>
      </c>
      <c r="P582" s="2">
        <v>19.2531</v>
      </c>
      <c r="Q582" s="2">
        <v>19.285</v>
      </c>
      <c r="R582" s="7">
        <v>18.892499999999998</v>
      </c>
      <c r="S582" s="2">
        <v>19.2531</v>
      </c>
      <c r="T582" s="2">
        <v>19.285</v>
      </c>
      <c r="U582" s="5">
        <f t="shared" si="37"/>
        <v>0.36060000000000159</v>
      </c>
      <c r="V582">
        <f t="shared" si="38"/>
        <v>0.39250000000000185</v>
      </c>
      <c r="W582">
        <f t="shared" si="39"/>
        <v>0.37655000000000172</v>
      </c>
    </row>
    <row r="583" spans="1:23" x14ac:dyDescent="0.2">
      <c r="A583" t="s">
        <v>4566</v>
      </c>
      <c r="B583" t="s">
        <v>4567</v>
      </c>
      <c r="C583" t="s">
        <v>4568</v>
      </c>
      <c r="D583" t="s">
        <v>4569</v>
      </c>
      <c r="E583">
        <v>164</v>
      </c>
      <c r="F583" t="s">
        <v>9</v>
      </c>
      <c r="G583" t="s">
        <v>14</v>
      </c>
      <c r="H583" t="s">
        <v>4570</v>
      </c>
      <c r="I583">
        <v>1</v>
      </c>
      <c r="J583">
        <v>1256</v>
      </c>
      <c r="K583" s="7">
        <v>2550250.2000000002</v>
      </c>
      <c r="L583" s="2">
        <v>3008393.5</v>
      </c>
      <c r="M583" s="2">
        <v>3643476</v>
      </c>
      <c r="N583" s="2">
        <f t="shared" si="36"/>
        <v>3</v>
      </c>
      <c r="O583" s="7">
        <v>21.2822</v>
      </c>
      <c r="P583" s="2">
        <v>21.520600000000002</v>
      </c>
      <c r="Q583" s="2">
        <v>21.796900000000001</v>
      </c>
      <c r="R583" s="7">
        <v>21.2822</v>
      </c>
      <c r="S583" s="2">
        <v>21.520600000000002</v>
      </c>
      <c r="T583" s="2">
        <v>21.796900000000001</v>
      </c>
      <c r="U583" s="5">
        <f t="shared" si="37"/>
        <v>0.23840000000000217</v>
      </c>
      <c r="V583">
        <f t="shared" si="38"/>
        <v>0.51470000000000127</v>
      </c>
      <c r="W583">
        <f t="shared" si="39"/>
        <v>0.37655000000000172</v>
      </c>
    </row>
    <row r="584" spans="1:23" x14ac:dyDescent="0.2">
      <c r="A584" t="s">
        <v>851</v>
      </c>
      <c r="B584" t="s">
        <v>852</v>
      </c>
      <c r="C584" t="s">
        <v>853</v>
      </c>
      <c r="D584" t="s">
        <v>854</v>
      </c>
      <c r="E584">
        <v>608</v>
      </c>
      <c r="F584" t="s">
        <v>9</v>
      </c>
      <c r="G584" t="s">
        <v>14</v>
      </c>
      <c r="H584" t="s">
        <v>855</v>
      </c>
      <c r="I584">
        <v>1</v>
      </c>
      <c r="J584">
        <v>265</v>
      </c>
      <c r="K584" s="7">
        <v>768552.8</v>
      </c>
      <c r="L584" s="2">
        <v>1037334.75</v>
      </c>
      <c r="M584" s="2">
        <v>959487.75</v>
      </c>
      <c r="N584" s="2">
        <f t="shared" si="36"/>
        <v>3</v>
      </c>
      <c r="O584" s="7">
        <v>19.5518</v>
      </c>
      <c r="P584" s="2">
        <v>19.984500000000001</v>
      </c>
      <c r="Q584" s="2">
        <v>19.8719</v>
      </c>
      <c r="R584" s="7">
        <v>19.5518</v>
      </c>
      <c r="S584" s="2">
        <v>19.984500000000001</v>
      </c>
      <c r="T584" s="2">
        <v>19.8719</v>
      </c>
      <c r="U584" s="5">
        <f t="shared" si="37"/>
        <v>0.43270000000000053</v>
      </c>
      <c r="V584">
        <f t="shared" si="38"/>
        <v>0.32010000000000005</v>
      </c>
      <c r="W584">
        <f t="shared" si="39"/>
        <v>0.37640000000000029</v>
      </c>
    </row>
    <row r="585" spans="1:23" x14ac:dyDescent="0.2">
      <c r="A585" t="s">
        <v>4431</v>
      </c>
      <c r="B585" t="s">
        <v>4432</v>
      </c>
      <c r="C585" t="s">
        <v>4433</v>
      </c>
      <c r="D585" t="s">
        <v>4434</v>
      </c>
      <c r="E585">
        <v>391</v>
      </c>
      <c r="F585" t="s">
        <v>9</v>
      </c>
      <c r="G585" t="s">
        <v>14</v>
      </c>
      <c r="H585" t="s">
        <v>4435</v>
      </c>
      <c r="I585">
        <v>1</v>
      </c>
      <c r="J585">
        <v>1217</v>
      </c>
      <c r="K585" s="7">
        <v>184175.78</v>
      </c>
      <c r="L585" s="2">
        <v>230431.92</v>
      </c>
      <c r="M585" s="2">
        <v>247134.3</v>
      </c>
      <c r="N585" s="2">
        <f t="shared" si="36"/>
        <v>3</v>
      </c>
      <c r="O585" s="7">
        <v>17.4907</v>
      </c>
      <c r="P585" s="2">
        <v>17.814</v>
      </c>
      <c r="Q585" s="2">
        <v>17.914899999999999</v>
      </c>
      <c r="R585" s="7">
        <v>17.4907</v>
      </c>
      <c r="S585" s="2">
        <v>17.814</v>
      </c>
      <c r="T585" s="2">
        <v>17.914899999999999</v>
      </c>
      <c r="U585" s="5">
        <f t="shared" si="37"/>
        <v>0.3232999999999997</v>
      </c>
      <c r="V585">
        <f t="shared" si="38"/>
        <v>0.42419999999999902</v>
      </c>
      <c r="W585">
        <f t="shared" si="39"/>
        <v>0.37374999999999936</v>
      </c>
    </row>
    <row r="586" spans="1:23" x14ac:dyDescent="0.2">
      <c r="A586" t="s">
        <v>8197</v>
      </c>
      <c r="B586" t="s">
        <v>8198</v>
      </c>
      <c r="C586" t="s">
        <v>8199</v>
      </c>
      <c r="D586" t="s">
        <v>8200</v>
      </c>
      <c r="E586">
        <v>1127</v>
      </c>
      <c r="F586" t="s">
        <v>9</v>
      </c>
      <c r="G586" t="s">
        <v>14</v>
      </c>
      <c r="H586" t="s">
        <v>8201</v>
      </c>
      <c r="I586">
        <v>1</v>
      </c>
      <c r="J586">
        <v>2587</v>
      </c>
      <c r="K586" s="7">
        <v>145565.29999999999</v>
      </c>
      <c r="L586" s="2">
        <v>206155.42</v>
      </c>
      <c r="M586" s="2">
        <v>172392.16</v>
      </c>
      <c r="N586" s="2">
        <f t="shared" si="36"/>
        <v>3</v>
      </c>
      <c r="O586" s="7">
        <v>17.151299999999999</v>
      </c>
      <c r="P586" s="2">
        <v>17.653400000000001</v>
      </c>
      <c r="Q586" s="2">
        <v>17.395299999999999</v>
      </c>
      <c r="R586" s="7">
        <v>17.151299999999999</v>
      </c>
      <c r="S586" s="2">
        <v>17.653400000000001</v>
      </c>
      <c r="T586" s="2">
        <v>17.395299999999999</v>
      </c>
      <c r="U586" s="5">
        <f t="shared" si="37"/>
        <v>0.50210000000000221</v>
      </c>
      <c r="V586">
        <f t="shared" si="38"/>
        <v>0.24399999999999977</v>
      </c>
      <c r="W586">
        <f t="shared" si="39"/>
        <v>0.37305000000000099</v>
      </c>
    </row>
    <row r="587" spans="1:23" x14ac:dyDescent="0.2">
      <c r="A587" t="s">
        <v>6502</v>
      </c>
      <c r="B587" t="s">
        <v>6503</v>
      </c>
      <c r="C587" t="s">
        <v>6504</v>
      </c>
      <c r="D587" t="s">
        <v>6505</v>
      </c>
      <c r="E587">
        <v>580</v>
      </c>
      <c r="F587" t="s">
        <v>9</v>
      </c>
      <c r="G587" t="s">
        <v>14</v>
      </c>
      <c r="H587" t="s">
        <v>6506</v>
      </c>
      <c r="I587">
        <v>1</v>
      </c>
      <c r="J587">
        <v>1944</v>
      </c>
      <c r="K587" s="7">
        <v>108657.35</v>
      </c>
      <c r="L587" s="2">
        <v>172627.48</v>
      </c>
      <c r="M587" s="2">
        <v>114686.1</v>
      </c>
      <c r="N587" s="2">
        <f t="shared" si="36"/>
        <v>3</v>
      </c>
      <c r="O587" s="7">
        <v>16.729399999999998</v>
      </c>
      <c r="P587" s="2">
        <v>17.397300000000001</v>
      </c>
      <c r="Q587" s="2">
        <v>16.807300000000001</v>
      </c>
      <c r="R587" s="7">
        <v>16.729399999999998</v>
      </c>
      <c r="S587" s="2">
        <v>17.397300000000001</v>
      </c>
      <c r="T587" s="2">
        <v>16.807300000000001</v>
      </c>
      <c r="U587" s="5">
        <f t="shared" si="37"/>
        <v>0.66790000000000305</v>
      </c>
      <c r="V587">
        <f t="shared" si="38"/>
        <v>7.7900000000003189E-2</v>
      </c>
      <c r="W587">
        <f t="shared" si="39"/>
        <v>0.37290000000000312</v>
      </c>
    </row>
    <row r="588" spans="1:23" x14ac:dyDescent="0.2">
      <c r="A588" t="s">
        <v>1461</v>
      </c>
      <c r="B588" t="s">
        <v>1462</v>
      </c>
      <c r="C588" t="s">
        <v>1463</v>
      </c>
      <c r="D588" t="s">
        <v>1464</v>
      </c>
      <c r="E588">
        <v>638</v>
      </c>
      <c r="F588" t="s">
        <v>9</v>
      </c>
      <c r="G588" t="s">
        <v>14</v>
      </c>
      <c r="H588" t="s">
        <v>1465</v>
      </c>
      <c r="I588">
        <v>1</v>
      </c>
      <c r="J588">
        <v>446</v>
      </c>
      <c r="K588" s="7">
        <v>289588.94</v>
      </c>
      <c r="L588" s="2">
        <v>312413.65999999997</v>
      </c>
      <c r="M588" s="2">
        <v>450015.38</v>
      </c>
      <c r="N588" s="2">
        <f t="shared" si="36"/>
        <v>3</v>
      </c>
      <c r="O588" s="7">
        <v>18.143599999999999</v>
      </c>
      <c r="P588" s="2">
        <v>18.2531</v>
      </c>
      <c r="Q588" s="2">
        <v>18.779599999999999</v>
      </c>
      <c r="R588" s="7">
        <v>18.143599999999999</v>
      </c>
      <c r="S588" s="2">
        <v>18.2531</v>
      </c>
      <c r="T588" s="2">
        <v>18.779599999999999</v>
      </c>
      <c r="U588" s="5">
        <f t="shared" si="37"/>
        <v>0.1095000000000006</v>
      </c>
      <c r="V588">
        <f t="shared" si="38"/>
        <v>0.63599999999999923</v>
      </c>
      <c r="W588">
        <f t="shared" si="39"/>
        <v>0.37274999999999991</v>
      </c>
    </row>
    <row r="589" spans="1:23" x14ac:dyDescent="0.2">
      <c r="A589" t="s">
        <v>3831</v>
      </c>
      <c r="B589" t="s">
        <v>3832</v>
      </c>
      <c r="C589" t="s">
        <v>3833</v>
      </c>
      <c r="D589" t="s">
        <v>3834</v>
      </c>
      <c r="E589">
        <v>925</v>
      </c>
      <c r="F589" t="s">
        <v>9</v>
      </c>
      <c r="G589" t="s">
        <v>14</v>
      </c>
      <c r="H589" t="s">
        <v>3835</v>
      </c>
      <c r="I589">
        <v>1</v>
      </c>
      <c r="J589">
        <v>1073</v>
      </c>
      <c r="K589" s="7">
        <v>96202.67</v>
      </c>
      <c r="L589" s="2">
        <v>144735.01999999999</v>
      </c>
      <c r="M589" s="2">
        <v>106944.734</v>
      </c>
      <c r="N589" s="2">
        <f t="shared" si="36"/>
        <v>3</v>
      </c>
      <c r="O589" s="7">
        <v>16.553799999999999</v>
      </c>
      <c r="P589" s="2">
        <v>17.1431</v>
      </c>
      <c r="Q589" s="2">
        <v>16.706499999999998</v>
      </c>
      <c r="R589" s="7">
        <v>16.553799999999999</v>
      </c>
      <c r="S589" s="2">
        <v>17.1431</v>
      </c>
      <c r="T589" s="2">
        <v>16.706499999999998</v>
      </c>
      <c r="U589" s="5">
        <f t="shared" si="37"/>
        <v>0.58930000000000149</v>
      </c>
      <c r="V589">
        <f t="shared" si="38"/>
        <v>0.15269999999999939</v>
      </c>
      <c r="W589">
        <f t="shared" si="39"/>
        <v>0.37100000000000044</v>
      </c>
    </row>
    <row r="590" spans="1:23" x14ac:dyDescent="0.2">
      <c r="A590" t="s">
        <v>5196</v>
      </c>
      <c r="B590" t="s">
        <v>5197</v>
      </c>
      <c r="C590" t="s">
        <v>5198</v>
      </c>
      <c r="D590" t="s">
        <v>5199</v>
      </c>
      <c r="E590">
        <v>181</v>
      </c>
      <c r="F590" t="s">
        <v>9</v>
      </c>
      <c r="G590" t="s">
        <v>14</v>
      </c>
      <c r="H590" t="s">
        <v>5200</v>
      </c>
      <c r="I590">
        <v>1</v>
      </c>
      <c r="J590">
        <v>1421</v>
      </c>
      <c r="K590" s="7">
        <v>311563.84000000003</v>
      </c>
      <c r="L590" s="2">
        <v>392186.06</v>
      </c>
      <c r="M590" s="2">
        <v>413970.03</v>
      </c>
      <c r="N590" s="2">
        <f t="shared" si="36"/>
        <v>3</v>
      </c>
      <c r="O590" s="7">
        <v>18.249199999999998</v>
      </c>
      <c r="P590" s="2">
        <v>18.581199999999999</v>
      </c>
      <c r="Q590" s="2">
        <v>18.659199999999998</v>
      </c>
      <c r="R590" s="7">
        <v>18.249199999999998</v>
      </c>
      <c r="S590" s="2">
        <v>18.581199999999999</v>
      </c>
      <c r="T590" s="2">
        <v>18.659199999999998</v>
      </c>
      <c r="U590" s="5">
        <f t="shared" si="37"/>
        <v>0.33200000000000074</v>
      </c>
      <c r="V590">
        <f t="shared" si="38"/>
        <v>0.41000000000000014</v>
      </c>
      <c r="W590">
        <f t="shared" si="39"/>
        <v>0.37100000000000044</v>
      </c>
    </row>
    <row r="591" spans="1:23" x14ac:dyDescent="0.2">
      <c r="A591" t="s">
        <v>9074</v>
      </c>
      <c r="B591" t="s">
        <v>9075</v>
      </c>
      <c r="C591" t="s">
        <v>9076</v>
      </c>
      <c r="D591" t="s">
        <v>9077</v>
      </c>
      <c r="E591">
        <v>353</v>
      </c>
      <c r="F591" t="s">
        <v>9</v>
      </c>
      <c r="G591" t="s">
        <v>14</v>
      </c>
      <c r="H591" t="s">
        <v>9078</v>
      </c>
      <c r="I591">
        <v>0.99990000000000001</v>
      </c>
      <c r="J591">
        <v>1913</v>
      </c>
      <c r="K591" s="7">
        <v>278506.75</v>
      </c>
      <c r="L591" s="2">
        <v>231485.69</v>
      </c>
      <c r="M591" s="2">
        <v>559706.75</v>
      </c>
      <c r="N591" s="2">
        <f t="shared" si="36"/>
        <v>3</v>
      </c>
      <c r="O591" s="7">
        <v>18.087399999999999</v>
      </c>
      <c r="P591" s="2">
        <v>17.820599999999999</v>
      </c>
      <c r="Q591" s="2">
        <v>19.0943</v>
      </c>
      <c r="R591" s="7">
        <v>18.087399999999999</v>
      </c>
      <c r="S591" s="2">
        <v>17.820599999999999</v>
      </c>
      <c r="T591" s="2">
        <v>19.0943</v>
      </c>
      <c r="U591" s="5">
        <f t="shared" si="37"/>
        <v>-0.26679999999999993</v>
      </c>
      <c r="V591">
        <f t="shared" si="38"/>
        <v>1.0069000000000017</v>
      </c>
      <c r="W591">
        <f t="shared" si="39"/>
        <v>0.37005000000000088</v>
      </c>
    </row>
    <row r="592" spans="1:23" x14ac:dyDescent="0.2">
      <c r="A592" t="s">
        <v>2741</v>
      </c>
      <c r="B592" t="s">
        <v>2742</v>
      </c>
      <c r="C592" t="s">
        <v>2743</v>
      </c>
      <c r="D592" t="s">
        <v>2744</v>
      </c>
      <c r="E592">
        <v>719</v>
      </c>
      <c r="F592" t="s">
        <v>9</v>
      </c>
      <c r="G592" t="s">
        <v>14</v>
      </c>
      <c r="H592" t="s">
        <v>2745</v>
      </c>
      <c r="I592">
        <v>1</v>
      </c>
      <c r="J592">
        <v>785</v>
      </c>
      <c r="K592" s="7">
        <v>982141.6</v>
      </c>
      <c r="L592" s="2">
        <v>1282803.8999999999</v>
      </c>
      <c r="M592" s="2">
        <v>1253190.1000000001</v>
      </c>
      <c r="N592" s="2">
        <f t="shared" si="36"/>
        <v>3</v>
      </c>
      <c r="O592" s="7">
        <v>19.9056</v>
      </c>
      <c r="P592" s="2">
        <v>20.290900000000001</v>
      </c>
      <c r="Q592" s="2">
        <v>20.257200000000001</v>
      </c>
      <c r="R592" s="7">
        <v>19.9056</v>
      </c>
      <c r="S592" s="2">
        <v>20.290900000000001</v>
      </c>
      <c r="T592" s="2">
        <v>20.257200000000001</v>
      </c>
      <c r="U592" s="5">
        <f t="shared" si="37"/>
        <v>0.38530000000000086</v>
      </c>
      <c r="V592">
        <f t="shared" si="38"/>
        <v>0.35160000000000124</v>
      </c>
      <c r="W592">
        <f t="shared" si="39"/>
        <v>0.36845000000000105</v>
      </c>
    </row>
    <row r="593" spans="1:24" x14ac:dyDescent="0.2">
      <c r="A593" t="s">
        <v>9334</v>
      </c>
      <c r="B593" t="s">
        <v>9335</v>
      </c>
      <c r="C593" t="s">
        <v>9336</v>
      </c>
      <c r="D593" t="s">
        <v>9337</v>
      </c>
      <c r="E593">
        <v>475</v>
      </c>
      <c r="F593" t="s">
        <v>9</v>
      </c>
      <c r="G593" t="s">
        <v>14</v>
      </c>
      <c r="H593" t="s">
        <v>9338</v>
      </c>
      <c r="I593">
        <v>0.99990000000000001</v>
      </c>
      <c r="J593">
        <v>2507</v>
      </c>
      <c r="K593" s="7">
        <v>121784.87</v>
      </c>
      <c r="L593" s="2">
        <v>153446.35999999999</v>
      </c>
      <c r="M593" s="2">
        <v>161040.85999999999</v>
      </c>
      <c r="N593" s="2">
        <f t="shared" si="36"/>
        <v>3</v>
      </c>
      <c r="O593" s="7">
        <v>16.893999999999998</v>
      </c>
      <c r="P593" s="2">
        <v>17.227399999999999</v>
      </c>
      <c r="Q593" s="2">
        <v>17.2971</v>
      </c>
      <c r="R593" s="7">
        <v>16.893999999999998</v>
      </c>
      <c r="S593" s="2">
        <v>17.227399999999999</v>
      </c>
      <c r="T593" s="2">
        <v>17.2971</v>
      </c>
      <c r="U593" s="5">
        <f t="shared" si="37"/>
        <v>0.33340000000000103</v>
      </c>
      <c r="V593">
        <f t="shared" si="38"/>
        <v>0.40310000000000201</v>
      </c>
      <c r="W593">
        <f t="shared" si="39"/>
        <v>0.36825000000000152</v>
      </c>
    </row>
    <row r="594" spans="1:24" x14ac:dyDescent="0.2">
      <c r="A594" t="s">
        <v>1876</v>
      </c>
      <c r="B594" t="s">
        <v>1877</v>
      </c>
      <c r="C594" t="s">
        <v>1878</v>
      </c>
      <c r="D594" t="s">
        <v>1879</v>
      </c>
      <c r="E594">
        <v>501</v>
      </c>
      <c r="F594" t="s">
        <v>9</v>
      </c>
      <c r="G594" t="s">
        <v>14</v>
      </c>
      <c r="H594" t="s">
        <v>1880</v>
      </c>
      <c r="I594">
        <v>1</v>
      </c>
      <c r="J594">
        <v>560</v>
      </c>
      <c r="K594" s="7">
        <v>1022660.8</v>
      </c>
      <c r="L594" s="2">
        <v>1215783.6000000001</v>
      </c>
      <c r="M594" s="2">
        <v>1426805.4</v>
      </c>
      <c r="N594" s="2">
        <f t="shared" si="36"/>
        <v>3</v>
      </c>
      <c r="O594" s="7">
        <v>19.963899999999999</v>
      </c>
      <c r="P594" s="2">
        <v>20.2135</v>
      </c>
      <c r="Q594" s="2">
        <v>20.444400000000002</v>
      </c>
      <c r="R594" s="7">
        <v>19.963899999999999</v>
      </c>
      <c r="S594" s="2">
        <v>20.2135</v>
      </c>
      <c r="T594" s="2">
        <v>20.444400000000002</v>
      </c>
      <c r="U594" s="5">
        <f t="shared" si="37"/>
        <v>0.24960000000000093</v>
      </c>
      <c r="V594">
        <f t="shared" si="38"/>
        <v>0.48050000000000281</v>
      </c>
      <c r="W594">
        <f t="shared" si="39"/>
        <v>0.36505000000000187</v>
      </c>
    </row>
    <row r="595" spans="1:24" x14ac:dyDescent="0.2">
      <c r="A595" t="s">
        <v>8242</v>
      </c>
      <c r="B595" t="s">
        <v>8243</v>
      </c>
      <c r="C595" t="s">
        <v>8244</v>
      </c>
      <c r="D595" t="s">
        <v>8245</v>
      </c>
      <c r="E595">
        <v>795</v>
      </c>
      <c r="F595" t="s">
        <v>9</v>
      </c>
      <c r="G595" t="s">
        <v>14</v>
      </c>
      <c r="H595" t="s">
        <v>8246</v>
      </c>
      <c r="I595">
        <v>1</v>
      </c>
      <c r="J595">
        <v>2603</v>
      </c>
      <c r="K595" s="7">
        <v>321119.84000000003</v>
      </c>
      <c r="L595" s="2">
        <v>423816.88</v>
      </c>
      <c r="M595" s="2">
        <v>402696.22</v>
      </c>
      <c r="N595" s="2">
        <f t="shared" si="36"/>
        <v>3</v>
      </c>
      <c r="O595" s="7">
        <v>18.2928</v>
      </c>
      <c r="P595" s="2">
        <v>18.693100000000001</v>
      </c>
      <c r="Q595" s="2">
        <v>18.619299999999999</v>
      </c>
      <c r="R595" s="7">
        <v>18.2928</v>
      </c>
      <c r="S595" s="2">
        <v>18.693100000000001</v>
      </c>
      <c r="T595" s="2">
        <v>18.619299999999999</v>
      </c>
      <c r="U595" s="5">
        <f t="shared" si="37"/>
        <v>0.40030000000000143</v>
      </c>
      <c r="V595">
        <f t="shared" si="38"/>
        <v>0.32649999999999935</v>
      </c>
      <c r="W595">
        <f t="shared" si="39"/>
        <v>0.36340000000000039</v>
      </c>
    </row>
    <row r="596" spans="1:24" x14ac:dyDescent="0.2">
      <c r="A596" t="s">
        <v>5491</v>
      </c>
      <c r="B596" t="s">
        <v>5492</v>
      </c>
      <c r="C596" t="s">
        <v>5493</v>
      </c>
      <c r="D596" t="s">
        <v>5494</v>
      </c>
      <c r="E596">
        <v>226</v>
      </c>
      <c r="F596" t="s">
        <v>9</v>
      </c>
      <c r="G596" t="s">
        <v>14</v>
      </c>
      <c r="H596" t="s">
        <v>5495</v>
      </c>
      <c r="I596">
        <v>1</v>
      </c>
      <c r="J596">
        <v>1516</v>
      </c>
      <c r="K596" s="7">
        <v>483731.20000000001</v>
      </c>
      <c r="L596" s="2">
        <v>546077.6</v>
      </c>
      <c r="M596" s="2">
        <v>708329.3</v>
      </c>
      <c r="N596" s="2">
        <f t="shared" si="36"/>
        <v>3</v>
      </c>
      <c r="O596" s="7">
        <v>18.883800000000001</v>
      </c>
      <c r="P596" s="2">
        <v>19.058700000000002</v>
      </c>
      <c r="Q596" s="2">
        <v>19.434100000000001</v>
      </c>
      <c r="R596" s="7">
        <v>18.883800000000001</v>
      </c>
      <c r="S596" s="2">
        <v>19.058700000000002</v>
      </c>
      <c r="T596" s="2">
        <v>19.434100000000001</v>
      </c>
      <c r="U596" s="5">
        <f t="shared" si="37"/>
        <v>0.17490000000000094</v>
      </c>
      <c r="V596">
        <f t="shared" si="38"/>
        <v>0.55030000000000001</v>
      </c>
      <c r="W596">
        <f t="shared" si="39"/>
        <v>0.36260000000000048</v>
      </c>
    </row>
    <row r="597" spans="1:24" x14ac:dyDescent="0.2">
      <c r="A597" t="s">
        <v>5771</v>
      </c>
      <c r="B597" t="s">
        <v>5772</v>
      </c>
      <c r="C597" t="s">
        <v>5773</v>
      </c>
      <c r="D597" t="s">
        <v>5774</v>
      </c>
      <c r="E597">
        <v>335</v>
      </c>
      <c r="F597" t="s">
        <v>9</v>
      </c>
      <c r="G597" t="s">
        <v>14</v>
      </c>
      <c r="H597" t="s">
        <v>5775</v>
      </c>
      <c r="I597">
        <v>1</v>
      </c>
      <c r="J597">
        <v>1598</v>
      </c>
      <c r="K597" s="7">
        <v>821760.1</v>
      </c>
      <c r="L597" s="2">
        <v>1234134.8</v>
      </c>
      <c r="M597" s="2">
        <v>902016.56</v>
      </c>
      <c r="N597" s="2">
        <f t="shared" si="36"/>
        <v>3</v>
      </c>
      <c r="O597" s="7">
        <v>19.648399999999999</v>
      </c>
      <c r="P597" s="2">
        <v>20.235099999999999</v>
      </c>
      <c r="Q597" s="2">
        <v>19.782800000000002</v>
      </c>
      <c r="R597" s="7">
        <v>19.648399999999999</v>
      </c>
      <c r="S597" s="2">
        <v>20.235099999999999</v>
      </c>
      <c r="T597" s="2">
        <v>19.782800000000002</v>
      </c>
      <c r="U597" s="5">
        <f t="shared" si="37"/>
        <v>0.58670000000000044</v>
      </c>
      <c r="V597">
        <f t="shared" si="38"/>
        <v>0.13440000000000296</v>
      </c>
      <c r="W597">
        <f t="shared" si="39"/>
        <v>0.3605500000000017</v>
      </c>
    </row>
    <row r="598" spans="1:24" x14ac:dyDescent="0.2">
      <c r="A598" t="s">
        <v>3646</v>
      </c>
      <c r="B598" t="s">
        <v>3647</v>
      </c>
      <c r="C598" t="s">
        <v>3648</v>
      </c>
      <c r="D598" t="s">
        <v>3649</v>
      </c>
      <c r="E598">
        <v>499</v>
      </c>
      <c r="F598" t="s">
        <v>9</v>
      </c>
      <c r="G598" t="s">
        <v>14</v>
      </c>
      <c r="H598" t="s">
        <v>3650</v>
      </c>
      <c r="I598">
        <v>1</v>
      </c>
      <c r="J598">
        <v>1026</v>
      </c>
      <c r="K598" s="7">
        <v>275310.15999999997</v>
      </c>
      <c r="L598" s="2">
        <v>451505.75</v>
      </c>
      <c r="M598" s="2">
        <v>275680.8</v>
      </c>
      <c r="N598" s="2">
        <f t="shared" si="36"/>
        <v>3</v>
      </c>
      <c r="O598" s="7">
        <v>18.070699999999999</v>
      </c>
      <c r="P598" s="2">
        <v>18.784400000000002</v>
      </c>
      <c r="Q598" s="2">
        <v>18.072600000000001</v>
      </c>
      <c r="R598" s="7">
        <v>18.070699999999999</v>
      </c>
      <c r="S598" s="2">
        <v>18.784400000000002</v>
      </c>
      <c r="T598" s="2">
        <v>18.072600000000001</v>
      </c>
      <c r="U598" s="5">
        <f t="shared" si="37"/>
        <v>0.71370000000000289</v>
      </c>
      <c r="V598">
        <f t="shared" si="38"/>
        <v>1.9000000000026773E-3</v>
      </c>
      <c r="W598">
        <f t="shared" si="39"/>
        <v>0.35780000000000278</v>
      </c>
    </row>
    <row r="599" spans="1:24" x14ac:dyDescent="0.2">
      <c r="A599" t="s">
        <v>5211</v>
      </c>
      <c r="B599" t="s">
        <v>5212</v>
      </c>
      <c r="C599" t="s">
        <v>5213</v>
      </c>
      <c r="D599" t="s">
        <v>5214</v>
      </c>
      <c r="E599">
        <v>163</v>
      </c>
      <c r="F599" t="s">
        <v>9</v>
      </c>
      <c r="G599" t="s">
        <v>14</v>
      </c>
      <c r="H599" t="s">
        <v>5215</v>
      </c>
      <c r="I599">
        <v>1</v>
      </c>
      <c r="J599">
        <v>1430</v>
      </c>
      <c r="K599" s="7">
        <v>518342.28</v>
      </c>
      <c r="L599" s="2">
        <v>752338.6</v>
      </c>
      <c r="M599" s="2">
        <v>585374.5</v>
      </c>
      <c r="N599" s="2">
        <f t="shared" si="36"/>
        <v>3</v>
      </c>
      <c r="O599" s="7">
        <v>18.983499999999999</v>
      </c>
      <c r="P599" s="2">
        <v>19.521000000000001</v>
      </c>
      <c r="Q599" s="2">
        <v>19.158999999999999</v>
      </c>
      <c r="R599" s="7">
        <v>18.983499999999999</v>
      </c>
      <c r="S599" s="2">
        <v>19.521000000000001</v>
      </c>
      <c r="T599" s="2">
        <v>19.158999999999999</v>
      </c>
      <c r="U599" s="5">
        <f t="shared" si="37"/>
        <v>0.53750000000000142</v>
      </c>
      <c r="V599">
        <f t="shared" si="38"/>
        <v>0.17549999999999955</v>
      </c>
      <c r="W599">
        <f t="shared" si="39"/>
        <v>0.35650000000000048</v>
      </c>
    </row>
    <row r="600" spans="1:24" x14ac:dyDescent="0.2">
      <c r="A600" t="s">
        <v>4901</v>
      </c>
      <c r="B600" t="s">
        <v>4902</v>
      </c>
      <c r="C600" t="s">
        <v>4903</v>
      </c>
      <c r="D600" t="s">
        <v>4904</v>
      </c>
      <c r="E600">
        <v>709</v>
      </c>
      <c r="F600" t="s">
        <v>9</v>
      </c>
      <c r="G600" t="s">
        <v>14</v>
      </c>
      <c r="H600" t="s">
        <v>4905</v>
      </c>
      <c r="I600">
        <v>1</v>
      </c>
      <c r="J600">
        <v>1346</v>
      </c>
      <c r="K600" s="7">
        <v>1078246.5</v>
      </c>
      <c r="L600" s="2">
        <v>1503846.9</v>
      </c>
      <c r="M600" s="2">
        <v>1266536</v>
      </c>
      <c r="N600" s="2">
        <f t="shared" si="36"/>
        <v>3</v>
      </c>
      <c r="O600" s="7">
        <v>20.040299999999998</v>
      </c>
      <c r="P600" s="2">
        <v>20.520199999999999</v>
      </c>
      <c r="Q600" s="2">
        <v>20.272500000000001</v>
      </c>
      <c r="R600" s="7">
        <v>20.040299999999998</v>
      </c>
      <c r="S600" s="2">
        <v>20.520199999999999</v>
      </c>
      <c r="T600" s="2">
        <v>20.272500000000001</v>
      </c>
      <c r="U600" s="5">
        <f t="shared" si="37"/>
        <v>0.47990000000000066</v>
      </c>
      <c r="V600">
        <f t="shared" si="38"/>
        <v>0.2322000000000024</v>
      </c>
      <c r="W600">
        <f t="shared" si="39"/>
        <v>0.35605000000000153</v>
      </c>
    </row>
    <row r="601" spans="1:24" x14ac:dyDescent="0.2">
      <c r="A601" t="s">
        <v>476</v>
      </c>
      <c r="B601" t="s">
        <v>477</v>
      </c>
      <c r="C601" t="s">
        <v>478</v>
      </c>
      <c r="D601" t="s">
        <v>479</v>
      </c>
      <c r="E601">
        <v>1151</v>
      </c>
      <c r="F601" t="s">
        <v>9</v>
      </c>
      <c r="G601" t="s">
        <v>14</v>
      </c>
      <c r="H601" t="s">
        <v>480</v>
      </c>
      <c r="I601">
        <v>1</v>
      </c>
      <c r="J601">
        <v>152</v>
      </c>
      <c r="K601" s="7">
        <v>143520.75</v>
      </c>
      <c r="L601" s="2">
        <v>214718.75</v>
      </c>
      <c r="M601" s="2">
        <v>157004.5</v>
      </c>
      <c r="N601" s="2">
        <f t="shared" si="36"/>
        <v>3</v>
      </c>
      <c r="O601" s="7">
        <v>17.1309</v>
      </c>
      <c r="P601" s="2">
        <v>17.7121</v>
      </c>
      <c r="Q601" s="2">
        <v>17.260400000000001</v>
      </c>
      <c r="R601" s="7">
        <v>17.1309</v>
      </c>
      <c r="S601" s="2">
        <v>17.7121</v>
      </c>
      <c r="T601" s="2">
        <v>17.260400000000001</v>
      </c>
      <c r="U601" s="5">
        <f t="shared" si="37"/>
        <v>0.58119999999999905</v>
      </c>
      <c r="V601">
        <f t="shared" si="38"/>
        <v>0.12950000000000017</v>
      </c>
      <c r="W601">
        <f t="shared" si="39"/>
        <v>0.35534999999999961</v>
      </c>
    </row>
    <row r="602" spans="1:24" x14ac:dyDescent="0.2">
      <c r="A602" t="s">
        <v>2841</v>
      </c>
      <c r="B602" t="s">
        <v>2842</v>
      </c>
      <c r="C602" t="s">
        <v>2843</v>
      </c>
      <c r="D602" t="s">
        <v>2844</v>
      </c>
      <c r="E602">
        <v>526</v>
      </c>
      <c r="F602" t="s">
        <v>9</v>
      </c>
      <c r="G602" t="s">
        <v>14</v>
      </c>
      <c r="H602" t="s">
        <v>2845</v>
      </c>
      <c r="I602">
        <v>1</v>
      </c>
      <c r="J602">
        <v>811</v>
      </c>
      <c r="K602" s="7">
        <v>932690.1</v>
      </c>
      <c r="L602" s="2">
        <v>1867516</v>
      </c>
      <c r="M602" s="2">
        <v>761238.44</v>
      </c>
      <c r="N602" s="2">
        <f t="shared" si="36"/>
        <v>3</v>
      </c>
      <c r="O602" s="7">
        <v>19.831</v>
      </c>
      <c r="P602" s="2">
        <v>20.832699999999999</v>
      </c>
      <c r="Q602" s="2">
        <v>19.538</v>
      </c>
      <c r="R602" s="7">
        <v>19.831</v>
      </c>
      <c r="S602" s="2">
        <v>20.832699999999999</v>
      </c>
      <c r="T602" s="2">
        <v>19.538</v>
      </c>
      <c r="U602" s="5">
        <f t="shared" si="37"/>
        <v>1.0016999999999996</v>
      </c>
      <c r="V602">
        <f t="shared" si="38"/>
        <v>-0.29299999999999926</v>
      </c>
      <c r="W602">
        <f t="shared" si="39"/>
        <v>0.35435000000000016</v>
      </c>
    </row>
    <row r="603" spans="1:24" x14ac:dyDescent="0.2">
      <c r="A603" t="s">
        <v>3246</v>
      </c>
      <c r="B603" t="s">
        <v>3247</v>
      </c>
      <c r="C603" t="s">
        <v>3248</v>
      </c>
      <c r="D603" t="s">
        <v>3249</v>
      </c>
      <c r="E603">
        <v>272</v>
      </c>
      <c r="F603" t="s">
        <v>9</v>
      </c>
      <c r="G603" t="s">
        <v>14</v>
      </c>
      <c r="H603" t="s">
        <v>3250</v>
      </c>
      <c r="I603">
        <v>1</v>
      </c>
      <c r="J603">
        <v>916</v>
      </c>
      <c r="K603" s="7">
        <v>1141306.5</v>
      </c>
      <c r="L603" s="2">
        <v>1390620.1</v>
      </c>
      <c r="M603" s="2">
        <v>1530857.2</v>
      </c>
      <c r="N603" s="2">
        <f t="shared" si="36"/>
        <v>3</v>
      </c>
      <c r="O603" s="7">
        <v>20.122299999999999</v>
      </c>
      <c r="P603" s="2">
        <v>20.407299999999999</v>
      </c>
      <c r="Q603" s="2">
        <v>20.5459</v>
      </c>
      <c r="R603" s="7">
        <v>20.122299999999999</v>
      </c>
      <c r="S603" s="2">
        <v>20.407299999999999</v>
      </c>
      <c r="T603" s="2">
        <v>20.5459</v>
      </c>
      <c r="U603" s="5">
        <f t="shared" si="37"/>
        <v>0.28500000000000014</v>
      </c>
      <c r="V603">
        <f t="shared" si="38"/>
        <v>0.42360000000000042</v>
      </c>
      <c r="W603">
        <f t="shared" si="39"/>
        <v>0.35430000000000028</v>
      </c>
    </row>
    <row r="604" spans="1:24" x14ac:dyDescent="0.2">
      <c r="A604" t="s">
        <v>9433</v>
      </c>
      <c r="B604" t="s">
        <v>9434</v>
      </c>
      <c r="C604" t="s">
        <v>9435</v>
      </c>
      <c r="D604" t="s">
        <v>9436</v>
      </c>
      <c r="E604">
        <v>687</v>
      </c>
      <c r="F604" t="s">
        <v>9</v>
      </c>
      <c r="G604" t="s">
        <v>14</v>
      </c>
      <c r="H604" t="s">
        <v>9437</v>
      </c>
      <c r="I604">
        <v>1</v>
      </c>
      <c r="J604">
        <v>643</v>
      </c>
      <c r="K604" s="7">
        <v>567605.43999999994</v>
      </c>
      <c r="L604" s="2">
        <v>605341.6</v>
      </c>
      <c r="M604" s="2">
        <v>868702.7</v>
      </c>
      <c r="N604" s="2">
        <f t="shared" si="36"/>
        <v>3</v>
      </c>
      <c r="O604" s="7">
        <v>19.1145</v>
      </c>
      <c r="P604" s="2">
        <v>19.2074</v>
      </c>
      <c r="Q604" s="2">
        <v>19.7285</v>
      </c>
      <c r="R604" s="7">
        <v>19.1145</v>
      </c>
      <c r="S604" s="2">
        <v>19.2074</v>
      </c>
      <c r="T604" s="2">
        <v>19.7285</v>
      </c>
      <c r="U604" s="5">
        <f t="shared" si="37"/>
        <v>9.2900000000000205E-2</v>
      </c>
      <c r="V604">
        <f t="shared" si="38"/>
        <v>0.61400000000000077</v>
      </c>
      <c r="W604">
        <f t="shared" si="39"/>
        <v>0.35345000000000049</v>
      </c>
    </row>
    <row r="605" spans="1:24" x14ac:dyDescent="0.2">
      <c r="A605" t="s">
        <v>8262</v>
      </c>
      <c r="B605" t="s">
        <v>8263</v>
      </c>
      <c r="C605" t="s">
        <v>8264</v>
      </c>
      <c r="D605" t="s">
        <v>8265</v>
      </c>
      <c r="E605">
        <v>166</v>
      </c>
      <c r="F605" t="s">
        <v>9</v>
      </c>
      <c r="G605" t="s">
        <v>14</v>
      </c>
      <c r="H605" t="s">
        <v>8266</v>
      </c>
      <c r="I605">
        <v>1</v>
      </c>
      <c r="J605">
        <v>2607</v>
      </c>
      <c r="K605" s="7">
        <v>127241.95</v>
      </c>
      <c r="L605" s="2">
        <v>120342.78</v>
      </c>
      <c r="M605" s="2">
        <v>219175.66</v>
      </c>
      <c r="N605" s="2">
        <f t="shared" si="36"/>
        <v>3</v>
      </c>
      <c r="O605" s="7">
        <v>16.9572</v>
      </c>
      <c r="P605" s="2">
        <v>16.876799999999999</v>
      </c>
      <c r="Q605" s="2">
        <v>17.741700000000002</v>
      </c>
      <c r="R605" s="7">
        <v>16.9572</v>
      </c>
      <c r="S605" s="2">
        <v>16.876799999999999</v>
      </c>
      <c r="T605" s="2">
        <v>17.741700000000002</v>
      </c>
      <c r="U605" s="5">
        <f t="shared" si="37"/>
        <v>-8.0400000000000915E-2</v>
      </c>
      <c r="V605">
        <f t="shared" si="38"/>
        <v>0.78450000000000131</v>
      </c>
      <c r="W605">
        <f t="shared" si="39"/>
        <v>0.3520500000000002</v>
      </c>
    </row>
    <row r="606" spans="1:24" x14ac:dyDescent="0.2">
      <c r="A606" t="s">
        <v>3501</v>
      </c>
      <c r="B606" t="s">
        <v>3502</v>
      </c>
      <c r="C606" t="s">
        <v>3503</v>
      </c>
      <c r="D606" t="s">
        <v>3504</v>
      </c>
      <c r="E606">
        <v>621</v>
      </c>
      <c r="F606" t="s">
        <v>9</v>
      </c>
      <c r="G606" t="s">
        <v>14</v>
      </c>
      <c r="H606" t="s">
        <v>3505</v>
      </c>
      <c r="I606">
        <v>1</v>
      </c>
      <c r="J606">
        <v>987</v>
      </c>
      <c r="K606" s="7">
        <v>653287.80000000005</v>
      </c>
      <c r="L606" s="2">
        <v>918361.5</v>
      </c>
      <c r="M606" s="2">
        <v>755528.4</v>
      </c>
      <c r="N606" s="2">
        <f t="shared" si="36"/>
        <v>3</v>
      </c>
      <c r="O606" s="7">
        <v>19.317399999999999</v>
      </c>
      <c r="P606" s="2">
        <v>19.808700000000002</v>
      </c>
      <c r="Q606" s="2">
        <v>19.527100000000001</v>
      </c>
      <c r="R606" s="7">
        <v>19.317399999999999</v>
      </c>
      <c r="S606" s="2">
        <v>19.808700000000002</v>
      </c>
      <c r="T606" s="2">
        <v>19.527100000000001</v>
      </c>
      <c r="U606" s="5">
        <f t="shared" si="37"/>
        <v>0.49130000000000251</v>
      </c>
      <c r="V606">
        <f t="shared" si="38"/>
        <v>0.20970000000000155</v>
      </c>
      <c r="W606">
        <f t="shared" si="39"/>
        <v>0.35050000000000203</v>
      </c>
    </row>
    <row r="607" spans="1:24" x14ac:dyDescent="0.2">
      <c r="A607" t="s">
        <v>3361</v>
      </c>
      <c r="B607" t="s">
        <v>3362</v>
      </c>
      <c r="C607" t="s">
        <v>3363</v>
      </c>
      <c r="D607" t="s">
        <v>3364</v>
      </c>
      <c r="E607">
        <v>748</v>
      </c>
      <c r="F607" t="s">
        <v>9</v>
      </c>
      <c r="G607" t="s">
        <v>14</v>
      </c>
      <c r="H607" t="s">
        <v>3365</v>
      </c>
      <c r="I607">
        <v>1</v>
      </c>
      <c r="J607">
        <v>949</v>
      </c>
      <c r="K607" s="7">
        <v>210152.03</v>
      </c>
      <c r="L607" s="2">
        <v>278386.25</v>
      </c>
      <c r="M607" s="2">
        <v>257615.48</v>
      </c>
      <c r="N607" s="2">
        <f t="shared" si="36"/>
        <v>3</v>
      </c>
      <c r="O607" s="7">
        <v>17.681100000000001</v>
      </c>
      <c r="P607" s="2">
        <v>18.0867</v>
      </c>
      <c r="Q607" s="2">
        <v>17.974900000000002</v>
      </c>
      <c r="R607" s="7">
        <v>17.681100000000001</v>
      </c>
      <c r="S607" s="2">
        <v>18.0867</v>
      </c>
      <c r="T607" s="2">
        <v>17.974900000000002</v>
      </c>
      <c r="U607" s="5">
        <f t="shared" si="37"/>
        <v>0.40559999999999974</v>
      </c>
      <c r="V607">
        <f t="shared" si="38"/>
        <v>0.29380000000000095</v>
      </c>
      <c r="W607">
        <f t="shared" si="39"/>
        <v>0.34970000000000034</v>
      </c>
    </row>
    <row r="608" spans="1:24" x14ac:dyDescent="0.2">
      <c r="A608" t="s">
        <v>1766</v>
      </c>
      <c r="B608" t="s">
        <v>1767</v>
      </c>
      <c r="C608" t="s">
        <v>1768</v>
      </c>
      <c r="D608" t="s">
        <v>1769</v>
      </c>
      <c r="E608">
        <v>609</v>
      </c>
      <c r="F608" t="s">
        <v>9</v>
      </c>
      <c r="G608" t="s">
        <v>14</v>
      </c>
      <c r="H608" t="s">
        <v>1770</v>
      </c>
      <c r="I608">
        <v>1</v>
      </c>
      <c r="J608">
        <v>534</v>
      </c>
      <c r="K608" s="7">
        <v>1427721.1</v>
      </c>
      <c r="L608" s="2">
        <v>1929961.6</v>
      </c>
      <c r="M608" s="2">
        <v>1708372.9</v>
      </c>
      <c r="N608" s="2">
        <f t="shared" si="36"/>
        <v>3</v>
      </c>
      <c r="O608" s="7">
        <v>20.4453</v>
      </c>
      <c r="P608" s="2">
        <v>20.880099999999999</v>
      </c>
      <c r="Q608" s="2">
        <v>20.7042</v>
      </c>
      <c r="R608" s="7">
        <v>20.4453</v>
      </c>
      <c r="S608" s="2">
        <v>20.880099999999999</v>
      </c>
      <c r="T608" s="2">
        <v>20.7042</v>
      </c>
      <c r="U608" s="5">
        <f t="shared" si="37"/>
        <v>0.43479999999999919</v>
      </c>
      <c r="V608">
        <f t="shared" si="38"/>
        <v>0.25890000000000057</v>
      </c>
      <c r="W608">
        <f t="shared" si="39"/>
        <v>0.34684999999999988</v>
      </c>
      <c r="X608" s="8"/>
    </row>
    <row r="609" spans="1:24" x14ac:dyDescent="0.2">
      <c r="A609" t="s">
        <v>2406</v>
      </c>
      <c r="B609" t="s">
        <v>2407</v>
      </c>
      <c r="C609" t="s">
        <v>2408</v>
      </c>
      <c r="D609" t="s">
        <v>2409</v>
      </c>
      <c r="E609">
        <v>723</v>
      </c>
      <c r="F609" t="s">
        <v>9</v>
      </c>
      <c r="G609" t="s">
        <v>14</v>
      </c>
      <c r="H609" t="s">
        <v>2410</v>
      </c>
      <c r="I609">
        <v>1</v>
      </c>
      <c r="J609">
        <v>699</v>
      </c>
      <c r="K609" s="7">
        <v>666537.56000000006</v>
      </c>
      <c r="L609" s="2">
        <v>780986.5</v>
      </c>
      <c r="M609" s="2">
        <v>916174.8</v>
      </c>
      <c r="N609" s="2">
        <f t="shared" si="36"/>
        <v>3</v>
      </c>
      <c r="O609" s="7">
        <v>19.346299999999999</v>
      </c>
      <c r="P609" s="2">
        <v>19.5749</v>
      </c>
      <c r="Q609" s="2">
        <v>19.805299999999999</v>
      </c>
      <c r="R609" s="7">
        <v>19.346299999999999</v>
      </c>
      <c r="S609" s="2">
        <v>19.5749</v>
      </c>
      <c r="T609" s="2">
        <v>19.805299999999999</v>
      </c>
      <c r="U609" s="5">
        <f t="shared" si="37"/>
        <v>0.22860000000000014</v>
      </c>
      <c r="V609">
        <f t="shared" si="38"/>
        <v>0.45899999999999963</v>
      </c>
      <c r="W609">
        <f t="shared" si="39"/>
        <v>0.34379999999999988</v>
      </c>
    </row>
    <row r="610" spans="1:24" x14ac:dyDescent="0.2">
      <c r="A610" t="s">
        <v>7512</v>
      </c>
      <c r="B610" t="s">
        <v>7513</v>
      </c>
      <c r="C610" t="s">
        <v>7514</v>
      </c>
      <c r="D610" t="s">
        <v>7515</v>
      </c>
      <c r="E610">
        <v>1204</v>
      </c>
      <c r="F610" t="s">
        <v>9</v>
      </c>
      <c r="G610" t="s">
        <v>14</v>
      </c>
      <c r="H610" t="s">
        <v>7516</v>
      </c>
      <c r="I610">
        <v>1</v>
      </c>
      <c r="J610">
        <v>2326</v>
      </c>
      <c r="K610" s="7">
        <v>266982.2</v>
      </c>
      <c r="L610" s="2">
        <v>327421.84000000003</v>
      </c>
      <c r="M610" s="2">
        <v>349190.53</v>
      </c>
      <c r="N610" s="2">
        <f t="shared" si="36"/>
        <v>3</v>
      </c>
      <c r="O610" s="7">
        <v>18.026399999999999</v>
      </c>
      <c r="P610" s="2">
        <v>18.320799999999998</v>
      </c>
      <c r="Q610" s="2">
        <v>18.413699999999999</v>
      </c>
      <c r="R610" s="7">
        <v>18.026399999999999</v>
      </c>
      <c r="S610" s="2">
        <v>18.320799999999998</v>
      </c>
      <c r="T610" s="2">
        <v>18.413699999999999</v>
      </c>
      <c r="U610" s="5">
        <f t="shared" si="37"/>
        <v>0.29439999999999955</v>
      </c>
      <c r="V610">
        <f t="shared" si="38"/>
        <v>0.38729999999999976</v>
      </c>
      <c r="W610">
        <f t="shared" si="39"/>
        <v>0.34084999999999965</v>
      </c>
    </row>
    <row r="611" spans="1:24" x14ac:dyDescent="0.2">
      <c r="A611" t="s">
        <v>9463</v>
      </c>
      <c r="B611" t="s">
        <v>9464</v>
      </c>
      <c r="C611" t="s">
        <v>9465</v>
      </c>
      <c r="D611" t="s">
        <v>9466</v>
      </c>
      <c r="E611">
        <v>395</v>
      </c>
      <c r="F611" t="s">
        <v>9</v>
      </c>
      <c r="G611" t="s">
        <v>14</v>
      </c>
      <c r="H611" t="s">
        <v>9467</v>
      </c>
      <c r="I611">
        <v>1</v>
      </c>
      <c r="J611">
        <v>1429</v>
      </c>
      <c r="K611" s="7" t="s">
        <v>8519</v>
      </c>
      <c r="L611" s="2">
        <v>217178.06</v>
      </c>
      <c r="M611" s="2">
        <v>64677.093999999997</v>
      </c>
      <c r="N611" s="2">
        <f t="shared" si="36"/>
        <v>2</v>
      </c>
      <c r="O611" s="7" t="s">
        <v>8519</v>
      </c>
      <c r="P611" s="2">
        <v>17.7285</v>
      </c>
      <c r="Q611" s="2">
        <v>15.981</v>
      </c>
      <c r="R611" s="7">
        <v>16.513999999999999</v>
      </c>
      <c r="S611" s="2">
        <v>17.7285</v>
      </c>
      <c r="T611" s="2">
        <v>15.981</v>
      </c>
      <c r="U611" s="5">
        <f t="shared" si="37"/>
        <v>1.214500000000001</v>
      </c>
      <c r="V611">
        <f t="shared" si="38"/>
        <v>-0.53299999999999947</v>
      </c>
      <c r="W611">
        <f t="shared" si="39"/>
        <v>0.34075000000000077</v>
      </c>
    </row>
    <row r="612" spans="1:24" x14ac:dyDescent="0.2">
      <c r="A612" t="s">
        <v>511</v>
      </c>
      <c r="B612" t="s">
        <v>512</v>
      </c>
      <c r="C612" t="s">
        <v>513</v>
      </c>
      <c r="D612" t="s">
        <v>514</v>
      </c>
      <c r="E612">
        <v>852</v>
      </c>
      <c r="F612" t="s">
        <v>9</v>
      </c>
      <c r="G612" t="s">
        <v>14</v>
      </c>
      <c r="H612" t="s">
        <v>515</v>
      </c>
      <c r="I612">
        <v>1</v>
      </c>
      <c r="J612">
        <v>161</v>
      </c>
      <c r="K612" s="7">
        <v>265410.78000000003</v>
      </c>
      <c r="L612" s="2">
        <v>301924.78000000003</v>
      </c>
      <c r="M612" s="2">
        <v>373712.53</v>
      </c>
      <c r="N612" s="2">
        <f t="shared" si="36"/>
        <v>3</v>
      </c>
      <c r="O612" s="7">
        <v>18.017900000000001</v>
      </c>
      <c r="P612" s="2">
        <v>18.203800000000001</v>
      </c>
      <c r="Q612" s="2">
        <v>18.511600000000001</v>
      </c>
      <c r="R612" s="7">
        <v>18.017900000000001</v>
      </c>
      <c r="S612" s="2">
        <v>18.203800000000001</v>
      </c>
      <c r="T612" s="2">
        <v>18.511600000000001</v>
      </c>
      <c r="U612" s="5">
        <f t="shared" si="37"/>
        <v>0.18590000000000018</v>
      </c>
      <c r="V612">
        <f t="shared" si="38"/>
        <v>0.49370000000000047</v>
      </c>
      <c r="W612">
        <f t="shared" si="39"/>
        <v>0.33980000000000032</v>
      </c>
    </row>
    <row r="613" spans="1:24" x14ac:dyDescent="0.2">
      <c r="A613" t="s">
        <v>6687</v>
      </c>
      <c r="B613" t="s">
        <v>6688</v>
      </c>
      <c r="C613" t="s">
        <v>6689</v>
      </c>
      <c r="D613" t="s">
        <v>6690</v>
      </c>
      <c r="E613">
        <v>411</v>
      </c>
      <c r="F613" t="s">
        <v>9</v>
      </c>
      <c r="G613" t="s">
        <v>14</v>
      </c>
      <c r="H613" t="s">
        <v>6691</v>
      </c>
      <c r="I613">
        <v>1</v>
      </c>
      <c r="J613">
        <v>2002</v>
      </c>
      <c r="K613" s="7">
        <v>168110.1</v>
      </c>
      <c r="L613" s="2">
        <v>174034.77</v>
      </c>
      <c r="M613" s="2">
        <v>258951.86</v>
      </c>
      <c r="N613" s="2">
        <f t="shared" si="36"/>
        <v>3</v>
      </c>
      <c r="O613" s="7">
        <v>17.359000000000002</v>
      </c>
      <c r="P613" s="2">
        <v>17.408999999999999</v>
      </c>
      <c r="Q613" s="2">
        <v>17.982299999999999</v>
      </c>
      <c r="R613" s="7">
        <v>17.359000000000002</v>
      </c>
      <c r="S613" s="2">
        <v>17.408999999999999</v>
      </c>
      <c r="T613" s="2">
        <v>17.982299999999999</v>
      </c>
      <c r="U613" s="5">
        <f t="shared" si="37"/>
        <v>4.9999999999997158E-2</v>
      </c>
      <c r="V613">
        <f t="shared" si="38"/>
        <v>0.62329999999999686</v>
      </c>
      <c r="W613">
        <f t="shared" si="39"/>
        <v>0.33664999999999701</v>
      </c>
    </row>
    <row r="614" spans="1:24" x14ac:dyDescent="0.2">
      <c r="A614" t="s">
        <v>5486</v>
      </c>
      <c r="B614" t="s">
        <v>5487</v>
      </c>
      <c r="C614" t="s">
        <v>5488</v>
      </c>
      <c r="D614" t="s">
        <v>5489</v>
      </c>
      <c r="E614">
        <v>111</v>
      </c>
      <c r="F614" t="s">
        <v>9</v>
      </c>
      <c r="G614" t="s">
        <v>14</v>
      </c>
      <c r="H614" t="s">
        <v>5490</v>
      </c>
      <c r="I614">
        <v>1</v>
      </c>
      <c r="J614">
        <v>1515</v>
      </c>
      <c r="K614" s="7">
        <v>330164.06</v>
      </c>
      <c r="L614" s="2">
        <v>470392.22</v>
      </c>
      <c r="M614" s="2">
        <v>369187.84000000003</v>
      </c>
      <c r="N614" s="2">
        <f t="shared" si="36"/>
        <v>3</v>
      </c>
      <c r="O614" s="7">
        <v>18.332799999999999</v>
      </c>
      <c r="P614" s="2">
        <v>18.843499999999999</v>
      </c>
      <c r="Q614" s="2">
        <v>18.494</v>
      </c>
      <c r="R614" s="7">
        <v>18.332799999999999</v>
      </c>
      <c r="S614" s="2">
        <v>18.843499999999999</v>
      </c>
      <c r="T614" s="2">
        <v>18.494</v>
      </c>
      <c r="U614" s="5">
        <f t="shared" si="37"/>
        <v>0.51069999999999993</v>
      </c>
      <c r="V614">
        <f t="shared" si="38"/>
        <v>0.1612000000000009</v>
      </c>
      <c r="W614">
        <f t="shared" si="39"/>
        <v>0.33595000000000041</v>
      </c>
    </row>
    <row r="615" spans="1:24" x14ac:dyDescent="0.2">
      <c r="A615" t="s">
        <v>5426</v>
      </c>
      <c r="B615" t="s">
        <v>5427</v>
      </c>
      <c r="C615" t="s">
        <v>5428</v>
      </c>
      <c r="D615" t="s">
        <v>5429</v>
      </c>
      <c r="E615">
        <v>944</v>
      </c>
      <c r="F615" t="s">
        <v>9</v>
      </c>
      <c r="G615" t="s">
        <v>14</v>
      </c>
      <c r="H615" t="s">
        <v>5430</v>
      </c>
      <c r="I615">
        <v>1</v>
      </c>
      <c r="J615">
        <v>1499</v>
      </c>
      <c r="K615" s="7">
        <v>1169779.1000000001</v>
      </c>
      <c r="L615" s="2">
        <v>1507218.4</v>
      </c>
      <c r="M615" s="2">
        <v>1444779.5</v>
      </c>
      <c r="N615" s="2">
        <f t="shared" si="36"/>
        <v>3</v>
      </c>
      <c r="O615" s="7">
        <v>20.157800000000002</v>
      </c>
      <c r="P615" s="2">
        <v>20.523499999999999</v>
      </c>
      <c r="Q615" s="2">
        <v>20.462399999999999</v>
      </c>
      <c r="R615" s="7">
        <v>20.157800000000002</v>
      </c>
      <c r="S615" s="2">
        <v>20.523499999999999</v>
      </c>
      <c r="T615" s="2">
        <v>20.462399999999999</v>
      </c>
      <c r="U615" s="5">
        <f t="shared" si="37"/>
        <v>0.36569999999999681</v>
      </c>
      <c r="V615">
        <f t="shared" si="38"/>
        <v>0.3045999999999971</v>
      </c>
      <c r="W615">
        <f t="shared" si="39"/>
        <v>0.33514999999999695</v>
      </c>
    </row>
    <row r="616" spans="1:24" x14ac:dyDescent="0.2">
      <c r="A616" t="s">
        <v>1491</v>
      </c>
      <c r="B616" t="s">
        <v>1492</v>
      </c>
      <c r="C616" t="s">
        <v>1493</v>
      </c>
      <c r="D616" t="s">
        <v>1494</v>
      </c>
      <c r="E616">
        <v>466</v>
      </c>
      <c r="F616" t="s">
        <v>9</v>
      </c>
      <c r="G616" t="s">
        <v>14</v>
      </c>
      <c r="H616" t="s">
        <v>1495</v>
      </c>
      <c r="I616">
        <v>1</v>
      </c>
      <c r="J616">
        <v>455</v>
      </c>
      <c r="K616" s="9">
        <v>34619096</v>
      </c>
      <c r="L616" s="10">
        <v>44524192</v>
      </c>
      <c r="M616" s="10">
        <v>42804232</v>
      </c>
      <c r="N616" s="2">
        <f t="shared" si="36"/>
        <v>3</v>
      </c>
      <c r="O616" s="7">
        <v>25.0443</v>
      </c>
      <c r="P616" s="2">
        <v>25.407299999999999</v>
      </c>
      <c r="Q616" s="2">
        <v>25.351099999999999</v>
      </c>
      <c r="R616" s="7">
        <v>25.0443</v>
      </c>
      <c r="S616" s="2">
        <v>25.407299999999999</v>
      </c>
      <c r="T616" s="2">
        <v>25.351099999999999</v>
      </c>
      <c r="U616" s="5">
        <f t="shared" si="37"/>
        <v>0.36299999999999955</v>
      </c>
      <c r="V616">
        <f t="shared" si="38"/>
        <v>0.30679999999999907</v>
      </c>
      <c r="W616">
        <f t="shared" si="39"/>
        <v>0.33489999999999931</v>
      </c>
      <c r="X616" s="8"/>
    </row>
    <row r="617" spans="1:24" x14ac:dyDescent="0.2">
      <c r="A617" t="s">
        <v>2546</v>
      </c>
      <c r="B617" t="s">
        <v>2547</v>
      </c>
      <c r="C617" t="s">
        <v>2548</v>
      </c>
      <c r="D617" t="s">
        <v>2549</v>
      </c>
      <c r="E617">
        <v>224</v>
      </c>
      <c r="F617" t="s">
        <v>9</v>
      </c>
      <c r="G617" t="s">
        <v>14</v>
      </c>
      <c r="H617" t="s">
        <v>2550</v>
      </c>
      <c r="I617">
        <v>1</v>
      </c>
      <c r="J617">
        <v>737</v>
      </c>
      <c r="K617" s="7">
        <v>4006000.2</v>
      </c>
      <c r="L617" s="2">
        <v>4071468.5</v>
      </c>
      <c r="M617" s="2">
        <v>6267180.5</v>
      </c>
      <c r="N617" s="2">
        <f t="shared" si="36"/>
        <v>3</v>
      </c>
      <c r="O617" s="7">
        <v>21.933700000000002</v>
      </c>
      <c r="P617" s="2">
        <v>21.957100000000001</v>
      </c>
      <c r="Q617" s="2">
        <v>22.5794</v>
      </c>
      <c r="R617" s="7">
        <v>21.933700000000002</v>
      </c>
      <c r="S617" s="2">
        <v>21.957100000000001</v>
      </c>
      <c r="T617" s="2">
        <v>22.5794</v>
      </c>
      <c r="U617" s="5">
        <f t="shared" si="37"/>
        <v>2.3399999999998755E-2</v>
      </c>
      <c r="V617">
        <f t="shared" si="38"/>
        <v>0.64569999999999794</v>
      </c>
      <c r="W617">
        <f t="shared" si="39"/>
        <v>0.33454999999999835</v>
      </c>
      <c r="X617" s="8"/>
    </row>
    <row r="618" spans="1:24" x14ac:dyDescent="0.2">
      <c r="A618" t="s">
        <v>7537</v>
      </c>
      <c r="B618" t="s">
        <v>7538</v>
      </c>
      <c r="C618" t="s">
        <v>7539</v>
      </c>
      <c r="D618" t="s">
        <v>7540</v>
      </c>
      <c r="E618">
        <v>981</v>
      </c>
      <c r="F618" t="s">
        <v>9</v>
      </c>
      <c r="G618" t="s">
        <v>14</v>
      </c>
      <c r="H618" t="s">
        <v>7541</v>
      </c>
      <c r="I618">
        <v>1</v>
      </c>
      <c r="J618">
        <v>2332</v>
      </c>
      <c r="K618" s="7">
        <v>1229403.8</v>
      </c>
      <c r="L618" s="2">
        <v>1477673.8</v>
      </c>
      <c r="M618" s="2">
        <v>1624772</v>
      </c>
      <c r="N618" s="2">
        <f t="shared" si="36"/>
        <v>3</v>
      </c>
      <c r="O618" s="7">
        <v>20.229500000000002</v>
      </c>
      <c r="P618" s="2">
        <v>20.494900000000001</v>
      </c>
      <c r="Q618" s="2">
        <v>20.631799999999998</v>
      </c>
      <c r="R618" s="7">
        <v>20.229500000000002</v>
      </c>
      <c r="S618" s="2">
        <v>20.494900000000001</v>
      </c>
      <c r="T618" s="2">
        <v>20.631799999999998</v>
      </c>
      <c r="U618" s="5">
        <f t="shared" si="37"/>
        <v>0.26539999999999964</v>
      </c>
      <c r="V618">
        <f t="shared" si="38"/>
        <v>0.40229999999999677</v>
      </c>
      <c r="W618">
        <f t="shared" si="39"/>
        <v>0.3338499999999982</v>
      </c>
    </row>
    <row r="619" spans="1:24" x14ac:dyDescent="0.2">
      <c r="A619" t="s">
        <v>4576</v>
      </c>
      <c r="B619" t="s">
        <v>4577</v>
      </c>
      <c r="C619" t="s">
        <v>4578</v>
      </c>
      <c r="D619" t="s">
        <v>4579</v>
      </c>
      <c r="E619">
        <v>246</v>
      </c>
      <c r="F619" t="s">
        <v>9</v>
      </c>
      <c r="G619" t="s">
        <v>14</v>
      </c>
      <c r="H619" t="s">
        <v>4580</v>
      </c>
      <c r="I619">
        <v>1</v>
      </c>
      <c r="J619">
        <v>1261</v>
      </c>
      <c r="K619" s="7">
        <v>334842.34000000003</v>
      </c>
      <c r="L619" s="2">
        <v>363141.56</v>
      </c>
      <c r="M619" s="2">
        <v>490339.7</v>
      </c>
      <c r="N619" s="2">
        <f t="shared" si="36"/>
        <v>3</v>
      </c>
      <c r="O619" s="7">
        <v>18.353100000000001</v>
      </c>
      <c r="P619" s="2">
        <v>18.470199999999998</v>
      </c>
      <c r="Q619" s="2">
        <v>18.903400000000001</v>
      </c>
      <c r="R619" s="7">
        <v>18.353100000000001</v>
      </c>
      <c r="S619" s="2">
        <v>18.470199999999998</v>
      </c>
      <c r="T619" s="2">
        <v>18.903400000000001</v>
      </c>
      <c r="U619" s="5">
        <f t="shared" si="37"/>
        <v>0.1170999999999971</v>
      </c>
      <c r="V619">
        <f t="shared" si="38"/>
        <v>0.55030000000000001</v>
      </c>
      <c r="W619">
        <f t="shared" si="39"/>
        <v>0.33369999999999855</v>
      </c>
    </row>
    <row r="620" spans="1:24" x14ac:dyDescent="0.2">
      <c r="A620" t="s">
        <v>1661</v>
      </c>
      <c r="B620" t="s">
        <v>1662</v>
      </c>
      <c r="C620" t="s">
        <v>1663</v>
      </c>
      <c r="D620" t="s">
        <v>1664</v>
      </c>
      <c r="E620">
        <v>359</v>
      </c>
      <c r="F620" t="s">
        <v>9</v>
      </c>
      <c r="G620" t="s">
        <v>14</v>
      </c>
      <c r="H620" t="s">
        <v>1665</v>
      </c>
      <c r="I620">
        <v>1</v>
      </c>
      <c r="J620">
        <v>509</v>
      </c>
      <c r="K620" s="7">
        <v>272094.71999999997</v>
      </c>
      <c r="L620" s="2">
        <v>372705.97</v>
      </c>
      <c r="M620" s="2">
        <v>315288.15999999997</v>
      </c>
      <c r="N620" s="2">
        <f t="shared" si="36"/>
        <v>3</v>
      </c>
      <c r="O620" s="7">
        <v>18.053699999999999</v>
      </c>
      <c r="P620" s="2">
        <v>18.5077</v>
      </c>
      <c r="Q620" s="2">
        <v>18.266300000000001</v>
      </c>
      <c r="R620" s="7">
        <v>18.053699999999999</v>
      </c>
      <c r="S620" s="2">
        <v>18.5077</v>
      </c>
      <c r="T620" s="2">
        <v>18.266300000000001</v>
      </c>
      <c r="U620" s="5">
        <f t="shared" si="37"/>
        <v>0.45400000000000063</v>
      </c>
      <c r="V620">
        <f t="shared" si="38"/>
        <v>0.2126000000000019</v>
      </c>
      <c r="W620">
        <f t="shared" si="39"/>
        <v>0.33330000000000126</v>
      </c>
    </row>
    <row r="621" spans="1:24" x14ac:dyDescent="0.2">
      <c r="A621" t="s">
        <v>2356</v>
      </c>
      <c r="B621" t="s">
        <v>2357</v>
      </c>
      <c r="C621" t="s">
        <v>2358</v>
      </c>
      <c r="D621" t="s">
        <v>2359</v>
      </c>
      <c r="E621">
        <v>234</v>
      </c>
      <c r="F621" t="s">
        <v>9</v>
      </c>
      <c r="G621" t="s">
        <v>14</v>
      </c>
      <c r="H621" t="s">
        <v>2360</v>
      </c>
      <c r="I621">
        <v>1</v>
      </c>
      <c r="J621">
        <v>686</v>
      </c>
      <c r="K621" s="7">
        <v>529724.75</v>
      </c>
      <c r="L621" s="2">
        <v>586027.9</v>
      </c>
      <c r="M621" s="2">
        <v>760049.75</v>
      </c>
      <c r="N621" s="2">
        <f t="shared" si="36"/>
        <v>3</v>
      </c>
      <c r="O621" s="7">
        <v>19.014900000000001</v>
      </c>
      <c r="P621" s="2">
        <v>19.160599999999999</v>
      </c>
      <c r="Q621" s="2">
        <v>19.535699999999999</v>
      </c>
      <c r="R621" s="7">
        <v>19.014900000000001</v>
      </c>
      <c r="S621" s="2">
        <v>19.160599999999999</v>
      </c>
      <c r="T621" s="2">
        <v>19.535699999999999</v>
      </c>
      <c r="U621" s="5">
        <f t="shared" si="37"/>
        <v>0.14569999999999794</v>
      </c>
      <c r="V621">
        <f t="shared" si="38"/>
        <v>0.52079999999999771</v>
      </c>
      <c r="W621">
        <f t="shared" si="39"/>
        <v>0.33324999999999783</v>
      </c>
    </row>
    <row r="622" spans="1:24" x14ac:dyDescent="0.2">
      <c r="A622" t="s">
        <v>6667</v>
      </c>
      <c r="B622" t="s">
        <v>6668</v>
      </c>
      <c r="C622" t="s">
        <v>6669</v>
      </c>
      <c r="D622" t="s">
        <v>6670</v>
      </c>
      <c r="E622">
        <v>898</v>
      </c>
      <c r="F622" t="s">
        <v>9</v>
      </c>
      <c r="G622" t="s">
        <v>14</v>
      </c>
      <c r="H622" t="s">
        <v>6671</v>
      </c>
      <c r="I622">
        <v>1</v>
      </c>
      <c r="J622">
        <v>1997</v>
      </c>
      <c r="K622" s="7">
        <v>765777.9</v>
      </c>
      <c r="L622" s="2">
        <v>938895.44</v>
      </c>
      <c r="M622" s="2">
        <v>990591.8</v>
      </c>
      <c r="N622" s="2">
        <f t="shared" si="36"/>
        <v>3</v>
      </c>
      <c r="O622" s="7">
        <v>19.546600000000002</v>
      </c>
      <c r="P622" s="2">
        <v>19.840599999999998</v>
      </c>
      <c r="Q622" s="2">
        <v>19.917899999999999</v>
      </c>
      <c r="R622" s="7">
        <v>19.546600000000002</v>
      </c>
      <c r="S622" s="2">
        <v>19.840599999999998</v>
      </c>
      <c r="T622" s="2">
        <v>19.917899999999999</v>
      </c>
      <c r="U622" s="5">
        <f t="shared" si="37"/>
        <v>0.29399999999999693</v>
      </c>
      <c r="V622">
        <f t="shared" si="38"/>
        <v>0.37129999999999797</v>
      </c>
      <c r="W622">
        <f t="shared" si="39"/>
        <v>0.33264999999999745</v>
      </c>
    </row>
    <row r="623" spans="1:24" x14ac:dyDescent="0.2">
      <c r="A623" t="s">
        <v>971</v>
      </c>
      <c r="B623" t="s">
        <v>972</v>
      </c>
      <c r="C623" t="s">
        <v>973</v>
      </c>
      <c r="D623" t="s">
        <v>974</v>
      </c>
      <c r="E623">
        <v>575</v>
      </c>
      <c r="F623" t="s">
        <v>9</v>
      </c>
      <c r="G623" t="s">
        <v>14</v>
      </c>
      <c r="H623" t="s">
        <v>975</v>
      </c>
      <c r="I623">
        <v>1</v>
      </c>
      <c r="J623">
        <v>311</v>
      </c>
      <c r="K623" s="7">
        <v>176665.03</v>
      </c>
      <c r="L623" s="2">
        <v>220556.36</v>
      </c>
      <c r="M623" s="2">
        <v>223567.2</v>
      </c>
      <c r="N623" s="2">
        <f t="shared" si="36"/>
        <v>3</v>
      </c>
      <c r="O623" s="7">
        <v>17.430700000000002</v>
      </c>
      <c r="P623" s="2">
        <v>17.750800000000002</v>
      </c>
      <c r="Q623" s="2">
        <v>17.770299999999999</v>
      </c>
      <c r="R623" s="7">
        <v>17.430700000000002</v>
      </c>
      <c r="S623" s="2">
        <v>17.750800000000002</v>
      </c>
      <c r="T623" s="2">
        <v>17.770299999999999</v>
      </c>
      <c r="U623" s="5">
        <f t="shared" si="37"/>
        <v>0.32010000000000005</v>
      </c>
      <c r="V623">
        <f t="shared" si="38"/>
        <v>0.33959999999999724</v>
      </c>
      <c r="W623">
        <f t="shared" si="39"/>
        <v>0.32984999999999864</v>
      </c>
    </row>
    <row r="624" spans="1:24" x14ac:dyDescent="0.2">
      <c r="A624" t="s">
        <v>2621</v>
      </c>
      <c r="B624" t="s">
        <v>2622</v>
      </c>
      <c r="C624" t="s">
        <v>2623</v>
      </c>
      <c r="D624" t="s">
        <v>2624</v>
      </c>
      <c r="E624">
        <v>1174</v>
      </c>
      <c r="F624" t="s">
        <v>9</v>
      </c>
      <c r="G624" t="s">
        <v>14</v>
      </c>
      <c r="H624" t="s">
        <v>2625</v>
      </c>
      <c r="I624">
        <v>1</v>
      </c>
      <c r="J624">
        <v>754</v>
      </c>
      <c r="K624" s="7">
        <v>298434.53000000003</v>
      </c>
      <c r="L624" s="2">
        <v>397424.8</v>
      </c>
      <c r="M624" s="2">
        <v>353720.3</v>
      </c>
      <c r="N624" s="2">
        <f t="shared" si="36"/>
        <v>3</v>
      </c>
      <c r="O624" s="7">
        <v>18.187100000000001</v>
      </c>
      <c r="P624" s="2">
        <v>18.600300000000001</v>
      </c>
      <c r="Q624" s="2">
        <v>18.432200000000002</v>
      </c>
      <c r="R624" s="7">
        <v>18.187100000000001</v>
      </c>
      <c r="S624" s="2">
        <v>18.600300000000001</v>
      </c>
      <c r="T624" s="2">
        <v>18.432200000000002</v>
      </c>
      <c r="U624" s="5">
        <f t="shared" si="37"/>
        <v>0.41319999999999979</v>
      </c>
      <c r="V624">
        <f t="shared" si="38"/>
        <v>0.24510000000000076</v>
      </c>
      <c r="W624">
        <f t="shared" si="39"/>
        <v>0.32915000000000028</v>
      </c>
    </row>
    <row r="625" spans="1:24" x14ac:dyDescent="0.2">
      <c r="A625" t="s">
        <v>9548</v>
      </c>
      <c r="B625" t="s">
        <v>9549</v>
      </c>
      <c r="C625" t="s">
        <v>9550</v>
      </c>
      <c r="D625" t="s">
        <v>9551</v>
      </c>
      <c r="E625">
        <v>1142</v>
      </c>
      <c r="F625" t="s">
        <v>9</v>
      </c>
      <c r="G625" t="s">
        <v>14</v>
      </c>
      <c r="H625" t="s">
        <v>9552</v>
      </c>
      <c r="I625">
        <v>1</v>
      </c>
      <c r="J625">
        <v>177</v>
      </c>
      <c r="K625" s="7">
        <v>304842.88</v>
      </c>
      <c r="L625" s="2">
        <v>534686.19999999995</v>
      </c>
      <c r="M625" s="2">
        <v>274114.21999999997</v>
      </c>
      <c r="N625" s="2">
        <f t="shared" si="36"/>
        <v>3</v>
      </c>
      <c r="O625" s="7">
        <v>18.217700000000001</v>
      </c>
      <c r="P625" s="2">
        <v>19.028300000000002</v>
      </c>
      <c r="Q625" s="2">
        <v>18.064399999999999</v>
      </c>
      <c r="R625" s="7">
        <v>18.217700000000001</v>
      </c>
      <c r="S625" s="2">
        <v>19.028300000000002</v>
      </c>
      <c r="T625" s="2">
        <v>18.064399999999999</v>
      </c>
      <c r="U625" s="5">
        <f t="shared" si="37"/>
        <v>0.81060000000000088</v>
      </c>
      <c r="V625">
        <f t="shared" si="38"/>
        <v>-0.15330000000000155</v>
      </c>
      <c r="W625">
        <f t="shared" si="39"/>
        <v>0.32864999999999966</v>
      </c>
    </row>
    <row r="626" spans="1:24" x14ac:dyDescent="0.2">
      <c r="A626" t="s">
        <v>7657</v>
      </c>
      <c r="B626" t="s">
        <v>7658</v>
      </c>
      <c r="C626" t="s">
        <v>7659</v>
      </c>
      <c r="D626" t="s">
        <v>7660</v>
      </c>
      <c r="E626">
        <v>131</v>
      </c>
      <c r="F626" t="s">
        <v>9</v>
      </c>
      <c r="G626" t="s">
        <v>14</v>
      </c>
      <c r="H626" t="s">
        <v>7661</v>
      </c>
      <c r="I626">
        <v>1</v>
      </c>
      <c r="J626">
        <v>2376</v>
      </c>
      <c r="K626" s="7">
        <v>489996.97</v>
      </c>
      <c r="L626" s="2">
        <v>565224.6</v>
      </c>
      <c r="M626" s="2">
        <v>669445.93999999994</v>
      </c>
      <c r="N626" s="2">
        <f t="shared" si="36"/>
        <v>3</v>
      </c>
      <c r="O626" s="7">
        <v>18.9024</v>
      </c>
      <c r="P626" s="2">
        <v>19.108499999999999</v>
      </c>
      <c r="Q626" s="2">
        <v>19.352599999999999</v>
      </c>
      <c r="R626" s="7">
        <v>18.9024</v>
      </c>
      <c r="S626" s="2">
        <v>19.108499999999999</v>
      </c>
      <c r="T626" s="2">
        <v>19.352599999999999</v>
      </c>
      <c r="U626" s="5">
        <f t="shared" si="37"/>
        <v>0.20609999999999928</v>
      </c>
      <c r="V626">
        <f t="shared" si="38"/>
        <v>0.45019999999999882</v>
      </c>
      <c r="W626">
        <f t="shared" si="39"/>
        <v>0.32814999999999905</v>
      </c>
    </row>
    <row r="627" spans="1:24" x14ac:dyDescent="0.2">
      <c r="A627" t="s">
        <v>7827</v>
      </c>
      <c r="B627" t="s">
        <v>7828</v>
      </c>
      <c r="C627" t="s">
        <v>7829</v>
      </c>
      <c r="D627" t="s">
        <v>7830</v>
      </c>
      <c r="E627">
        <v>334</v>
      </c>
      <c r="F627" t="s">
        <v>9</v>
      </c>
      <c r="G627" t="s">
        <v>14</v>
      </c>
      <c r="H627" t="s">
        <v>7831</v>
      </c>
      <c r="I627">
        <v>1</v>
      </c>
      <c r="J627">
        <v>2464</v>
      </c>
      <c r="K627" s="7">
        <v>164557.79999999999</v>
      </c>
      <c r="L627" s="2">
        <v>248778.1</v>
      </c>
      <c r="M627" s="2">
        <v>171132.61</v>
      </c>
      <c r="N627" s="2">
        <f t="shared" si="36"/>
        <v>3</v>
      </c>
      <c r="O627" s="7">
        <v>17.328199999999999</v>
      </c>
      <c r="P627" s="2">
        <v>17.924499999999998</v>
      </c>
      <c r="Q627" s="2">
        <v>17.384799999999998</v>
      </c>
      <c r="R627" s="7">
        <v>17.328199999999999</v>
      </c>
      <c r="S627" s="2">
        <v>17.924499999999998</v>
      </c>
      <c r="T627" s="2">
        <v>17.384799999999998</v>
      </c>
      <c r="U627" s="5">
        <f t="shared" si="37"/>
        <v>0.59629999999999939</v>
      </c>
      <c r="V627">
        <f t="shared" si="38"/>
        <v>5.659999999999954E-2</v>
      </c>
      <c r="W627">
        <f t="shared" si="39"/>
        <v>0.32644999999999946</v>
      </c>
    </row>
    <row r="628" spans="1:24" x14ac:dyDescent="0.2">
      <c r="A628" t="s">
        <v>5891</v>
      </c>
      <c r="B628" t="s">
        <v>5892</v>
      </c>
      <c r="C628" t="s">
        <v>5893</v>
      </c>
      <c r="D628" t="s">
        <v>5894</v>
      </c>
      <c r="E628">
        <v>583</v>
      </c>
      <c r="F628" t="s">
        <v>9</v>
      </c>
      <c r="G628" t="s">
        <v>14</v>
      </c>
      <c r="H628" t="s">
        <v>5895</v>
      </c>
      <c r="I628">
        <v>1</v>
      </c>
      <c r="J628">
        <v>1643</v>
      </c>
      <c r="K628" s="7">
        <v>212796.92</v>
      </c>
      <c r="L628" s="2">
        <v>239731.55</v>
      </c>
      <c r="M628" s="2">
        <v>296735.71999999997</v>
      </c>
      <c r="N628" s="2">
        <f t="shared" si="36"/>
        <v>3</v>
      </c>
      <c r="O628" s="7">
        <v>17.699100000000001</v>
      </c>
      <c r="P628" s="2">
        <v>17.871099999999998</v>
      </c>
      <c r="Q628" s="2">
        <v>18.178799999999999</v>
      </c>
      <c r="R628" s="7">
        <v>17.699100000000001</v>
      </c>
      <c r="S628" s="2">
        <v>17.871099999999998</v>
      </c>
      <c r="T628" s="2">
        <v>18.178799999999999</v>
      </c>
      <c r="U628" s="5">
        <f t="shared" si="37"/>
        <v>0.17199999999999704</v>
      </c>
      <c r="V628">
        <f t="shared" si="38"/>
        <v>0.47969999999999757</v>
      </c>
      <c r="W628">
        <f t="shared" si="39"/>
        <v>0.32584999999999731</v>
      </c>
    </row>
    <row r="629" spans="1:24" x14ac:dyDescent="0.2">
      <c r="A629" t="s">
        <v>2051</v>
      </c>
      <c r="B629" t="s">
        <v>2052</v>
      </c>
      <c r="C629" t="s">
        <v>2053</v>
      </c>
      <c r="D629" t="s">
        <v>2054</v>
      </c>
      <c r="E629">
        <v>421</v>
      </c>
      <c r="F629" t="s">
        <v>9</v>
      </c>
      <c r="G629" t="s">
        <v>14</v>
      </c>
      <c r="H629" t="s">
        <v>2055</v>
      </c>
      <c r="I629">
        <v>1</v>
      </c>
      <c r="J629">
        <v>607</v>
      </c>
      <c r="K629" s="7">
        <v>2309553.2000000002</v>
      </c>
      <c r="L629" s="2">
        <v>3445672.5</v>
      </c>
      <c r="M629" s="2">
        <v>2424402.5</v>
      </c>
      <c r="N629" s="2">
        <f t="shared" si="36"/>
        <v>3</v>
      </c>
      <c r="O629" s="7">
        <v>21.139199999999999</v>
      </c>
      <c r="P629" s="2">
        <v>21.7164</v>
      </c>
      <c r="Q629" s="2">
        <v>21.209199999999999</v>
      </c>
      <c r="R629" s="7">
        <v>21.139199999999999</v>
      </c>
      <c r="S629" s="2">
        <v>21.7164</v>
      </c>
      <c r="T629" s="2">
        <v>21.209199999999999</v>
      </c>
      <c r="U629" s="5">
        <f t="shared" si="37"/>
        <v>0.57720000000000127</v>
      </c>
      <c r="V629">
        <f t="shared" si="38"/>
        <v>7.0000000000000284E-2</v>
      </c>
      <c r="W629">
        <f t="shared" si="39"/>
        <v>0.32360000000000078</v>
      </c>
    </row>
    <row r="630" spans="1:24" x14ac:dyDescent="0.2">
      <c r="A630" t="s">
        <v>4341</v>
      </c>
      <c r="B630" t="s">
        <v>4342</v>
      </c>
      <c r="C630" t="s">
        <v>4343</v>
      </c>
      <c r="D630" t="s">
        <v>4344</v>
      </c>
      <c r="E630">
        <v>447</v>
      </c>
      <c r="F630" t="s">
        <v>9</v>
      </c>
      <c r="G630" t="s">
        <v>14</v>
      </c>
      <c r="H630" t="s">
        <v>4345</v>
      </c>
      <c r="I630">
        <v>1</v>
      </c>
      <c r="J630">
        <v>1197</v>
      </c>
      <c r="K630" s="7">
        <v>428024.6</v>
      </c>
      <c r="L630" s="2">
        <v>712716.1</v>
      </c>
      <c r="M630" s="2">
        <v>402199.4</v>
      </c>
      <c r="N630" s="2">
        <f t="shared" si="36"/>
        <v>3</v>
      </c>
      <c r="O630" s="7">
        <v>18.7073</v>
      </c>
      <c r="P630" s="2">
        <v>19.443000000000001</v>
      </c>
      <c r="Q630" s="2">
        <v>18.617599999999999</v>
      </c>
      <c r="R630" s="7">
        <v>18.7073</v>
      </c>
      <c r="S630" s="2">
        <v>19.443000000000001</v>
      </c>
      <c r="T630" s="2">
        <v>18.617599999999999</v>
      </c>
      <c r="U630" s="5">
        <f t="shared" si="37"/>
        <v>0.73570000000000135</v>
      </c>
      <c r="V630">
        <f t="shared" si="38"/>
        <v>-8.9700000000000557E-2</v>
      </c>
      <c r="W630">
        <f t="shared" si="39"/>
        <v>0.3230000000000004</v>
      </c>
    </row>
    <row r="631" spans="1:24" x14ac:dyDescent="0.2">
      <c r="A631" t="s">
        <v>1571</v>
      </c>
      <c r="B631" t="s">
        <v>1572</v>
      </c>
      <c r="C631" t="s">
        <v>1573</v>
      </c>
      <c r="D631" t="s">
        <v>1574</v>
      </c>
      <c r="E631">
        <v>1014</v>
      </c>
      <c r="F631" t="s">
        <v>9</v>
      </c>
      <c r="G631" t="s">
        <v>14</v>
      </c>
      <c r="H631" t="s">
        <v>1575</v>
      </c>
      <c r="I631">
        <v>1</v>
      </c>
      <c r="J631">
        <v>477</v>
      </c>
      <c r="K631" s="7">
        <v>3986370.5</v>
      </c>
      <c r="L631" s="2">
        <v>5176379.5</v>
      </c>
      <c r="M631" s="2">
        <v>4800875</v>
      </c>
      <c r="N631" s="2">
        <f t="shared" si="36"/>
        <v>3</v>
      </c>
      <c r="O631" s="7">
        <v>21.926600000000001</v>
      </c>
      <c r="P631" s="2">
        <v>22.3035</v>
      </c>
      <c r="Q631" s="2">
        <v>22.194900000000001</v>
      </c>
      <c r="R631" s="7">
        <v>21.926600000000001</v>
      </c>
      <c r="S631" s="2">
        <v>22.3035</v>
      </c>
      <c r="T631" s="2">
        <v>22.194900000000001</v>
      </c>
      <c r="U631" s="5">
        <f t="shared" si="37"/>
        <v>0.37689999999999912</v>
      </c>
      <c r="V631">
        <f t="shared" si="38"/>
        <v>0.26829999999999998</v>
      </c>
      <c r="W631">
        <f t="shared" si="39"/>
        <v>0.32259999999999955</v>
      </c>
      <c r="X631" s="8"/>
    </row>
    <row r="632" spans="1:24" x14ac:dyDescent="0.2">
      <c r="A632" t="s">
        <v>221</v>
      </c>
      <c r="B632" t="s">
        <v>222</v>
      </c>
      <c r="C632" t="s">
        <v>223</v>
      </c>
      <c r="D632" t="s">
        <v>224</v>
      </c>
      <c r="E632">
        <v>777</v>
      </c>
      <c r="F632" t="s">
        <v>9</v>
      </c>
      <c r="G632" t="s">
        <v>14</v>
      </c>
      <c r="H632" t="s">
        <v>225</v>
      </c>
      <c r="I632">
        <v>1</v>
      </c>
      <c r="J632">
        <v>79</v>
      </c>
      <c r="K632" s="7">
        <v>268959.3</v>
      </c>
      <c r="L632" s="2">
        <v>284254.62</v>
      </c>
      <c r="M632" s="2">
        <v>396228.4</v>
      </c>
      <c r="N632" s="2">
        <f t="shared" si="36"/>
        <v>3</v>
      </c>
      <c r="O632" s="7">
        <v>18.036999999999999</v>
      </c>
      <c r="P632" s="2">
        <v>18.116800000000001</v>
      </c>
      <c r="Q632" s="2">
        <v>18.596</v>
      </c>
      <c r="R632" s="7">
        <v>18.036999999999999</v>
      </c>
      <c r="S632" s="2">
        <v>18.116800000000001</v>
      </c>
      <c r="T632" s="2">
        <v>18.596</v>
      </c>
      <c r="U632" s="5">
        <f t="shared" si="37"/>
        <v>7.9800000000002314E-2</v>
      </c>
      <c r="V632">
        <f t="shared" si="38"/>
        <v>0.55900000000000105</v>
      </c>
      <c r="W632">
        <f t="shared" si="39"/>
        <v>0.31940000000000168</v>
      </c>
    </row>
    <row r="633" spans="1:24" x14ac:dyDescent="0.2">
      <c r="A633" t="s">
        <v>776</v>
      </c>
      <c r="B633" t="s">
        <v>777</v>
      </c>
      <c r="C633" t="s">
        <v>778</v>
      </c>
      <c r="D633" t="s">
        <v>779</v>
      </c>
      <c r="E633">
        <v>299</v>
      </c>
      <c r="F633" t="s">
        <v>9</v>
      </c>
      <c r="G633" t="s">
        <v>14</v>
      </c>
      <c r="H633" t="s">
        <v>780</v>
      </c>
      <c r="I633">
        <v>0.99980000000000002</v>
      </c>
      <c r="J633">
        <v>243</v>
      </c>
      <c r="K633" s="7">
        <v>99509.664000000004</v>
      </c>
      <c r="L633" s="2">
        <v>177455.11</v>
      </c>
      <c r="M633" s="2">
        <v>86871.335999999996</v>
      </c>
      <c r="N633" s="2">
        <f t="shared" si="36"/>
        <v>3</v>
      </c>
      <c r="O633" s="7">
        <v>16.602499999999999</v>
      </c>
      <c r="P633" s="2">
        <v>17.437100000000001</v>
      </c>
      <c r="Q633" s="2">
        <v>16.406600000000001</v>
      </c>
      <c r="R633" s="7">
        <v>16.602499999999999</v>
      </c>
      <c r="S633" s="2">
        <v>17.437100000000001</v>
      </c>
      <c r="T633" s="2">
        <v>16.406600000000001</v>
      </c>
      <c r="U633" s="5">
        <f t="shared" si="37"/>
        <v>0.83460000000000178</v>
      </c>
      <c r="V633">
        <f t="shared" si="38"/>
        <v>-0.19589999999999819</v>
      </c>
      <c r="W633">
        <f t="shared" si="39"/>
        <v>0.3193500000000018</v>
      </c>
    </row>
    <row r="634" spans="1:24" x14ac:dyDescent="0.2">
      <c r="A634" t="s">
        <v>4506</v>
      </c>
      <c r="B634" t="s">
        <v>4507</v>
      </c>
      <c r="C634" t="s">
        <v>4508</v>
      </c>
      <c r="D634" t="s">
        <v>4509</v>
      </c>
      <c r="E634">
        <v>360</v>
      </c>
      <c r="F634" t="s">
        <v>9</v>
      </c>
      <c r="G634" t="s">
        <v>14</v>
      </c>
      <c r="H634" t="s">
        <v>4510</v>
      </c>
      <c r="I634">
        <v>1</v>
      </c>
      <c r="J634">
        <v>1236</v>
      </c>
      <c r="K634" s="7">
        <v>205711.12</v>
      </c>
      <c r="L634" s="2">
        <v>275509.90000000002</v>
      </c>
      <c r="M634" s="2">
        <v>239051.7</v>
      </c>
      <c r="N634" s="2">
        <f t="shared" si="36"/>
        <v>3</v>
      </c>
      <c r="O634" s="7">
        <v>17.650300000000001</v>
      </c>
      <c r="P634" s="2">
        <v>18.0717</v>
      </c>
      <c r="Q634" s="2">
        <v>17.867000000000001</v>
      </c>
      <c r="R634" s="7">
        <v>17.650300000000001</v>
      </c>
      <c r="S634" s="2">
        <v>18.0717</v>
      </c>
      <c r="T634" s="2">
        <v>17.867000000000001</v>
      </c>
      <c r="U634" s="5">
        <f t="shared" si="37"/>
        <v>0.42139999999999844</v>
      </c>
      <c r="V634">
        <f t="shared" si="38"/>
        <v>0.21669999999999945</v>
      </c>
      <c r="W634">
        <f t="shared" si="39"/>
        <v>0.31904999999999895</v>
      </c>
    </row>
    <row r="635" spans="1:24" x14ac:dyDescent="0.2">
      <c r="A635" t="s">
        <v>76</v>
      </c>
      <c r="B635" t="s">
        <v>77</v>
      </c>
      <c r="C635" t="s">
        <v>78</v>
      </c>
      <c r="D635" t="s">
        <v>79</v>
      </c>
      <c r="E635">
        <v>422</v>
      </c>
      <c r="F635" t="s">
        <v>9</v>
      </c>
      <c r="G635" t="s">
        <v>14</v>
      </c>
      <c r="H635" t="s">
        <v>80</v>
      </c>
      <c r="I635">
        <v>1</v>
      </c>
      <c r="J635">
        <v>29</v>
      </c>
      <c r="K635" s="7">
        <v>1018040.1</v>
      </c>
      <c r="L635" s="2">
        <v>1246520.2</v>
      </c>
      <c r="M635" s="2">
        <v>1287689</v>
      </c>
      <c r="N635" s="2">
        <f t="shared" si="36"/>
        <v>3</v>
      </c>
      <c r="O635" s="7">
        <v>19.9574</v>
      </c>
      <c r="P635" s="2">
        <v>20.249500000000001</v>
      </c>
      <c r="Q635" s="2">
        <v>20.296399999999998</v>
      </c>
      <c r="R635" s="7">
        <v>19.9574</v>
      </c>
      <c r="S635" s="2">
        <v>20.249500000000001</v>
      </c>
      <c r="T635" s="2">
        <v>20.296399999999998</v>
      </c>
      <c r="U635" s="5">
        <f t="shared" si="37"/>
        <v>0.29210000000000136</v>
      </c>
      <c r="V635">
        <f t="shared" si="38"/>
        <v>0.33899999999999864</v>
      </c>
      <c r="W635">
        <f t="shared" si="39"/>
        <v>0.31555</v>
      </c>
    </row>
    <row r="636" spans="1:24" x14ac:dyDescent="0.2">
      <c r="A636" t="s">
        <v>2296</v>
      </c>
      <c r="B636" t="s">
        <v>2297</v>
      </c>
      <c r="C636" t="s">
        <v>2298</v>
      </c>
      <c r="D636" t="s">
        <v>2299</v>
      </c>
      <c r="E636">
        <v>225</v>
      </c>
      <c r="F636" t="s">
        <v>9</v>
      </c>
      <c r="G636" t="s">
        <v>14</v>
      </c>
      <c r="H636" t="s">
        <v>2300</v>
      </c>
      <c r="I636">
        <v>1</v>
      </c>
      <c r="J636">
        <v>672</v>
      </c>
      <c r="K636" s="7">
        <v>2798376.8</v>
      </c>
      <c r="L636" s="2">
        <v>3395494.5</v>
      </c>
      <c r="M636" s="2">
        <v>3569910.8</v>
      </c>
      <c r="N636" s="2">
        <f t="shared" si="36"/>
        <v>3</v>
      </c>
      <c r="O636" s="7">
        <v>21.4162</v>
      </c>
      <c r="P636" s="2">
        <v>21.6952</v>
      </c>
      <c r="Q636" s="2">
        <v>21.767499999999998</v>
      </c>
      <c r="R636" s="7">
        <v>21.4162</v>
      </c>
      <c r="S636" s="2">
        <v>21.6952</v>
      </c>
      <c r="T636" s="2">
        <v>21.767499999999998</v>
      </c>
      <c r="U636" s="5">
        <f t="shared" si="37"/>
        <v>0.27899999999999991</v>
      </c>
      <c r="V636">
        <f t="shared" si="38"/>
        <v>0.35129999999999839</v>
      </c>
      <c r="W636">
        <f t="shared" si="39"/>
        <v>0.31514999999999915</v>
      </c>
    </row>
    <row r="637" spans="1:24" x14ac:dyDescent="0.2">
      <c r="A637" t="s">
        <v>7947</v>
      </c>
      <c r="B637" t="s">
        <v>7948</v>
      </c>
      <c r="C637" t="s">
        <v>7949</v>
      </c>
      <c r="D637" t="s">
        <v>7950</v>
      </c>
      <c r="E637">
        <v>640</v>
      </c>
      <c r="F637" t="s">
        <v>9</v>
      </c>
      <c r="G637" t="s">
        <v>14</v>
      </c>
      <c r="H637" t="s">
        <v>7951</v>
      </c>
      <c r="I637">
        <v>1</v>
      </c>
      <c r="J637">
        <v>2511</v>
      </c>
      <c r="K637" s="7">
        <v>1573407.5</v>
      </c>
      <c r="L637" s="2">
        <v>1609479.5</v>
      </c>
      <c r="M637" s="2">
        <v>2379138.7999999998</v>
      </c>
      <c r="N637" s="2">
        <f t="shared" si="36"/>
        <v>3</v>
      </c>
      <c r="O637" s="7">
        <v>20.5855</v>
      </c>
      <c r="P637" s="2">
        <v>20.618200000000002</v>
      </c>
      <c r="Q637" s="2">
        <v>21.181999999999999</v>
      </c>
      <c r="R637" s="7">
        <v>20.5855</v>
      </c>
      <c r="S637" s="2">
        <v>20.618200000000002</v>
      </c>
      <c r="T637" s="2">
        <v>21.181999999999999</v>
      </c>
      <c r="U637" s="5">
        <f t="shared" si="37"/>
        <v>3.270000000000195E-2</v>
      </c>
      <c r="V637">
        <f t="shared" si="38"/>
        <v>0.59649999999999892</v>
      </c>
      <c r="W637">
        <f t="shared" si="39"/>
        <v>0.31460000000000043</v>
      </c>
    </row>
    <row r="638" spans="1:24" x14ac:dyDescent="0.2">
      <c r="A638" t="s">
        <v>7142</v>
      </c>
      <c r="B638" t="s">
        <v>7143</v>
      </c>
      <c r="C638" t="s">
        <v>7144</v>
      </c>
      <c r="D638" t="s">
        <v>7145</v>
      </c>
      <c r="E638">
        <v>406</v>
      </c>
      <c r="F638" t="s">
        <v>9</v>
      </c>
      <c r="G638" t="s">
        <v>14</v>
      </c>
      <c r="H638" t="s">
        <v>7146</v>
      </c>
      <c r="I638">
        <v>0.99919999999999998</v>
      </c>
      <c r="J638">
        <v>2176</v>
      </c>
      <c r="K638" s="7">
        <v>160377.4</v>
      </c>
      <c r="L638" s="2">
        <v>212984.36</v>
      </c>
      <c r="M638" s="2">
        <v>186282.36</v>
      </c>
      <c r="N638" s="2">
        <f t="shared" si="36"/>
        <v>3</v>
      </c>
      <c r="O638" s="7">
        <v>17.2911</v>
      </c>
      <c r="P638" s="2">
        <v>17.700399999999998</v>
      </c>
      <c r="Q638" s="2">
        <v>17.507100000000001</v>
      </c>
      <c r="R638" s="7">
        <v>17.2911</v>
      </c>
      <c r="S638" s="2">
        <v>17.700399999999998</v>
      </c>
      <c r="T638" s="2">
        <v>17.507100000000001</v>
      </c>
      <c r="U638" s="5">
        <f t="shared" si="37"/>
        <v>0.40929999999999822</v>
      </c>
      <c r="V638">
        <f t="shared" si="38"/>
        <v>0.21600000000000108</v>
      </c>
      <c r="W638">
        <f t="shared" si="39"/>
        <v>0.31264999999999965</v>
      </c>
    </row>
    <row r="639" spans="1:24" x14ac:dyDescent="0.2">
      <c r="A639" t="s">
        <v>9089</v>
      </c>
      <c r="B639" t="s">
        <v>9090</v>
      </c>
      <c r="C639" t="s">
        <v>9091</v>
      </c>
      <c r="D639" t="s">
        <v>9092</v>
      </c>
      <c r="E639">
        <v>828</v>
      </c>
      <c r="F639" t="s">
        <v>9</v>
      </c>
      <c r="G639" t="s">
        <v>14</v>
      </c>
      <c r="H639" t="s">
        <v>9093</v>
      </c>
      <c r="I639">
        <v>1</v>
      </c>
      <c r="J639">
        <v>1929</v>
      </c>
      <c r="K639" s="7">
        <v>97184.88</v>
      </c>
      <c r="L639" s="2">
        <v>121014.69500000001</v>
      </c>
      <c r="M639" s="2">
        <v>120341.32</v>
      </c>
      <c r="N639" s="2">
        <f t="shared" si="36"/>
        <v>3</v>
      </c>
      <c r="O639" s="7">
        <v>16.5684</v>
      </c>
      <c r="P639" s="2">
        <v>16.884799999999998</v>
      </c>
      <c r="Q639" s="2">
        <v>16.876799999999999</v>
      </c>
      <c r="R639" s="7">
        <v>16.5684</v>
      </c>
      <c r="S639" s="2">
        <v>16.884799999999998</v>
      </c>
      <c r="T639" s="2">
        <v>16.876799999999999</v>
      </c>
      <c r="U639" s="5">
        <f t="shared" si="37"/>
        <v>0.31639999999999802</v>
      </c>
      <c r="V639">
        <f t="shared" si="38"/>
        <v>0.3083999999999989</v>
      </c>
      <c r="W639">
        <f t="shared" si="39"/>
        <v>0.31239999999999846</v>
      </c>
    </row>
    <row r="640" spans="1:24" x14ac:dyDescent="0.2">
      <c r="A640" t="s">
        <v>7077</v>
      </c>
      <c r="B640" t="s">
        <v>7078</v>
      </c>
      <c r="C640" t="s">
        <v>7079</v>
      </c>
      <c r="D640" t="s">
        <v>7080</v>
      </c>
      <c r="E640">
        <v>368</v>
      </c>
      <c r="F640" t="s">
        <v>9</v>
      </c>
      <c r="G640" t="s">
        <v>14</v>
      </c>
      <c r="H640" t="s">
        <v>7081</v>
      </c>
      <c r="I640">
        <v>1</v>
      </c>
      <c r="J640">
        <v>2148</v>
      </c>
      <c r="K640" s="7">
        <v>225675.61</v>
      </c>
      <c r="L640" s="2">
        <v>306960.28000000003</v>
      </c>
      <c r="M640" s="2">
        <v>254332.88</v>
      </c>
      <c r="N640" s="2">
        <f t="shared" si="36"/>
        <v>3</v>
      </c>
      <c r="O640" s="7">
        <v>17.783899999999999</v>
      </c>
      <c r="P640" s="2">
        <v>18.227699999999999</v>
      </c>
      <c r="Q640" s="2">
        <v>17.956399999999999</v>
      </c>
      <c r="R640" s="7">
        <v>17.783899999999999</v>
      </c>
      <c r="S640" s="2">
        <v>18.227699999999999</v>
      </c>
      <c r="T640" s="2">
        <v>17.956399999999999</v>
      </c>
      <c r="U640" s="5">
        <f t="shared" si="37"/>
        <v>0.44379999999999953</v>
      </c>
      <c r="V640">
        <f t="shared" si="38"/>
        <v>0.17249999999999943</v>
      </c>
      <c r="W640">
        <f t="shared" si="39"/>
        <v>0.30814999999999948</v>
      </c>
    </row>
    <row r="641" spans="1:24" x14ac:dyDescent="0.2">
      <c r="A641" t="s">
        <v>4811</v>
      </c>
      <c r="B641" t="s">
        <v>4812</v>
      </c>
      <c r="C641" t="s">
        <v>4813</v>
      </c>
      <c r="D641" t="s">
        <v>4814</v>
      </c>
      <c r="E641">
        <v>249</v>
      </c>
      <c r="F641" t="s">
        <v>9</v>
      </c>
      <c r="G641" t="s">
        <v>14</v>
      </c>
      <c r="H641" t="s">
        <v>4815</v>
      </c>
      <c r="I641">
        <v>1</v>
      </c>
      <c r="J641">
        <v>1324</v>
      </c>
      <c r="K641" s="7">
        <v>1128493.2</v>
      </c>
      <c r="L641" s="2">
        <v>1428228.2</v>
      </c>
      <c r="M641" s="2">
        <v>1366672.2</v>
      </c>
      <c r="N641" s="2">
        <f t="shared" si="36"/>
        <v>3</v>
      </c>
      <c r="O641" s="7">
        <v>20.106000000000002</v>
      </c>
      <c r="P641" s="2">
        <v>20.445799999999998</v>
      </c>
      <c r="Q641" s="2">
        <v>20.382200000000001</v>
      </c>
      <c r="R641" s="7">
        <v>20.106000000000002</v>
      </c>
      <c r="S641" s="2">
        <v>20.445799999999998</v>
      </c>
      <c r="T641" s="2">
        <v>20.382200000000001</v>
      </c>
      <c r="U641" s="5">
        <f t="shared" si="37"/>
        <v>0.33979999999999677</v>
      </c>
      <c r="V641">
        <f t="shared" si="38"/>
        <v>0.27619999999999933</v>
      </c>
      <c r="W641">
        <f t="shared" si="39"/>
        <v>0.30799999999999805</v>
      </c>
    </row>
    <row r="642" spans="1:24" x14ac:dyDescent="0.2">
      <c r="A642" t="s">
        <v>8182</v>
      </c>
      <c r="B642" t="s">
        <v>8183</v>
      </c>
      <c r="C642" t="s">
        <v>8184</v>
      </c>
      <c r="D642" t="s">
        <v>8185</v>
      </c>
      <c r="E642">
        <v>313</v>
      </c>
      <c r="F642" t="s">
        <v>9</v>
      </c>
      <c r="G642" t="s">
        <v>14</v>
      </c>
      <c r="H642" t="s">
        <v>8186</v>
      </c>
      <c r="I642">
        <v>1</v>
      </c>
      <c r="J642">
        <v>2583</v>
      </c>
      <c r="K642" s="7">
        <v>128642.94500000001</v>
      </c>
      <c r="L642" s="2">
        <v>152780.26999999999</v>
      </c>
      <c r="M642" s="2">
        <v>165958.1</v>
      </c>
      <c r="N642" s="2">
        <f t="shared" si="36"/>
        <v>3</v>
      </c>
      <c r="O642" s="7">
        <v>16.972999999999999</v>
      </c>
      <c r="P642" s="2">
        <v>17.2211</v>
      </c>
      <c r="Q642" s="2">
        <v>17.340499999999999</v>
      </c>
      <c r="R642" s="7">
        <v>16.972999999999999</v>
      </c>
      <c r="S642" s="2">
        <v>17.2211</v>
      </c>
      <c r="T642" s="2">
        <v>17.340499999999999</v>
      </c>
      <c r="U642" s="5">
        <f t="shared" si="37"/>
        <v>0.24810000000000088</v>
      </c>
      <c r="V642">
        <f t="shared" si="38"/>
        <v>0.36749999999999972</v>
      </c>
      <c r="W642">
        <f t="shared" si="39"/>
        <v>0.3078000000000003</v>
      </c>
    </row>
    <row r="643" spans="1:24" x14ac:dyDescent="0.2">
      <c r="A643" t="s">
        <v>9044</v>
      </c>
      <c r="B643" t="s">
        <v>9045</v>
      </c>
      <c r="C643" t="s">
        <v>9046</v>
      </c>
      <c r="D643" t="s">
        <v>9047</v>
      </c>
      <c r="E643">
        <v>163</v>
      </c>
      <c r="F643" t="s">
        <v>9</v>
      </c>
      <c r="G643" t="s">
        <v>14</v>
      </c>
      <c r="H643" t="s">
        <v>9048</v>
      </c>
      <c r="I643">
        <v>1</v>
      </c>
      <c r="J643">
        <v>1861</v>
      </c>
      <c r="K643" s="7">
        <v>498376.94</v>
      </c>
      <c r="L643" s="2">
        <v>525719.9</v>
      </c>
      <c r="M643" s="2">
        <v>722742.7</v>
      </c>
      <c r="N643" s="2">
        <f t="shared" ref="N643:N706" si="40">COUNT(K643:M643)</f>
        <v>3</v>
      </c>
      <c r="O643" s="7">
        <v>18.9269</v>
      </c>
      <c r="P643" s="2">
        <v>19.003900000000002</v>
      </c>
      <c r="Q643" s="2">
        <v>19.463100000000001</v>
      </c>
      <c r="R643" s="7">
        <v>18.9269</v>
      </c>
      <c r="S643" s="2">
        <v>19.003900000000002</v>
      </c>
      <c r="T643" s="2">
        <v>19.463100000000001</v>
      </c>
      <c r="U643" s="5">
        <f t="shared" ref="U643:U706" si="41">S643-R643</f>
        <v>7.7000000000001734E-2</v>
      </c>
      <c r="V643">
        <f t="shared" ref="V643:V706" si="42">T643-R643</f>
        <v>0.5362000000000009</v>
      </c>
      <c r="W643">
        <f t="shared" ref="W643:W706" si="43">AVERAGE(U643,V643)</f>
        <v>0.30660000000000132</v>
      </c>
    </row>
    <row r="644" spans="1:24" x14ac:dyDescent="0.2">
      <c r="A644" t="s">
        <v>3146</v>
      </c>
      <c r="B644" t="s">
        <v>3147</v>
      </c>
      <c r="C644" t="s">
        <v>3148</v>
      </c>
      <c r="D644" t="s">
        <v>3149</v>
      </c>
      <c r="E644">
        <v>858</v>
      </c>
      <c r="F644" t="s">
        <v>9</v>
      </c>
      <c r="G644" t="s">
        <v>14</v>
      </c>
      <c r="H644" t="s">
        <v>3150</v>
      </c>
      <c r="I644">
        <v>1</v>
      </c>
      <c r="J644">
        <v>894</v>
      </c>
      <c r="K644" s="7">
        <v>594456.5</v>
      </c>
      <c r="L644" s="2">
        <v>855930.75</v>
      </c>
      <c r="M644" s="2">
        <v>631169.9</v>
      </c>
      <c r="N644" s="2">
        <f t="shared" si="40"/>
        <v>3</v>
      </c>
      <c r="O644" s="7">
        <v>19.1812</v>
      </c>
      <c r="P644" s="2">
        <v>19.707100000000001</v>
      </c>
      <c r="Q644" s="2">
        <v>19.267700000000001</v>
      </c>
      <c r="R644" s="7">
        <v>19.1812</v>
      </c>
      <c r="S644" s="2">
        <v>19.707100000000001</v>
      </c>
      <c r="T644" s="2">
        <v>19.267700000000001</v>
      </c>
      <c r="U644" s="5">
        <f t="shared" si="41"/>
        <v>0.52590000000000003</v>
      </c>
      <c r="V644">
        <f t="shared" si="42"/>
        <v>8.6500000000000909E-2</v>
      </c>
      <c r="W644">
        <f t="shared" si="43"/>
        <v>0.30620000000000047</v>
      </c>
    </row>
    <row r="645" spans="1:24" x14ac:dyDescent="0.2">
      <c r="A645" t="s">
        <v>396</v>
      </c>
      <c r="B645" t="s">
        <v>397</v>
      </c>
      <c r="C645" t="s">
        <v>398</v>
      </c>
      <c r="D645" t="s">
        <v>399</v>
      </c>
      <c r="E645">
        <v>180</v>
      </c>
      <c r="F645" t="s">
        <v>9</v>
      </c>
      <c r="G645" t="s">
        <v>14</v>
      </c>
      <c r="H645" t="s">
        <v>400</v>
      </c>
      <c r="I645">
        <v>0.99970000000000003</v>
      </c>
      <c r="J645">
        <v>134</v>
      </c>
      <c r="K645" s="7">
        <v>409629.2</v>
      </c>
      <c r="L645" s="2">
        <v>593142.1</v>
      </c>
      <c r="M645" s="2">
        <v>431424.3</v>
      </c>
      <c r="N645" s="2">
        <f t="shared" si="40"/>
        <v>3</v>
      </c>
      <c r="O645" s="7">
        <v>18.643999999999998</v>
      </c>
      <c r="P645" s="2">
        <v>19.178000000000001</v>
      </c>
      <c r="Q645" s="2">
        <v>18.718699999999998</v>
      </c>
      <c r="R645" s="7">
        <v>18.643999999999998</v>
      </c>
      <c r="S645" s="2">
        <v>19.178000000000001</v>
      </c>
      <c r="T645" s="2">
        <v>18.718699999999998</v>
      </c>
      <c r="U645" s="5">
        <f t="shared" si="41"/>
        <v>0.53400000000000247</v>
      </c>
      <c r="V645">
        <f t="shared" si="42"/>
        <v>7.4699999999999989E-2</v>
      </c>
      <c r="W645">
        <f t="shared" si="43"/>
        <v>0.30435000000000123</v>
      </c>
    </row>
    <row r="646" spans="1:24" x14ac:dyDescent="0.2">
      <c r="A646" t="s">
        <v>7387</v>
      </c>
      <c r="B646" t="s">
        <v>7388</v>
      </c>
      <c r="C646" t="s">
        <v>7389</v>
      </c>
      <c r="D646" t="s">
        <v>7390</v>
      </c>
      <c r="E646">
        <v>156</v>
      </c>
      <c r="F646" t="s">
        <v>9</v>
      </c>
      <c r="G646" t="s">
        <v>14</v>
      </c>
      <c r="H646" t="s">
        <v>7391</v>
      </c>
      <c r="I646">
        <v>1</v>
      </c>
      <c r="J646">
        <v>2271</v>
      </c>
      <c r="K646" s="7">
        <v>364392.47</v>
      </c>
      <c r="L646" s="2">
        <v>473487</v>
      </c>
      <c r="M646" s="2">
        <v>427227.34</v>
      </c>
      <c r="N646" s="2">
        <f t="shared" si="40"/>
        <v>3</v>
      </c>
      <c r="O646" s="7">
        <v>18.475100000000001</v>
      </c>
      <c r="P646" s="2">
        <v>18.853000000000002</v>
      </c>
      <c r="Q646" s="2">
        <v>18.704599999999999</v>
      </c>
      <c r="R646" s="7">
        <v>18.475100000000001</v>
      </c>
      <c r="S646" s="2">
        <v>18.853000000000002</v>
      </c>
      <c r="T646" s="2">
        <v>18.704599999999999</v>
      </c>
      <c r="U646" s="5">
        <f t="shared" si="41"/>
        <v>0.37790000000000035</v>
      </c>
      <c r="V646">
        <f t="shared" si="42"/>
        <v>0.22949999999999804</v>
      </c>
      <c r="W646">
        <f t="shared" si="43"/>
        <v>0.30369999999999919</v>
      </c>
    </row>
    <row r="647" spans="1:24" x14ac:dyDescent="0.2">
      <c r="A647" t="s">
        <v>6357</v>
      </c>
      <c r="B647" t="s">
        <v>6358</v>
      </c>
      <c r="C647" t="s">
        <v>6359</v>
      </c>
      <c r="D647" t="s">
        <v>6360</v>
      </c>
      <c r="E647">
        <v>197</v>
      </c>
      <c r="F647" t="s">
        <v>9</v>
      </c>
      <c r="G647" t="s">
        <v>14</v>
      </c>
      <c r="H647" t="s">
        <v>6361</v>
      </c>
      <c r="I647">
        <v>1</v>
      </c>
      <c r="J647">
        <v>1877</v>
      </c>
      <c r="K647" s="7">
        <v>713010.44</v>
      </c>
      <c r="L647" s="2">
        <v>765530.25</v>
      </c>
      <c r="M647" s="2">
        <v>1010432.8</v>
      </c>
      <c r="N647" s="2">
        <f t="shared" si="40"/>
        <v>3</v>
      </c>
      <c r="O647" s="7">
        <v>19.4436</v>
      </c>
      <c r="P647" s="2">
        <v>19.546099999999999</v>
      </c>
      <c r="Q647" s="2">
        <v>19.9465</v>
      </c>
      <c r="R647" s="7">
        <v>19.4436</v>
      </c>
      <c r="S647" s="2">
        <v>19.546099999999999</v>
      </c>
      <c r="T647" s="2">
        <v>19.9465</v>
      </c>
      <c r="U647" s="5">
        <f t="shared" si="41"/>
        <v>0.10249999999999915</v>
      </c>
      <c r="V647">
        <f t="shared" si="42"/>
        <v>0.50290000000000035</v>
      </c>
      <c r="W647">
        <f t="shared" si="43"/>
        <v>0.30269999999999975</v>
      </c>
    </row>
    <row r="648" spans="1:24" x14ac:dyDescent="0.2">
      <c r="A648" t="s">
        <v>7862</v>
      </c>
      <c r="B648" t="s">
        <v>7863</v>
      </c>
      <c r="C648" t="s">
        <v>7864</v>
      </c>
      <c r="D648" t="s">
        <v>7865</v>
      </c>
      <c r="E648">
        <v>454</v>
      </c>
      <c r="F648" t="s">
        <v>9</v>
      </c>
      <c r="G648" t="s">
        <v>14</v>
      </c>
      <c r="H648" t="s">
        <v>7866</v>
      </c>
      <c r="I648">
        <v>1</v>
      </c>
      <c r="J648">
        <v>2482</v>
      </c>
      <c r="K648" s="7">
        <v>257440.22</v>
      </c>
      <c r="L648" s="2">
        <v>286202.90000000002</v>
      </c>
      <c r="M648" s="2">
        <v>352249.5</v>
      </c>
      <c r="N648" s="2">
        <f t="shared" si="40"/>
        <v>3</v>
      </c>
      <c r="O648" s="7">
        <v>17.9739</v>
      </c>
      <c r="P648" s="2">
        <v>18.1267</v>
      </c>
      <c r="Q648" s="2">
        <v>18.426200000000001</v>
      </c>
      <c r="R648" s="7">
        <v>17.9739</v>
      </c>
      <c r="S648" s="2">
        <v>18.1267</v>
      </c>
      <c r="T648" s="2">
        <v>18.426200000000001</v>
      </c>
      <c r="U648" s="5">
        <f t="shared" si="41"/>
        <v>0.15279999999999916</v>
      </c>
      <c r="V648">
        <f t="shared" si="42"/>
        <v>0.45230000000000103</v>
      </c>
      <c r="W648">
        <f t="shared" si="43"/>
        <v>0.3025500000000001</v>
      </c>
    </row>
    <row r="649" spans="1:24" x14ac:dyDescent="0.2">
      <c r="A649" t="s">
        <v>5056</v>
      </c>
      <c r="B649" t="s">
        <v>5057</v>
      </c>
      <c r="C649" t="s">
        <v>5058</v>
      </c>
      <c r="D649" t="s">
        <v>5059</v>
      </c>
      <c r="E649">
        <v>491</v>
      </c>
      <c r="F649" t="s">
        <v>9</v>
      </c>
      <c r="G649" t="s">
        <v>14</v>
      </c>
      <c r="H649" t="s">
        <v>5060</v>
      </c>
      <c r="I649">
        <v>1</v>
      </c>
      <c r="J649">
        <v>1388</v>
      </c>
      <c r="K649" s="7">
        <v>182114.1</v>
      </c>
      <c r="L649" s="2">
        <v>260339.83</v>
      </c>
      <c r="M649" s="2">
        <v>193267.6</v>
      </c>
      <c r="N649" s="2">
        <f t="shared" si="40"/>
        <v>3</v>
      </c>
      <c r="O649" s="7">
        <v>17.474499999999999</v>
      </c>
      <c r="P649" s="2">
        <v>17.989999999999998</v>
      </c>
      <c r="Q649" s="2">
        <v>17.560199999999998</v>
      </c>
      <c r="R649" s="7">
        <v>17.474499999999999</v>
      </c>
      <c r="S649" s="2">
        <v>17.989999999999998</v>
      </c>
      <c r="T649" s="2">
        <v>17.560199999999998</v>
      </c>
      <c r="U649" s="5">
        <f t="shared" si="41"/>
        <v>0.5154999999999994</v>
      </c>
      <c r="V649">
        <f t="shared" si="42"/>
        <v>8.5699999999999221E-2</v>
      </c>
      <c r="W649">
        <f t="shared" si="43"/>
        <v>0.30059999999999931</v>
      </c>
    </row>
    <row r="650" spans="1:24" x14ac:dyDescent="0.2">
      <c r="A650" t="s">
        <v>5516</v>
      </c>
      <c r="B650" t="s">
        <v>5517</v>
      </c>
      <c r="C650" t="s">
        <v>5518</v>
      </c>
      <c r="D650" t="s">
        <v>5519</v>
      </c>
      <c r="E650">
        <v>1401</v>
      </c>
      <c r="F650" t="s">
        <v>9</v>
      </c>
      <c r="G650" t="s">
        <v>14</v>
      </c>
      <c r="H650" t="s">
        <v>5520</v>
      </c>
      <c r="I650">
        <v>1</v>
      </c>
      <c r="J650">
        <v>1521</v>
      </c>
      <c r="K650" s="7">
        <v>557751.4</v>
      </c>
      <c r="L650" s="2">
        <v>706035.8</v>
      </c>
      <c r="M650" s="2">
        <v>668438.69999999995</v>
      </c>
      <c r="N650" s="2">
        <f t="shared" si="40"/>
        <v>3</v>
      </c>
      <c r="O650" s="7">
        <v>19.089300000000001</v>
      </c>
      <c r="P650" s="2">
        <v>19.429400000000001</v>
      </c>
      <c r="Q650" s="2">
        <v>19.3504</v>
      </c>
      <c r="R650" s="7">
        <v>19.089300000000001</v>
      </c>
      <c r="S650" s="2">
        <v>19.429400000000001</v>
      </c>
      <c r="T650" s="2">
        <v>19.3504</v>
      </c>
      <c r="U650" s="5">
        <f t="shared" si="41"/>
        <v>0.34009999999999962</v>
      </c>
      <c r="V650">
        <f t="shared" si="42"/>
        <v>0.261099999999999</v>
      </c>
      <c r="W650">
        <f t="shared" si="43"/>
        <v>0.30059999999999931</v>
      </c>
    </row>
    <row r="651" spans="1:24" x14ac:dyDescent="0.2">
      <c r="A651" t="s">
        <v>4641</v>
      </c>
      <c r="B651" t="s">
        <v>4642</v>
      </c>
      <c r="C651" t="s">
        <v>4643</v>
      </c>
      <c r="D651" t="s">
        <v>4644</v>
      </c>
      <c r="E651">
        <v>825</v>
      </c>
      <c r="F651" t="s">
        <v>9</v>
      </c>
      <c r="G651" t="s">
        <v>14</v>
      </c>
      <c r="H651" t="s">
        <v>4645</v>
      </c>
      <c r="I651">
        <v>1</v>
      </c>
      <c r="J651">
        <v>1276</v>
      </c>
      <c r="K651" s="7">
        <v>225217.89</v>
      </c>
      <c r="L651" s="2">
        <v>261266.98</v>
      </c>
      <c r="M651" s="2">
        <v>294473.40000000002</v>
      </c>
      <c r="N651" s="2">
        <f t="shared" si="40"/>
        <v>3</v>
      </c>
      <c r="O651" s="7">
        <v>17.780999999999999</v>
      </c>
      <c r="P651" s="2">
        <v>17.995200000000001</v>
      </c>
      <c r="Q651" s="2">
        <v>18.1678</v>
      </c>
      <c r="R651" s="7">
        <v>17.780999999999999</v>
      </c>
      <c r="S651" s="2">
        <v>17.995200000000001</v>
      </c>
      <c r="T651" s="2">
        <v>18.1678</v>
      </c>
      <c r="U651" s="5">
        <f t="shared" si="41"/>
        <v>0.21420000000000172</v>
      </c>
      <c r="V651">
        <f t="shared" si="42"/>
        <v>0.38680000000000092</v>
      </c>
      <c r="W651">
        <f t="shared" si="43"/>
        <v>0.30050000000000132</v>
      </c>
    </row>
    <row r="652" spans="1:24" x14ac:dyDescent="0.2">
      <c r="A652" t="s">
        <v>3071</v>
      </c>
      <c r="B652" t="s">
        <v>3072</v>
      </c>
      <c r="C652" t="s">
        <v>3073</v>
      </c>
      <c r="D652" t="s">
        <v>3074</v>
      </c>
      <c r="E652">
        <v>1042</v>
      </c>
      <c r="F652" t="s">
        <v>9</v>
      </c>
      <c r="G652" t="s">
        <v>14</v>
      </c>
      <c r="H652" t="s">
        <v>3075</v>
      </c>
      <c r="I652">
        <v>1</v>
      </c>
      <c r="J652">
        <v>871</v>
      </c>
      <c r="K652" s="7">
        <v>570393.4</v>
      </c>
      <c r="L652" s="2">
        <v>711002.5</v>
      </c>
      <c r="M652" s="2">
        <v>693769.06</v>
      </c>
      <c r="N652" s="2">
        <f t="shared" si="40"/>
        <v>3</v>
      </c>
      <c r="O652" s="7">
        <v>19.121600000000001</v>
      </c>
      <c r="P652" s="2">
        <v>19.439499999999999</v>
      </c>
      <c r="Q652" s="2">
        <v>19.4041</v>
      </c>
      <c r="R652" s="7">
        <v>19.121600000000001</v>
      </c>
      <c r="S652" s="2">
        <v>19.439499999999999</v>
      </c>
      <c r="T652" s="2">
        <v>19.4041</v>
      </c>
      <c r="U652" s="5">
        <f t="shared" si="41"/>
        <v>0.31789999999999807</v>
      </c>
      <c r="V652">
        <f t="shared" si="42"/>
        <v>0.28249999999999886</v>
      </c>
      <c r="W652">
        <f t="shared" si="43"/>
        <v>0.30019999999999847</v>
      </c>
    </row>
    <row r="653" spans="1:24" x14ac:dyDescent="0.2">
      <c r="A653" t="s">
        <v>2736</v>
      </c>
      <c r="B653" t="s">
        <v>2737</v>
      </c>
      <c r="C653" t="s">
        <v>2738</v>
      </c>
      <c r="D653" t="s">
        <v>2739</v>
      </c>
      <c r="E653">
        <v>734</v>
      </c>
      <c r="F653" t="s">
        <v>9</v>
      </c>
      <c r="G653" t="s">
        <v>14</v>
      </c>
      <c r="H653" t="s">
        <v>2740</v>
      </c>
      <c r="I653">
        <v>1</v>
      </c>
      <c r="J653">
        <v>784</v>
      </c>
      <c r="K653" s="7">
        <v>690141.2</v>
      </c>
      <c r="L653" s="2">
        <v>775141</v>
      </c>
      <c r="M653" s="2">
        <v>929947.2</v>
      </c>
      <c r="N653" s="2">
        <f t="shared" si="40"/>
        <v>3</v>
      </c>
      <c r="O653" s="7">
        <v>19.3965</v>
      </c>
      <c r="P653" s="2">
        <v>19.5641</v>
      </c>
      <c r="Q653" s="2">
        <v>19.826799999999999</v>
      </c>
      <c r="R653" s="7">
        <v>19.3965</v>
      </c>
      <c r="S653" s="2">
        <v>19.5641</v>
      </c>
      <c r="T653" s="2">
        <v>19.826799999999999</v>
      </c>
      <c r="U653" s="5">
        <f t="shared" si="41"/>
        <v>0.16760000000000019</v>
      </c>
      <c r="V653">
        <f t="shared" si="42"/>
        <v>0.43029999999999902</v>
      </c>
      <c r="W653">
        <f t="shared" si="43"/>
        <v>0.2989499999999996</v>
      </c>
    </row>
    <row r="654" spans="1:24" x14ac:dyDescent="0.2">
      <c r="A654" t="s">
        <v>2631</v>
      </c>
      <c r="B654" t="s">
        <v>2632</v>
      </c>
      <c r="C654" t="s">
        <v>2633</v>
      </c>
      <c r="D654" t="s">
        <v>2634</v>
      </c>
      <c r="E654">
        <v>664</v>
      </c>
      <c r="F654" t="s">
        <v>9</v>
      </c>
      <c r="G654" t="s">
        <v>14</v>
      </c>
      <c r="H654" t="s">
        <v>2635</v>
      </c>
      <c r="I654">
        <v>1</v>
      </c>
      <c r="J654">
        <v>756</v>
      </c>
      <c r="K654" s="7">
        <v>234553.16</v>
      </c>
      <c r="L654" s="2">
        <v>308454.78000000003</v>
      </c>
      <c r="M654" s="2">
        <v>269863.44</v>
      </c>
      <c r="N654" s="2">
        <f t="shared" si="40"/>
        <v>3</v>
      </c>
      <c r="O654" s="7">
        <v>17.839600000000001</v>
      </c>
      <c r="P654" s="2">
        <v>18.2347</v>
      </c>
      <c r="Q654" s="2">
        <v>18.041899999999998</v>
      </c>
      <c r="R654" s="7">
        <v>17.839600000000001</v>
      </c>
      <c r="S654" s="2">
        <v>18.2347</v>
      </c>
      <c r="T654" s="2">
        <v>18.041899999999998</v>
      </c>
      <c r="U654" s="5">
        <f t="shared" si="41"/>
        <v>0.39509999999999934</v>
      </c>
      <c r="V654">
        <f t="shared" si="42"/>
        <v>0.20229999999999748</v>
      </c>
      <c r="W654">
        <f t="shared" si="43"/>
        <v>0.29869999999999841</v>
      </c>
    </row>
    <row r="655" spans="1:24" x14ac:dyDescent="0.2">
      <c r="A655" t="s">
        <v>3486</v>
      </c>
      <c r="B655" t="s">
        <v>3487</v>
      </c>
      <c r="C655" t="s">
        <v>3488</v>
      </c>
      <c r="D655" t="s">
        <v>3489</v>
      </c>
      <c r="E655">
        <v>548</v>
      </c>
      <c r="F655" t="s">
        <v>9</v>
      </c>
      <c r="G655" t="s">
        <v>14</v>
      </c>
      <c r="H655" t="s">
        <v>3490</v>
      </c>
      <c r="I655">
        <v>1</v>
      </c>
      <c r="J655">
        <v>983</v>
      </c>
      <c r="K655" s="7">
        <v>7077234</v>
      </c>
      <c r="L655" s="2">
        <v>8537633</v>
      </c>
      <c r="M655" s="2">
        <v>8859624</v>
      </c>
      <c r="N655" s="2">
        <f t="shared" si="40"/>
        <v>3</v>
      </c>
      <c r="O655" s="7">
        <v>22.754799999999999</v>
      </c>
      <c r="P655" s="2">
        <v>23.025400000000001</v>
      </c>
      <c r="Q655" s="2">
        <v>23.078800000000001</v>
      </c>
      <c r="R655" s="7">
        <v>22.754799999999999</v>
      </c>
      <c r="S655" s="2">
        <v>23.025400000000001</v>
      </c>
      <c r="T655" s="2">
        <v>23.078800000000001</v>
      </c>
      <c r="U655" s="5">
        <f t="shared" si="41"/>
        <v>0.27060000000000173</v>
      </c>
      <c r="V655">
        <f t="shared" si="42"/>
        <v>0.32400000000000162</v>
      </c>
      <c r="W655">
        <f t="shared" si="43"/>
        <v>0.29730000000000167</v>
      </c>
      <c r="X655" s="8"/>
    </row>
    <row r="656" spans="1:24" x14ac:dyDescent="0.2">
      <c r="A656" t="s">
        <v>7822</v>
      </c>
      <c r="B656" t="s">
        <v>7823</v>
      </c>
      <c r="C656" t="s">
        <v>7824</v>
      </c>
      <c r="D656" t="s">
        <v>7825</v>
      </c>
      <c r="E656">
        <v>1118</v>
      </c>
      <c r="F656" t="s">
        <v>9</v>
      </c>
      <c r="G656" t="s">
        <v>14</v>
      </c>
      <c r="H656" t="s">
        <v>7826</v>
      </c>
      <c r="I656">
        <v>1</v>
      </c>
      <c r="J656">
        <v>2460</v>
      </c>
      <c r="K656" s="7">
        <v>126828.66</v>
      </c>
      <c r="L656" s="2">
        <v>111057.04</v>
      </c>
      <c r="M656" s="2">
        <v>218620.95</v>
      </c>
      <c r="N656" s="2">
        <f t="shared" si="40"/>
        <v>3</v>
      </c>
      <c r="O656" s="7">
        <v>16.952500000000001</v>
      </c>
      <c r="P656" s="2">
        <v>16.760899999999999</v>
      </c>
      <c r="Q656" s="2">
        <v>17.738099999999999</v>
      </c>
      <c r="R656" s="7">
        <v>16.952500000000001</v>
      </c>
      <c r="S656" s="2">
        <v>16.760899999999999</v>
      </c>
      <c r="T656" s="2">
        <v>17.738099999999999</v>
      </c>
      <c r="U656" s="5">
        <f t="shared" si="41"/>
        <v>-0.1916000000000011</v>
      </c>
      <c r="V656">
        <f t="shared" si="42"/>
        <v>0.78559999999999874</v>
      </c>
      <c r="W656">
        <f t="shared" si="43"/>
        <v>0.29699999999999882</v>
      </c>
    </row>
    <row r="657" spans="1:24" x14ac:dyDescent="0.2">
      <c r="A657" t="s">
        <v>8653</v>
      </c>
      <c r="B657" t="s">
        <v>8654</v>
      </c>
      <c r="C657" t="s">
        <v>8655</v>
      </c>
      <c r="D657" t="s">
        <v>8656</v>
      </c>
      <c r="E657">
        <v>430</v>
      </c>
      <c r="F657" t="s">
        <v>9</v>
      </c>
      <c r="G657" t="s">
        <v>14</v>
      </c>
      <c r="H657" t="s">
        <v>8657</v>
      </c>
      <c r="I657">
        <v>1</v>
      </c>
      <c r="J657">
        <v>407</v>
      </c>
      <c r="K657" s="7">
        <v>1299154.8</v>
      </c>
      <c r="L657" s="2">
        <v>1352158.8</v>
      </c>
      <c r="M657" s="2">
        <v>1882548.8</v>
      </c>
      <c r="N657" s="2">
        <f t="shared" si="40"/>
        <v>3</v>
      </c>
      <c r="O657" s="7">
        <v>20.309100000000001</v>
      </c>
      <c r="P657" s="2">
        <v>20.366800000000001</v>
      </c>
      <c r="Q657" s="2">
        <v>20.8443</v>
      </c>
      <c r="R657" s="7">
        <v>20.309100000000001</v>
      </c>
      <c r="S657" s="2">
        <v>20.366800000000001</v>
      </c>
      <c r="T657" s="2">
        <v>20.8443</v>
      </c>
      <c r="U657" s="5">
        <f t="shared" si="41"/>
        <v>5.7700000000000529E-2</v>
      </c>
      <c r="V657">
        <f t="shared" si="42"/>
        <v>0.53519999999999968</v>
      </c>
      <c r="W657">
        <f t="shared" si="43"/>
        <v>0.2964500000000001</v>
      </c>
    </row>
    <row r="658" spans="1:24" x14ac:dyDescent="0.2">
      <c r="A658" t="s">
        <v>2946</v>
      </c>
      <c r="B658" t="s">
        <v>2947</v>
      </c>
      <c r="C658" t="s">
        <v>2948</v>
      </c>
      <c r="D658" t="s">
        <v>2949</v>
      </c>
      <c r="E658">
        <v>617</v>
      </c>
      <c r="F658" t="s">
        <v>9</v>
      </c>
      <c r="G658" t="s">
        <v>14</v>
      </c>
      <c r="H658" t="s">
        <v>2950</v>
      </c>
      <c r="I658">
        <v>1</v>
      </c>
      <c r="J658">
        <v>837</v>
      </c>
      <c r="K658" s="7">
        <v>563369.93999999994</v>
      </c>
      <c r="L658" s="2">
        <v>701604.5</v>
      </c>
      <c r="M658" s="2">
        <v>681595.75</v>
      </c>
      <c r="N658" s="2">
        <f t="shared" si="40"/>
        <v>3</v>
      </c>
      <c r="O658" s="7">
        <v>19.1037</v>
      </c>
      <c r="P658" s="2">
        <v>19.420300000000001</v>
      </c>
      <c r="Q658" s="2">
        <v>19.378599999999999</v>
      </c>
      <c r="R658" s="7">
        <v>19.1037</v>
      </c>
      <c r="S658" s="2">
        <v>19.420300000000001</v>
      </c>
      <c r="T658" s="2">
        <v>19.378599999999999</v>
      </c>
      <c r="U658" s="5">
        <f t="shared" si="41"/>
        <v>0.3166000000000011</v>
      </c>
      <c r="V658">
        <f t="shared" si="42"/>
        <v>0.27489999999999881</v>
      </c>
      <c r="W658">
        <f t="shared" si="43"/>
        <v>0.29574999999999996</v>
      </c>
    </row>
    <row r="659" spans="1:24" x14ac:dyDescent="0.2">
      <c r="A659" t="s">
        <v>6317</v>
      </c>
      <c r="B659" t="s">
        <v>6318</v>
      </c>
      <c r="C659" t="s">
        <v>6319</v>
      </c>
      <c r="D659" t="s">
        <v>6320</v>
      </c>
      <c r="E659">
        <v>520</v>
      </c>
      <c r="F659" t="s">
        <v>9</v>
      </c>
      <c r="G659" t="s">
        <v>14</v>
      </c>
      <c r="H659" t="s">
        <v>6321</v>
      </c>
      <c r="I659">
        <v>1</v>
      </c>
      <c r="J659">
        <v>1847</v>
      </c>
      <c r="K659" s="9">
        <v>20439482</v>
      </c>
      <c r="L659" s="10">
        <v>30431748</v>
      </c>
      <c r="M659" s="10">
        <v>20639546</v>
      </c>
      <c r="N659" s="2">
        <f t="shared" si="40"/>
        <v>3</v>
      </c>
      <c r="O659" s="7">
        <v>24.2821</v>
      </c>
      <c r="P659" s="2">
        <v>24.857600000000001</v>
      </c>
      <c r="Q659" s="2">
        <v>24.296099999999999</v>
      </c>
      <c r="R659" s="7">
        <v>24.2821</v>
      </c>
      <c r="S659" s="2">
        <v>24.857600000000001</v>
      </c>
      <c r="T659" s="2">
        <v>24.296099999999999</v>
      </c>
      <c r="U659" s="5">
        <f t="shared" si="41"/>
        <v>0.57550000000000168</v>
      </c>
      <c r="V659">
        <f t="shared" si="42"/>
        <v>1.3999999999999346E-2</v>
      </c>
      <c r="W659">
        <f t="shared" si="43"/>
        <v>0.29475000000000051</v>
      </c>
    </row>
    <row r="660" spans="1:24" x14ac:dyDescent="0.2">
      <c r="A660" t="s">
        <v>6297</v>
      </c>
      <c r="B660" t="s">
        <v>6298</v>
      </c>
      <c r="C660" t="s">
        <v>6299</v>
      </c>
      <c r="D660" t="s">
        <v>6300</v>
      </c>
      <c r="E660">
        <v>923</v>
      </c>
      <c r="F660" t="s">
        <v>9</v>
      </c>
      <c r="G660" t="s">
        <v>14</v>
      </c>
      <c r="H660" t="s">
        <v>6301</v>
      </c>
      <c r="I660">
        <v>1</v>
      </c>
      <c r="J660">
        <v>1842</v>
      </c>
      <c r="K660" s="7">
        <v>882232.06</v>
      </c>
      <c r="L660" s="2">
        <v>1318480.6000000001</v>
      </c>
      <c r="M660" s="2">
        <v>887778.7</v>
      </c>
      <c r="N660" s="2">
        <f t="shared" si="40"/>
        <v>3</v>
      </c>
      <c r="O660" s="7">
        <v>19.750800000000002</v>
      </c>
      <c r="P660" s="2">
        <v>20.330400000000001</v>
      </c>
      <c r="Q660" s="2">
        <v>19.759799999999998</v>
      </c>
      <c r="R660" s="7">
        <v>19.750800000000002</v>
      </c>
      <c r="S660" s="2">
        <v>20.330400000000001</v>
      </c>
      <c r="T660" s="2">
        <v>19.759799999999998</v>
      </c>
      <c r="U660" s="5">
        <f t="shared" si="41"/>
        <v>0.57959999999999923</v>
      </c>
      <c r="V660">
        <f t="shared" si="42"/>
        <v>8.9999999999967883E-3</v>
      </c>
      <c r="W660">
        <f t="shared" si="43"/>
        <v>0.29429999999999801</v>
      </c>
    </row>
    <row r="661" spans="1:24" x14ac:dyDescent="0.2">
      <c r="A661" t="s">
        <v>4716</v>
      </c>
      <c r="B661" t="s">
        <v>4717</v>
      </c>
      <c r="C661" t="s">
        <v>4718</v>
      </c>
      <c r="D661" t="s">
        <v>4719</v>
      </c>
      <c r="E661">
        <v>1626</v>
      </c>
      <c r="F661" t="s">
        <v>9</v>
      </c>
      <c r="G661" t="s">
        <v>14</v>
      </c>
      <c r="H661" t="s">
        <v>4720</v>
      </c>
      <c r="I661">
        <v>1</v>
      </c>
      <c r="J661">
        <v>1297</v>
      </c>
      <c r="K661" s="7">
        <v>926218.25</v>
      </c>
      <c r="L661" s="2">
        <v>1305005</v>
      </c>
      <c r="M661" s="2">
        <v>987267.4</v>
      </c>
      <c r="N661" s="2">
        <f t="shared" si="40"/>
        <v>3</v>
      </c>
      <c r="O661" s="7">
        <v>19.821000000000002</v>
      </c>
      <c r="P661" s="2">
        <v>20.3156</v>
      </c>
      <c r="Q661" s="2">
        <v>19.9131</v>
      </c>
      <c r="R661" s="7">
        <v>19.821000000000002</v>
      </c>
      <c r="S661" s="2">
        <v>20.3156</v>
      </c>
      <c r="T661" s="2">
        <v>19.9131</v>
      </c>
      <c r="U661" s="5">
        <f t="shared" si="41"/>
        <v>0.49459999999999837</v>
      </c>
      <c r="V661">
        <f t="shared" si="42"/>
        <v>9.2099999999998516E-2</v>
      </c>
      <c r="W661">
        <f t="shared" si="43"/>
        <v>0.29334999999999845</v>
      </c>
    </row>
    <row r="662" spans="1:24" x14ac:dyDescent="0.2">
      <c r="A662" t="s">
        <v>6577</v>
      </c>
      <c r="B662" t="s">
        <v>6578</v>
      </c>
      <c r="C662" t="s">
        <v>6579</v>
      </c>
      <c r="D662" t="s">
        <v>6580</v>
      </c>
      <c r="E662">
        <v>2671</v>
      </c>
      <c r="F662" t="s">
        <v>9</v>
      </c>
      <c r="G662" t="s">
        <v>14</v>
      </c>
      <c r="H662" t="s">
        <v>6581</v>
      </c>
      <c r="I662">
        <v>1</v>
      </c>
      <c r="J662">
        <v>1973</v>
      </c>
      <c r="K662" s="7">
        <v>399286.25</v>
      </c>
      <c r="L662" s="2">
        <v>487031.75</v>
      </c>
      <c r="M662" s="2">
        <v>491468.62</v>
      </c>
      <c r="N662" s="2">
        <f t="shared" si="40"/>
        <v>3</v>
      </c>
      <c r="O662" s="7">
        <v>18.607099999999999</v>
      </c>
      <c r="P662" s="2">
        <v>18.893699999999999</v>
      </c>
      <c r="Q662" s="2">
        <v>18.906700000000001</v>
      </c>
      <c r="R662" s="7">
        <v>18.607099999999999</v>
      </c>
      <c r="S662" s="2">
        <v>18.893699999999999</v>
      </c>
      <c r="T662" s="2">
        <v>18.906700000000001</v>
      </c>
      <c r="U662" s="5">
        <f t="shared" si="41"/>
        <v>0.28659999999999997</v>
      </c>
      <c r="V662">
        <f t="shared" si="42"/>
        <v>0.29960000000000164</v>
      </c>
      <c r="W662">
        <f t="shared" si="43"/>
        <v>0.2931000000000008</v>
      </c>
    </row>
    <row r="663" spans="1:24" x14ac:dyDescent="0.2">
      <c r="A663" t="s">
        <v>6027</v>
      </c>
      <c r="B663" t="s">
        <v>6028</v>
      </c>
      <c r="C663" t="s">
        <v>6029</v>
      </c>
      <c r="D663" t="s">
        <v>6030</v>
      </c>
      <c r="E663">
        <v>978</v>
      </c>
      <c r="F663" t="s">
        <v>9</v>
      </c>
      <c r="G663" t="s">
        <v>14</v>
      </c>
      <c r="H663" t="s">
        <v>6031</v>
      </c>
      <c r="I663">
        <v>1</v>
      </c>
      <c r="J663">
        <v>1727</v>
      </c>
      <c r="K663" s="7">
        <v>299643.38</v>
      </c>
      <c r="L663" s="2">
        <v>351798.84</v>
      </c>
      <c r="M663" s="2">
        <v>382809.75</v>
      </c>
      <c r="N663" s="2">
        <f t="shared" si="40"/>
        <v>3</v>
      </c>
      <c r="O663" s="7">
        <v>18.192900000000002</v>
      </c>
      <c r="P663" s="2">
        <v>18.424399999999999</v>
      </c>
      <c r="Q663" s="2">
        <v>18.546299999999999</v>
      </c>
      <c r="R663" s="7">
        <v>18.192900000000002</v>
      </c>
      <c r="S663" s="2">
        <v>18.424399999999999</v>
      </c>
      <c r="T663" s="2">
        <v>18.546299999999999</v>
      </c>
      <c r="U663" s="5">
        <f t="shared" si="41"/>
        <v>0.23149999999999693</v>
      </c>
      <c r="V663">
        <f t="shared" si="42"/>
        <v>0.35339999999999705</v>
      </c>
      <c r="W663">
        <f t="shared" si="43"/>
        <v>0.29244999999999699</v>
      </c>
    </row>
    <row r="664" spans="1:24" x14ac:dyDescent="0.2">
      <c r="A664" t="s">
        <v>6822</v>
      </c>
      <c r="B664" t="s">
        <v>6823</v>
      </c>
      <c r="C664" t="s">
        <v>6824</v>
      </c>
      <c r="D664" t="s">
        <v>6825</v>
      </c>
      <c r="E664">
        <v>420</v>
      </c>
      <c r="F664" t="s">
        <v>9</v>
      </c>
      <c r="G664" t="s">
        <v>14</v>
      </c>
      <c r="H664" t="s">
        <v>6826</v>
      </c>
      <c r="I664">
        <v>1</v>
      </c>
      <c r="J664">
        <v>2060</v>
      </c>
      <c r="K664" s="7">
        <v>94174.664000000004</v>
      </c>
      <c r="L664" s="2">
        <v>91666.35</v>
      </c>
      <c r="M664" s="2">
        <v>144628.82999999999</v>
      </c>
      <c r="N664" s="2">
        <f t="shared" si="40"/>
        <v>3</v>
      </c>
      <c r="O664" s="7">
        <v>16.523099999999999</v>
      </c>
      <c r="P664" s="2">
        <v>16.484100000000002</v>
      </c>
      <c r="Q664" s="2">
        <v>17.141999999999999</v>
      </c>
      <c r="R664" s="7">
        <v>16.523099999999999</v>
      </c>
      <c r="S664" s="2">
        <v>16.484100000000002</v>
      </c>
      <c r="T664" s="2">
        <v>17.141999999999999</v>
      </c>
      <c r="U664" s="5">
        <f t="shared" si="41"/>
        <v>-3.8999999999997925E-2</v>
      </c>
      <c r="V664">
        <f t="shared" si="42"/>
        <v>0.61890000000000001</v>
      </c>
      <c r="W664">
        <f t="shared" si="43"/>
        <v>0.28995000000000104</v>
      </c>
    </row>
    <row r="665" spans="1:24" x14ac:dyDescent="0.2">
      <c r="A665" t="s">
        <v>2751</v>
      </c>
      <c r="B665" t="s">
        <v>2752</v>
      </c>
      <c r="C665" t="s">
        <v>2753</v>
      </c>
      <c r="D665" t="s">
        <v>2754</v>
      </c>
      <c r="E665">
        <v>840</v>
      </c>
      <c r="F665" t="s">
        <v>9</v>
      </c>
      <c r="G665" t="s">
        <v>14</v>
      </c>
      <c r="H665" t="s">
        <v>2755</v>
      </c>
      <c r="I665">
        <v>1</v>
      </c>
      <c r="J665">
        <v>787</v>
      </c>
      <c r="K665" s="7">
        <v>747235.5</v>
      </c>
      <c r="L665" s="2">
        <v>928725.3</v>
      </c>
      <c r="M665" s="2">
        <v>897715.5</v>
      </c>
      <c r="N665" s="2">
        <f t="shared" si="40"/>
        <v>3</v>
      </c>
      <c r="O665" s="7">
        <v>19.511199999999999</v>
      </c>
      <c r="P665" s="2">
        <v>19.8249</v>
      </c>
      <c r="Q665" s="2">
        <v>19.7759</v>
      </c>
      <c r="R665" s="7">
        <v>19.511199999999999</v>
      </c>
      <c r="S665" s="2">
        <v>19.8249</v>
      </c>
      <c r="T665" s="2">
        <v>19.7759</v>
      </c>
      <c r="U665" s="5">
        <f t="shared" si="41"/>
        <v>0.31370000000000076</v>
      </c>
      <c r="V665">
        <f t="shared" si="42"/>
        <v>0.26470000000000127</v>
      </c>
      <c r="W665">
        <f t="shared" si="43"/>
        <v>0.28920000000000101</v>
      </c>
    </row>
    <row r="666" spans="1:24" x14ac:dyDescent="0.2">
      <c r="A666" t="s">
        <v>5161</v>
      </c>
      <c r="B666" t="s">
        <v>5162</v>
      </c>
      <c r="C666" t="s">
        <v>5163</v>
      </c>
      <c r="D666" t="s">
        <v>5164</v>
      </c>
      <c r="E666">
        <v>440</v>
      </c>
      <c r="F666" t="s">
        <v>9</v>
      </c>
      <c r="G666" t="s">
        <v>14</v>
      </c>
      <c r="H666" t="s">
        <v>5165</v>
      </c>
      <c r="I666">
        <v>1</v>
      </c>
      <c r="J666">
        <v>1412</v>
      </c>
      <c r="K666" s="7">
        <v>596083.06000000006</v>
      </c>
      <c r="L666" s="2">
        <v>819526</v>
      </c>
      <c r="M666" s="2">
        <v>645898.56000000006</v>
      </c>
      <c r="N666" s="2">
        <f t="shared" si="40"/>
        <v>3</v>
      </c>
      <c r="O666" s="7">
        <v>19.185199999999998</v>
      </c>
      <c r="P666" s="2">
        <v>19.644400000000001</v>
      </c>
      <c r="Q666" s="2">
        <v>19.300899999999999</v>
      </c>
      <c r="R666" s="7">
        <v>19.185199999999998</v>
      </c>
      <c r="S666" s="2">
        <v>19.644400000000001</v>
      </c>
      <c r="T666" s="2">
        <v>19.300899999999999</v>
      </c>
      <c r="U666" s="5">
        <f t="shared" si="41"/>
        <v>0.45920000000000272</v>
      </c>
      <c r="V666">
        <f t="shared" si="42"/>
        <v>0.11570000000000036</v>
      </c>
      <c r="W666">
        <f t="shared" si="43"/>
        <v>0.28745000000000154</v>
      </c>
    </row>
    <row r="667" spans="1:24" x14ac:dyDescent="0.2">
      <c r="A667" t="s">
        <v>2616</v>
      </c>
      <c r="B667" t="s">
        <v>2617</v>
      </c>
      <c r="C667" t="s">
        <v>2618</v>
      </c>
      <c r="D667" t="s">
        <v>2619</v>
      </c>
      <c r="E667">
        <v>517</v>
      </c>
      <c r="F667" t="s">
        <v>9</v>
      </c>
      <c r="G667" t="s">
        <v>14</v>
      </c>
      <c r="H667" t="s">
        <v>2620</v>
      </c>
      <c r="I667">
        <v>1</v>
      </c>
      <c r="J667">
        <v>753</v>
      </c>
      <c r="K667" s="7">
        <v>269002.06</v>
      </c>
      <c r="L667" s="2">
        <v>400248.88</v>
      </c>
      <c r="M667" s="2">
        <v>269317.34000000003</v>
      </c>
      <c r="N667" s="2">
        <f t="shared" si="40"/>
        <v>3</v>
      </c>
      <c r="O667" s="7">
        <v>18.037299999999998</v>
      </c>
      <c r="P667" s="2">
        <v>18.610499999999998</v>
      </c>
      <c r="Q667" s="2">
        <v>18.038900000000002</v>
      </c>
      <c r="R667" s="7">
        <v>18.037299999999998</v>
      </c>
      <c r="S667" s="2">
        <v>18.610499999999998</v>
      </c>
      <c r="T667" s="2">
        <v>18.038900000000002</v>
      </c>
      <c r="U667" s="5">
        <f t="shared" si="41"/>
        <v>0.57319999999999993</v>
      </c>
      <c r="V667">
        <f t="shared" si="42"/>
        <v>1.6000000000033765E-3</v>
      </c>
      <c r="W667">
        <f t="shared" si="43"/>
        <v>0.28740000000000165</v>
      </c>
    </row>
    <row r="668" spans="1:24" x14ac:dyDescent="0.2">
      <c r="A668" t="s">
        <v>4666</v>
      </c>
      <c r="B668" t="s">
        <v>4667</v>
      </c>
      <c r="C668" t="s">
        <v>4668</v>
      </c>
      <c r="D668" t="s">
        <v>4669</v>
      </c>
      <c r="E668">
        <v>784</v>
      </c>
      <c r="F668" t="s">
        <v>9</v>
      </c>
      <c r="G668" t="s">
        <v>14</v>
      </c>
      <c r="H668" t="s">
        <v>4670</v>
      </c>
      <c r="I668">
        <v>1</v>
      </c>
      <c r="J668">
        <v>1282</v>
      </c>
      <c r="K668" s="7">
        <v>339732.56</v>
      </c>
      <c r="L668" s="2">
        <v>362026</v>
      </c>
      <c r="M668" s="2">
        <v>474087.78</v>
      </c>
      <c r="N668" s="2">
        <f t="shared" si="40"/>
        <v>3</v>
      </c>
      <c r="O668" s="7">
        <v>18.373999999999999</v>
      </c>
      <c r="P668" s="2">
        <v>18.465699999999998</v>
      </c>
      <c r="Q668" s="2">
        <v>18.854800000000001</v>
      </c>
      <c r="R668" s="7">
        <v>18.373999999999999</v>
      </c>
      <c r="S668" s="2">
        <v>18.465699999999998</v>
      </c>
      <c r="T668" s="2">
        <v>18.854800000000001</v>
      </c>
      <c r="U668" s="5">
        <f t="shared" si="41"/>
        <v>9.1699999999999449E-2</v>
      </c>
      <c r="V668">
        <f t="shared" si="42"/>
        <v>0.48080000000000211</v>
      </c>
      <c r="W668">
        <f t="shared" si="43"/>
        <v>0.28625000000000078</v>
      </c>
    </row>
    <row r="669" spans="1:24" x14ac:dyDescent="0.2">
      <c r="A669" t="s">
        <v>1089</v>
      </c>
      <c r="B669" t="s">
        <v>1090</v>
      </c>
      <c r="C669" t="s">
        <v>1091</v>
      </c>
      <c r="D669" t="s">
        <v>1092</v>
      </c>
      <c r="E669">
        <v>395</v>
      </c>
      <c r="F669" t="s">
        <v>9</v>
      </c>
      <c r="G669" t="s">
        <v>14</v>
      </c>
      <c r="H669" t="s">
        <v>1093</v>
      </c>
      <c r="I669">
        <v>1</v>
      </c>
      <c r="J669">
        <v>349</v>
      </c>
      <c r="K669" s="7">
        <v>813666.25</v>
      </c>
      <c r="L669" s="2">
        <v>1184492.8</v>
      </c>
      <c r="M669" s="2">
        <v>830417.7</v>
      </c>
      <c r="N669" s="2">
        <f t="shared" si="40"/>
        <v>3</v>
      </c>
      <c r="O669" s="7">
        <v>19.6341</v>
      </c>
      <c r="P669" s="2">
        <v>20.175799999999999</v>
      </c>
      <c r="Q669" s="2">
        <v>19.663499999999999</v>
      </c>
      <c r="R669" s="7">
        <v>19.6341</v>
      </c>
      <c r="S669" s="2">
        <v>20.175799999999999</v>
      </c>
      <c r="T669" s="2">
        <v>19.663499999999999</v>
      </c>
      <c r="U669" s="5">
        <f t="shared" si="41"/>
        <v>0.54169999999999874</v>
      </c>
      <c r="V669">
        <f t="shared" si="42"/>
        <v>2.9399999999998983E-2</v>
      </c>
      <c r="W669">
        <f t="shared" si="43"/>
        <v>0.28554999999999886</v>
      </c>
    </row>
    <row r="670" spans="1:24" x14ac:dyDescent="0.2">
      <c r="A670" t="s">
        <v>7112</v>
      </c>
      <c r="B670" t="s">
        <v>7113</v>
      </c>
      <c r="C670" t="s">
        <v>7114</v>
      </c>
      <c r="D670" t="s">
        <v>7115</v>
      </c>
      <c r="E670">
        <v>449</v>
      </c>
      <c r="F670" t="s">
        <v>9</v>
      </c>
      <c r="G670" t="s">
        <v>14</v>
      </c>
      <c r="H670" t="s">
        <v>7116</v>
      </c>
      <c r="I670">
        <v>1</v>
      </c>
      <c r="J670">
        <v>2159</v>
      </c>
      <c r="K670" s="9">
        <v>66098308</v>
      </c>
      <c r="L670" s="10">
        <v>64173676</v>
      </c>
      <c r="M670" s="10">
        <v>101158616</v>
      </c>
      <c r="N670" s="2">
        <f t="shared" si="40"/>
        <v>3</v>
      </c>
      <c r="O670" s="7">
        <v>25.978100000000001</v>
      </c>
      <c r="P670" s="2">
        <v>25.9361</v>
      </c>
      <c r="Q670" s="2">
        <v>26.5898</v>
      </c>
      <c r="R670" s="7">
        <v>25.978100000000001</v>
      </c>
      <c r="S670" s="2">
        <v>25.9361</v>
      </c>
      <c r="T670" s="2">
        <v>26.5898</v>
      </c>
      <c r="U670" s="5">
        <f t="shared" si="41"/>
        <v>-4.2000000000001592E-2</v>
      </c>
      <c r="V670">
        <f t="shared" si="42"/>
        <v>0.61169999999999902</v>
      </c>
      <c r="W670">
        <f t="shared" si="43"/>
        <v>0.28484999999999872</v>
      </c>
      <c r="X670" s="8"/>
    </row>
    <row r="671" spans="1:24" x14ac:dyDescent="0.2">
      <c r="A671" t="s">
        <v>2096</v>
      </c>
      <c r="B671" t="s">
        <v>2097</v>
      </c>
      <c r="C671" t="s">
        <v>2098</v>
      </c>
      <c r="D671" t="s">
        <v>2099</v>
      </c>
      <c r="E671">
        <v>551</v>
      </c>
      <c r="F671" t="s">
        <v>9</v>
      </c>
      <c r="G671" t="s">
        <v>14</v>
      </c>
      <c r="H671" t="s">
        <v>2100</v>
      </c>
      <c r="I671">
        <v>1</v>
      </c>
      <c r="J671">
        <v>617</v>
      </c>
      <c r="K671" s="7">
        <v>391581.25</v>
      </c>
      <c r="L671" s="2">
        <v>446279.1</v>
      </c>
      <c r="M671" s="2">
        <v>509580.88</v>
      </c>
      <c r="N671" s="2">
        <f t="shared" si="40"/>
        <v>3</v>
      </c>
      <c r="O671" s="7">
        <v>18.579000000000001</v>
      </c>
      <c r="P671" s="2">
        <v>18.767600000000002</v>
      </c>
      <c r="Q671" s="2">
        <v>18.959</v>
      </c>
      <c r="R671" s="7">
        <v>18.579000000000001</v>
      </c>
      <c r="S671" s="2">
        <v>18.767600000000002</v>
      </c>
      <c r="T671" s="2">
        <v>18.959</v>
      </c>
      <c r="U671" s="5">
        <f t="shared" si="41"/>
        <v>0.18860000000000099</v>
      </c>
      <c r="V671">
        <f t="shared" si="42"/>
        <v>0.37999999999999901</v>
      </c>
      <c r="W671">
        <f t="shared" si="43"/>
        <v>0.2843</v>
      </c>
    </row>
    <row r="672" spans="1:24" x14ac:dyDescent="0.2">
      <c r="A672" t="s">
        <v>5266</v>
      </c>
      <c r="B672" t="s">
        <v>5267</v>
      </c>
      <c r="C672" t="s">
        <v>5268</v>
      </c>
      <c r="D672" t="s">
        <v>5269</v>
      </c>
      <c r="E672">
        <v>747</v>
      </c>
      <c r="F672" t="s">
        <v>9</v>
      </c>
      <c r="G672" t="s">
        <v>14</v>
      </c>
      <c r="H672" t="s">
        <v>5270</v>
      </c>
      <c r="I672">
        <v>1</v>
      </c>
      <c r="J672">
        <v>1448</v>
      </c>
      <c r="K672" s="7">
        <v>615063.43999999994</v>
      </c>
      <c r="L672" s="2">
        <v>949778.7</v>
      </c>
      <c r="M672" s="2">
        <v>590541.80000000005</v>
      </c>
      <c r="N672" s="2">
        <f t="shared" si="40"/>
        <v>3</v>
      </c>
      <c r="O672" s="7">
        <v>19.230399999999999</v>
      </c>
      <c r="P672" s="2">
        <v>19.857199999999999</v>
      </c>
      <c r="Q672" s="2">
        <v>19.171700000000001</v>
      </c>
      <c r="R672" s="7">
        <v>19.230399999999999</v>
      </c>
      <c r="S672" s="2">
        <v>19.857199999999999</v>
      </c>
      <c r="T672" s="2">
        <v>19.171700000000001</v>
      </c>
      <c r="U672" s="5">
        <f t="shared" si="41"/>
        <v>0.62679999999999936</v>
      </c>
      <c r="V672">
        <f t="shared" si="42"/>
        <v>-5.8699999999998198E-2</v>
      </c>
      <c r="W672">
        <f t="shared" si="43"/>
        <v>0.28405000000000058</v>
      </c>
    </row>
    <row r="673" spans="1:24" x14ac:dyDescent="0.2">
      <c r="A673" t="s">
        <v>1781</v>
      </c>
      <c r="B673" t="s">
        <v>1782</v>
      </c>
      <c r="C673" t="s">
        <v>1783</v>
      </c>
      <c r="D673" t="s">
        <v>1784</v>
      </c>
      <c r="E673">
        <v>461</v>
      </c>
      <c r="F673" t="s">
        <v>9</v>
      </c>
      <c r="G673" t="s">
        <v>14</v>
      </c>
      <c r="H673" t="s">
        <v>1785</v>
      </c>
      <c r="I673">
        <v>1</v>
      </c>
      <c r="J673">
        <v>538</v>
      </c>
      <c r="K673" s="7">
        <v>3871390.8</v>
      </c>
      <c r="L673" s="2">
        <v>3916732</v>
      </c>
      <c r="M673" s="2">
        <v>5671383.5</v>
      </c>
      <c r="N673" s="2">
        <f t="shared" si="40"/>
        <v>3</v>
      </c>
      <c r="O673" s="7">
        <v>21.884399999999999</v>
      </c>
      <c r="P673" s="2">
        <v>21.901199999999999</v>
      </c>
      <c r="Q673" s="2">
        <v>22.435300000000002</v>
      </c>
      <c r="R673" s="7">
        <v>21.884399999999999</v>
      </c>
      <c r="S673" s="2">
        <v>21.901199999999999</v>
      </c>
      <c r="T673" s="2">
        <v>22.435300000000002</v>
      </c>
      <c r="U673" s="5">
        <f t="shared" si="41"/>
        <v>1.6799999999999926E-2</v>
      </c>
      <c r="V673">
        <f t="shared" si="42"/>
        <v>0.55090000000000217</v>
      </c>
      <c r="W673">
        <f t="shared" si="43"/>
        <v>0.28385000000000105</v>
      </c>
    </row>
    <row r="674" spans="1:24" x14ac:dyDescent="0.2">
      <c r="A674" t="s">
        <v>1776</v>
      </c>
      <c r="B674" t="s">
        <v>1777</v>
      </c>
      <c r="C674" t="s">
        <v>1778</v>
      </c>
      <c r="D674" t="s">
        <v>1779</v>
      </c>
      <c r="E674">
        <v>169</v>
      </c>
      <c r="F674" t="s">
        <v>9</v>
      </c>
      <c r="G674" t="s">
        <v>14</v>
      </c>
      <c r="H674" t="s">
        <v>1780</v>
      </c>
      <c r="I674">
        <v>1</v>
      </c>
      <c r="J674">
        <v>536</v>
      </c>
      <c r="K674" s="7">
        <v>366722.8</v>
      </c>
      <c r="L674" s="2">
        <v>582354.6</v>
      </c>
      <c r="M674" s="2">
        <v>342183.38</v>
      </c>
      <c r="N674" s="2">
        <f t="shared" si="40"/>
        <v>3</v>
      </c>
      <c r="O674" s="7">
        <v>18.484300000000001</v>
      </c>
      <c r="P674" s="2">
        <v>19.151499999999999</v>
      </c>
      <c r="Q674" s="2">
        <v>18.384399999999999</v>
      </c>
      <c r="R674" s="7">
        <v>18.484300000000001</v>
      </c>
      <c r="S674" s="2">
        <v>19.151499999999999</v>
      </c>
      <c r="T674" s="2">
        <v>18.384399999999999</v>
      </c>
      <c r="U674" s="5">
        <f t="shared" si="41"/>
        <v>0.66719999999999757</v>
      </c>
      <c r="V674">
        <f t="shared" si="42"/>
        <v>-9.9900000000001654E-2</v>
      </c>
      <c r="W674">
        <f t="shared" si="43"/>
        <v>0.28364999999999796</v>
      </c>
    </row>
    <row r="675" spans="1:24" x14ac:dyDescent="0.2">
      <c r="A675" t="s">
        <v>486</v>
      </c>
      <c r="B675" t="s">
        <v>487</v>
      </c>
      <c r="C675" t="s">
        <v>488</v>
      </c>
      <c r="D675" t="s">
        <v>489</v>
      </c>
      <c r="E675">
        <v>631</v>
      </c>
      <c r="F675" t="s">
        <v>9</v>
      </c>
      <c r="G675" t="s">
        <v>14</v>
      </c>
      <c r="H675" t="s">
        <v>490</v>
      </c>
      <c r="I675">
        <v>1</v>
      </c>
      <c r="J675">
        <v>154</v>
      </c>
      <c r="K675" s="7">
        <v>279269.25</v>
      </c>
      <c r="L675" s="2">
        <v>335825.53</v>
      </c>
      <c r="M675" s="2">
        <v>343990.28</v>
      </c>
      <c r="N675" s="2">
        <f t="shared" si="40"/>
        <v>3</v>
      </c>
      <c r="O675" s="7">
        <v>18.0913</v>
      </c>
      <c r="P675" s="2">
        <v>18.357399999999998</v>
      </c>
      <c r="Q675" s="2">
        <v>18.391999999999999</v>
      </c>
      <c r="R675" s="7">
        <v>18.0913</v>
      </c>
      <c r="S675" s="2">
        <v>18.357399999999998</v>
      </c>
      <c r="T675" s="2">
        <v>18.391999999999999</v>
      </c>
      <c r="U675" s="5">
        <f t="shared" si="41"/>
        <v>0.266099999999998</v>
      </c>
      <c r="V675">
        <f t="shared" si="42"/>
        <v>0.30069999999999908</v>
      </c>
      <c r="W675">
        <f t="shared" si="43"/>
        <v>0.28339999999999854</v>
      </c>
    </row>
    <row r="676" spans="1:24" x14ac:dyDescent="0.2">
      <c r="A676" t="s">
        <v>1246</v>
      </c>
      <c r="B676" t="s">
        <v>1247</v>
      </c>
      <c r="C676" t="s">
        <v>1248</v>
      </c>
      <c r="D676" t="s">
        <v>1249</v>
      </c>
      <c r="E676">
        <v>1023</v>
      </c>
      <c r="F676" t="s">
        <v>9</v>
      </c>
      <c r="G676" t="s">
        <v>14</v>
      </c>
      <c r="H676" t="s">
        <v>1250</v>
      </c>
      <c r="I676">
        <v>1</v>
      </c>
      <c r="J676">
        <v>390</v>
      </c>
      <c r="K676" s="7">
        <v>509945.2</v>
      </c>
      <c r="L676" s="2">
        <v>715880.06</v>
      </c>
      <c r="M676" s="2">
        <v>537572.75</v>
      </c>
      <c r="N676" s="2">
        <f t="shared" si="40"/>
        <v>3</v>
      </c>
      <c r="O676" s="7">
        <v>18.96</v>
      </c>
      <c r="P676" s="2">
        <v>19.449400000000001</v>
      </c>
      <c r="Q676" s="2">
        <v>19.036100000000001</v>
      </c>
      <c r="R676" s="7">
        <v>18.96</v>
      </c>
      <c r="S676" s="2">
        <v>19.449400000000001</v>
      </c>
      <c r="T676" s="2">
        <v>19.036100000000001</v>
      </c>
      <c r="U676" s="5">
        <f t="shared" si="41"/>
        <v>0.48939999999999984</v>
      </c>
      <c r="V676">
        <f t="shared" si="42"/>
        <v>7.6100000000000279E-2</v>
      </c>
      <c r="W676">
        <f t="shared" si="43"/>
        <v>0.28275000000000006</v>
      </c>
    </row>
    <row r="677" spans="1:24" x14ac:dyDescent="0.2">
      <c r="A677" t="s">
        <v>2491</v>
      </c>
      <c r="B677" t="s">
        <v>2492</v>
      </c>
      <c r="C677" t="s">
        <v>2493</v>
      </c>
      <c r="D677" t="s">
        <v>2494</v>
      </c>
      <c r="E677">
        <v>727</v>
      </c>
      <c r="F677" t="s">
        <v>9</v>
      </c>
      <c r="G677" t="s">
        <v>14</v>
      </c>
      <c r="H677" t="s">
        <v>2495</v>
      </c>
      <c r="I677">
        <v>1</v>
      </c>
      <c r="J677">
        <v>717</v>
      </c>
      <c r="K677" s="7">
        <v>442320.28</v>
      </c>
      <c r="L677" s="2">
        <v>562595.30000000005</v>
      </c>
      <c r="M677" s="2">
        <v>513275.7</v>
      </c>
      <c r="N677" s="2">
        <f t="shared" si="40"/>
        <v>3</v>
      </c>
      <c r="O677" s="7">
        <v>18.7547</v>
      </c>
      <c r="P677" s="2">
        <v>19.101700000000001</v>
      </c>
      <c r="Q677" s="2">
        <v>18.9694</v>
      </c>
      <c r="R677" s="7">
        <v>18.7547</v>
      </c>
      <c r="S677" s="2">
        <v>19.101700000000001</v>
      </c>
      <c r="T677" s="2">
        <v>18.9694</v>
      </c>
      <c r="U677" s="5">
        <f t="shared" si="41"/>
        <v>0.34700000000000131</v>
      </c>
      <c r="V677">
        <f t="shared" si="42"/>
        <v>0.21470000000000056</v>
      </c>
      <c r="W677">
        <f t="shared" si="43"/>
        <v>0.28085000000000093</v>
      </c>
    </row>
    <row r="678" spans="1:24" x14ac:dyDescent="0.2">
      <c r="A678" t="s">
        <v>1916</v>
      </c>
      <c r="B678" t="s">
        <v>1917</v>
      </c>
      <c r="C678" t="s">
        <v>1918</v>
      </c>
      <c r="D678" t="s">
        <v>1919</v>
      </c>
      <c r="E678">
        <v>2871</v>
      </c>
      <c r="F678" t="s">
        <v>9</v>
      </c>
      <c r="G678" t="s">
        <v>14</v>
      </c>
      <c r="H678" t="s">
        <v>1920</v>
      </c>
      <c r="I678">
        <v>1</v>
      </c>
      <c r="J678">
        <v>568</v>
      </c>
      <c r="K678" s="7">
        <v>1183277.1000000001</v>
      </c>
      <c r="L678" s="2">
        <v>1952418.5</v>
      </c>
      <c r="M678" s="2">
        <v>1057367</v>
      </c>
      <c r="N678" s="2">
        <f t="shared" si="40"/>
        <v>3</v>
      </c>
      <c r="O678" s="7">
        <v>20.174399999999999</v>
      </c>
      <c r="P678" s="2">
        <v>20.896799999999999</v>
      </c>
      <c r="Q678" s="2">
        <v>20.012</v>
      </c>
      <c r="R678" s="7">
        <v>20.174399999999999</v>
      </c>
      <c r="S678" s="2">
        <v>20.896799999999999</v>
      </c>
      <c r="T678" s="2">
        <v>20.012</v>
      </c>
      <c r="U678" s="5">
        <f t="shared" si="41"/>
        <v>0.72240000000000038</v>
      </c>
      <c r="V678">
        <f t="shared" si="42"/>
        <v>-0.1623999999999981</v>
      </c>
      <c r="W678">
        <f t="shared" si="43"/>
        <v>0.28000000000000114</v>
      </c>
      <c r="X678" s="8"/>
    </row>
    <row r="679" spans="1:24" x14ac:dyDescent="0.2">
      <c r="A679" t="s">
        <v>6717</v>
      </c>
      <c r="B679" t="s">
        <v>6718</v>
      </c>
      <c r="C679" t="s">
        <v>6719</v>
      </c>
      <c r="D679" t="s">
        <v>6720</v>
      </c>
      <c r="E679">
        <v>138</v>
      </c>
      <c r="F679" t="s">
        <v>9</v>
      </c>
      <c r="G679" t="s">
        <v>14</v>
      </c>
      <c r="H679" t="s">
        <v>6721</v>
      </c>
      <c r="I679">
        <v>1</v>
      </c>
      <c r="J679">
        <v>2017</v>
      </c>
      <c r="K679" s="7">
        <v>190262.89</v>
      </c>
      <c r="L679" s="2">
        <v>257818.84</v>
      </c>
      <c r="M679" s="2">
        <v>206910.9</v>
      </c>
      <c r="N679" s="2">
        <f t="shared" si="40"/>
        <v>3</v>
      </c>
      <c r="O679" s="7">
        <v>17.537600000000001</v>
      </c>
      <c r="P679" s="2">
        <v>17.975999999999999</v>
      </c>
      <c r="Q679" s="2">
        <v>17.6587</v>
      </c>
      <c r="R679" s="7">
        <v>17.537600000000001</v>
      </c>
      <c r="S679" s="2">
        <v>17.975999999999999</v>
      </c>
      <c r="T679" s="2">
        <v>17.6587</v>
      </c>
      <c r="U679" s="5">
        <f t="shared" si="41"/>
        <v>0.4383999999999979</v>
      </c>
      <c r="V679">
        <f t="shared" si="42"/>
        <v>0.12109999999999843</v>
      </c>
      <c r="W679">
        <f t="shared" si="43"/>
        <v>0.27974999999999817</v>
      </c>
    </row>
    <row r="680" spans="1:24" x14ac:dyDescent="0.2">
      <c r="A680" t="s">
        <v>2151</v>
      </c>
      <c r="B680" t="s">
        <v>2152</v>
      </c>
      <c r="C680" t="s">
        <v>2153</v>
      </c>
      <c r="D680" t="s">
        <v>2154</v>
      </c>
      <c r="E680">
        <v>4061</v>
      </c>
      <c r="F680" t="s">
        <v>9</v>
      </c>
      <c r="G680" t="s">
        <v>14</v>
      </c>
      <c r="H680" t="s">
        <v>2155</v>
      </c>
      <c r="I680">
        <v>1</v>
      </c>
      <c r="J680">
        <v>631</v>
      </c>
      <c r="K680" s="7">
        <v>3852624.2</v>
      </c>
      <c r="L680" s="2">
        <v>5594343.5</v>
      </c>
      <c r="M680" s="2">
        <v>3909503.5</v>
      </c>
      <c r="N680" s="2">
        <f t="shared" si="40"/>
        <v>3</v>
      </c>
      <c r="O680" s="7">
        <v>21.877400000000002</v>
      </c>
      <c r="P680" s="2">
        <v>22.415500000000002</v>
      </c>
      <c r="Q680" s="2">
        <v>21.898599999999998</v>
      </c>
      <c r="R680" s="7">
        <v>21.877400000000002</v>
      </c>
      <c r="S680" s="2">
        <v>22.415500000000002</v>
      </c>
      <c r="T680" s="2">
        <v>21.898599999999998</v>
      </c>
      <c r="U680" s="5">
        <f t="shared" si="41"/>
        <v>0.53810000000000002</v>
      </c>
      <c r="V680">
        <f t="shared" si="42"/>
        <v>2.1199999999996777E-2</v>
      </c>
      <c r="W680">
        <f t="shared" si="43"/>
        <v>0.2796499999999984</v>
      </c>
    </row>
    <row r="681" spans="1:24" x14ac:dyDescent="0.2">
      <c r="A681" t="s">
        <v>6157</v>
      </c>
      <c r="B681" t="s">
        <v>6158</v>
      </c>
      <c r="C681" t="s">
        <v>6159</v>
      </c>
      <c r="D681" t="s">
        <v>6160</v>
      </c>
      <c r="E681">
        <v>1369</v>
      </c>
      <c r="F681" t="s">
        <v>9</v>
      </c>
      <c r="G681" t="s">
        <v>14</v>
      </c>
      <c r="H681" t="s">
        <v>6161</v>
      </c>
      <c r="I681">
        <v>1</v>
      </c>
      <c r="J681">
        <v>1772</v>
      </c>
      <c r="K681" s="7">
        <v>481434.72</v>
      </c>
      <c r="L681" s="2">
        <v>621669.6</v>
      </c>
      <c r="M681" s="2">
        <v>548667.9</v>
      </c>
      <c r="N681" s="2">
        <f t="shared" si="40"/>
        <v>3</v>
      </c>
      <c r="O681" s="7">
        <v>18.876999999999999</v>
      </c>
      <c r="P681" s="2">
        <v>19.245799999999999</v>
      </c>
      <c r="Q681" s="2">
        <v>19.0656</v>
      </c>
      <c r="R681" s="7">
        <v>18.876999999999999</v>
      </c>
      <c r="S681" s="2">
        <v>19.245799999999999</v>
      </c>
      <c r="T681" s="2">
        <v>19.0656</v>
      </c>
      <c r="U681" s="5">
        <f t="shared" si="41"/>
        <v>0.36880000000000024</v>
      </c>
      <c r="V681">
        <f t="shared" si="42"/>
        <v>0.18860000000000099</v>
      </c>
      <c r="W681">
        <f t="shared" si="43"/>
        <v>0.27870000000000061</v>
      </c>
    </row>
    <row r="682" spans="1:24" x14ac:dyDescent="0.2">
      <c r="A682" t="s">
        <v>2551</v>
      </c>
      <c r="B682" t="s">
        <v>2552</v>
      </c>
      <c r="C682" t="s">
        <v>2553</v>
      </c>
      <c r="D682" t="s">
        <v>2554</v>
      </c>
      <c r="E682">
        <v>206</v>
      </c>
      <c r="F682" t="s">
        <v>9</v>
      </c>
      <c r="G682" t="s">
        <v>14</v>
      </c>
      <c r="H682" t="s">
        <v>2555</v>
      </c>
      <c r="I682">
        <v>1</v>
      </c>
      <c r="J682">
        <v>738</v>
      </c>
      <c r="K682" s="7">
        <v>261315.3</v>
      </c>
      <c r="L682" s="2">
        <v>296985.2</v>
      </c>
      <c r="M682" s="2">
        <v>337272.34</v>
      </c>
      <c r="N682" s="2">
        <f t="shared" si="40"/>
        <v>3</v>
      </c>
      <c r="O682" s="7">
        <v>17.9954</v>
      </c>
      <c r="P682" s="2">
        <v>18.18</v>
      </c>
      <c r="Q682" s="2">
        <v>18.363600000000002</v>
      </c>
      <c r="R682" s="7">
        <v>17.9954</v>
      </c>
      <c r="S682" s="2">
        <v>18.18</v>
      </c>
      <c r="T682" s="2">
        <v>18.363600000000002</v>
      </c>
      <c r="U682" s="5">
        <f t="shared" si="41"/>
        <v>0.18459999999999965</v>
      </c>
      <c r="V682">
        <f t="shared" si="42"/>
        <v>0.36820000000000164</v>
      </c>
      <c r="W682">
        <f t="shared" si="43"/>
        <v>0.27640000000000065</v>
      </c>
    </row>
    <row r="683" spans="1:24" x14ac:dyDescent="0.2">
      <c r="A683" t="s">
        <v>4866</v>
      </c>
      <c r="B683" t="s">
        <v>4867</v>
      </c>
      <c r="C683" t="s">
        <v>4868</v>
      </c>
      <c r="D683" t="s">
        <v>4869</v>
      </c>
      <c r="E683">
        <v>693</v>
      </c>
      <c r="F683" t="s">
        <v>9</v>
      </c>
      <c r="G683" t="s">
        <v>14</v>
      </c>
      <c r="H683" t="s">
        <v>4870</v>
      </c>
      <c r="I683">
        <v>1</v>
      </c>
      <c r="J683">
        <v>1338</v>
      </c>
      <c r="K683" s="7">
        <v>847298.75</v>
      </c>
      <c r="L683" s="2">
        <v>1288815.3999999999</v>
      </c>
      <c r="M683" s="2">
        <v>816520.2</v>
      </c>
      <c r="N683" s="2">
        <f t="shared" si="40"/>
        <v>3</v>
      </c>
      <c r="O683" s="7">
        <v>19.692499999999999</v>
      </c>
      <c r="P683" s="2">
        <v>20.297599999999999</v>
      </c>
      <c r="Q683" s="2">
        <v>19.639099999999999</v>
      </c>
      <c r="R683" s="7">
        <v>19.692499999999999</v>
      </c>
      <c r="S683" s="2">
        <v>20.297599999999999</v>
      </c>
      <c r="T683" s="2">
        <v>19.639099999999999</v>
      </c>
      <c r="U683" s="5">
        <f t="shared" si="41"/>
        <v>0.60510000000000019</v>
      </c>
      <c r="V683">
        <f t="shared" si="42"/>
        <v>-5.3399999999999892E-2</v>
      </c>
      <c r="W683">
        <f t="shared" si="43"/>
        <v>0.27585000000000015</v>
      </c>
    </row>
    <row r="684" spans="1:24" x14ac:dyDescent="0.2">
      <c r="A684" t="s">
        <v>3696</v>
      </c>
      <c r="B684" t="s">
        <v>3697</v>
      </c>
      <c r="C684" t="s">
        <v>3698</v>
      </c>
      <c r="D684" t="s">
        <v>3699</v>
      </c>
      <c r="E684">
        <v>528</v>
      </c>
      <c r="F684" t="s">
        <v>9</v>
      </c>
      <c r="G684" t="s">
        <v>14</v>
      </c>
      <c r="H684" t="s">
        <v>3700</v>
      </c>
      <c r="I684">
        <v>1</v>
      </c>
      <c r="J684">
        <v>1041</v>
      </c>
      <c r="K684" s="7">
        <v>931380.8</v>
      </c>
      <c r="L684" s="2">
        <v>1102274</v>
      </c>
      <c r="M684" s="2">
        <v>1150078.5</v>
      </c>
      <c r="N684" s="2">
        <f t="shared" si="40"/>
        <v>3</v>
      </c>
      <c r="O684" s="7">
        <v>19.829000000000001</v>
      </c>
      <c r="P684" s="2">
        <v>20.072099999999999</v>
      </c>
      <c r="Q684" s="2">
        <v>20.133299999999998</v>
      </c>
      <c r="R684" s="7">
        <v>19.829000000000001</v>
      </c>
      <c r="S684" s="2">
        <v>20.072099999999999</v>
      </c>
      <c r="T684" s="2">
        <v>20.133299999999998</v>
      </c>
      <c r="U684" s="5">
        <f t="shared" si="41"/>
        <v>0.24309999999999832</v>
      </c>
      <c r="V684">
        <f t="shared" si="42"/>
        <v>0.30429999999999779</v>
      </c>
      <c r="W684">
        <f t="shared" si="43"/>
        <v>0.27369999999999806</v>
      </c>
    </row>
    <row r="685" spans="1:24" x14ac:dyDescent="0.2">
      <c r="A685" t="s">
        <v>6207</v>
      </c>
      <c r="B685" t="s">
        <v>6208</v>
      </c>
      <c r="C685" t="s">
        <v>6209</v>
      </c>
      <c r="D685" t="s">
        <v>6210</v>
      </c>
      <c r="E685">
        <v>257</v>
      </c>
      <c r="F685" t="s">
        <v>9</v>
      </c>
      <c r="G685" t="s">
        <v>14</v>
      </c>
      <c r="H685" t="s">
        <v>6211</v>
      </c>
      <c r="I685">
        <v>1</v>
      </c>
      <c r="J685">
        <v>1793</v>
      </c>
      <c r="K685" s="7">
        <v>1002300.44</v>
      </c>
      <c r="L685" s="2">
        <v>1092657.8</v>
      </c>
      <c r="M685" s="2">
        <v>1342069.8</v>
      </c>
      <c r="N685" s="2">
        <f t="shared" si="40"/>
        <v>3</v>
      </c>
      <c r="O685" s="7">
        <v>19.934899999999999</v>
      </c>
      <c r="P685" s="2">
        <v>20.0594</v>
      </c>
      <c r="Q685" s="2">
        <v>20.356000000000002</v>
      </c>
      <c r="R685" s="7">
        <v>19.934899999999999</v>
      </c>
      <c r="S685" s="2">
        <v>20.0594</v>
      </c>
      <c r="T685" s="2">
        <v>20.356000000000002</v>
      </c>
      <c r="U685" s="5">
        <f t="shared" si="41"/>
        <v>0.12450000000000117</v>
      </c>
      <c r="V685">
        <f t="shared" si="42"/>
        <v>0.42110000000000269</v>
      </c>
      <c r="W685">
        <f t="shared" si="43"/>
        <v>0.27280000000000193</v>
      </c>
    </row>
    <row r="686" spans="1:24" x14ac:dyDescent="0.2">
      <c r="A686" t="s">
        <v>1109</v>
      </c>
      <c r="B686" t="s">
        <v>1110</v>
      </c>
      <c r="C686" t="s">
        <v>1111</v>
      </c>
      <c r="D686" t="s">
        <v>1112</v>
      </c>
      <c r="E686">
        <v>664</v>
      </c>
      <c r="F686" t="s">
        <v>9</v>
      </c>
      <c r="G686" t="s">
        <v>14</v>
      </c>
      <c r="H686" t="s">
        <v>1113</v>
      </c>
      <c r="I686">
        <v>1</v>
      </c>
      <c r="J686">
        <v>354</v>
      </c>
      <c r="K686" s="7">
        <v>5532473.5</v>
      </c>
      <c r="L686" s="2">
        <v>5060775.5</v>
      </c>
      <c r="M686" s="2">
        <v>8820391</v>
      </c>
      <c r="N686" s="2">
        <f t="shared" si="40"/>
        <v>3</v>
      </c>
      <c r="O686" s="7">
        <v>22.3995</v>
      </c>
      <c r="P686" s="2">
        <v>22.270900000000001</v>
      </c>
      <c r="Q686" s="2">
        <v>23.072399999999998</v>
      </c>
      <c r="R686" s="7">
        <v>22.3995</v>
      </c>
      <c r="S686" s="2">
        <v>22.270900000000001</v>
      </c>
      <c r="T686" s="2">
        <v>23.072399999999998</v>
      </c>
      <c r="U686" s="5">
        <f t="shared" si="41"/>
        <v>-0.12859999999999872</v>
      </c>
      <c r="V686">
        <f t="shared" si="42"/>
        <v>0.6728999999999985</v>
      </c>
      <c r="W686">
        <f t="shared" si="43"/>
        <v>0.27214999999999989</v>
      </c>
      <c r="X686" s="8"/>
    </row>
    <row r="687" spans="1:24" x14ac:dyDescent="0.2">
      <c r="A687" t="s">
        <v>6217</v>
      </c>
      <c r="B687" t="s">
        <v>6218</v>
      </c>
      <c r="C687" t="s">
        <v>6219</v>
      </c>
      <c r="D687" t="s">
        <v>6220</v>
      </c>
      <c r="E687">
        <v>1230</v>
      </c>
      <c r="F687" t="s">
        <v>9</v>
      </c>
      <c r="G687" t="s">
        <v>14</v>
      </c>
      <c r="H687" t="s">
        <v>6221</v>
      </c>
      <c r="I687">
        <v>1</v>
      </c>
      <c r="J687">
        <v>1795</v>
      </c>
      <c r="K687" s="7">
        <v>332321.34000000003</v>
      </c>
      <c r="L687" s="2">
        <v>440486.40000000002</v>
      </c>
      <c r="M687" s="2">
        <v>365426.5</v>
      </c>
      <c r="N687" s="2">
        <f t="shared" si="40"/>
        <v>3</v>
      </c>
      <c r="O687" s="7">
        <v>18.342199999999998</v>
      </c>
      <c r="P687" s="2">
        <v>18.748699999999999</v>
      </c>
      <c r="Q687" s="2">
        <v>18.479199999999999</v>
      </c>
      <c r="R687" s="7">
        <v>18.342199999999998</v>
      </c>
      <c r="S687" s="2">
        <v>18.748699999999999</v>
      </c>
      <c r="T687" s="2">
        <v>18.479199999999999</v>
      </c>
      <c r="U687" s="5">
        <f t="shared" si="41"/>
        <v>0.40650000000000119</v>
      </c>
      <c r="V687">
        <f t="shared" si="42"/>
        <v>0.13700000000000045</v>
      </c>
      <c r="W687">
        <f t="shared" si="43"/>
        <v>0.27175000000000082</v>
      </c>
    </row>
    <row r="688" spans="1:24" x14ac:dyDescent="0.2">
      <c r="A688" t="s">
        <v>3796</v>
      </c>
      <c r="B688" t="s">
        <v>3797</v>
      </c>
      <c r="C688" t="s">
        <v>3798</v>
      </c>
      <c r="D688" t="s">
        <v>3799</v>
      </c>
      <c r="E688">
        <v>814</v>
      </c>
      <c r="F688" t="s">
        <v>9</v>
      </c>
      <c r="G688" t="s">
        <v>14</v>
      </c>
      <c r="H688" t="s">
        <v>3800</v>
      </c>
      <c r="I688">
        <v>1</v>
      </c>
      <c r="J688">
        <v>1063</v>
      </c>
      <c r="K688" s="7">
        <v>2388045.7999999998</v>
      </c>
      <c r="L688" s="2">
        <v>2371860</v>
      </c>
      <c r="M688" s="2">
        <v>3503721.2</v>
      </c>
      <c r="N688" s="2">
        <f t="shared" si="40"/>
        <v>3</v>
      </c>
      <c r="O688" s="7">
        <v>21.1874</v>
      </c>
      <c r="P688" s="2">
        <v>21.177600000000002</v>
      </c>
      <c r="Q688" s="2">
        <v>21.740500000000001</v>
      </c>
      <c r="R688" s="7">
        <v>21.1874</v>
      </c>
      <c r="S688" s="2">
        <v>21.177600000000002</v>
      </c>
      <c r="T688" s="2">
        <v>21.740500000000001</v>
      </c>
      <c r="U688" s="5">
        <f t="shared" si="41"/>
        <v>-9.7999999999984766E-3</v>
      </c>
      <c r="V688">
        <f t="shared" si="42"/>
        <v>0.55310000000000059</v>
      </c>
      <c r="W688">
        <f t="shared" si="43"/>
        <v>0.27165000000000106</v>
      </c>
    </row>
    <row r="689" spans="1:23" x14ac:dyDescent="0.2">
      <c r="A689" t="s">
        <v>556</v>
      </c>
      <c r="B689" t="s">
        <v>557</v>
      </c>
      <c r="C689" t="s">
        <v>558</v>
      </c>
      <c r="D689" t="s">
        <v>559</v>
      </c>
      <c r="E689">
        <v>962</v>
      </c>
      <c r="F689" t="s">
        <v>9</v>
      </c>
      <c r="G689" t="s">
        <v>14</v>
      </c>
      <c r="H689" t="s">
        <v>560</v>
      </c>
      <c r="I689">
        <v>1</v>
      </c>
      <c r="J689">
        <v>180</v>
      </c>
      <c r="K689" s="7">
        <v>177469.22</v>
      </c>
      <c r="L689" s="2">
        <v>236534.92</v>
      </c>
      <c r="M689" s="2">
        <v>193952.36</v>
      </c>
      <c r="N689" s="2">
        <f t="shared" si="40"/>
        <v>3</v>
      </c>
      <c r="O689" s="7">
        <v>17.437200000000001</v>
      </c>
      <c r="P689" s="2">
        <v>17.851700000000001</v>
      </c>
      <c r="Q689" s="2">
        <v>17.565300000000001</v>
      </c>
      <c r="R689" s="7">
        <v>17.437200000000001</v>
      </c>
      <c r="S689" s="2">
        <v>17.851700000000001</v>
      </c>
      <c r="T689" s="2">
        <v>17.565300000000001</v>
      </c>
      <c r="U689" s="5">
        <f t="shared" si="41"/>
        <v>0.41450000000000031</v>
      </c>
      <c r="V689">
        <f t="shared" si="42"/>
        <v>0.12809999999999988</v>
      </c>
      <c r="W689">
        <f t="shared" si="43"/>
        <v>0.2713000000000001</v>
      </c>
    </row>
    <row r="690" spans="1:23" x14ac:dyDescent="0.2">
      <c r="A690" t="s">
        <v>4446</v>
      </c>
      <c r="B690" t="s">
        <v>4447</v>
      </c>
      <c r="C690" t="s">
        <v>4448</v>
      </c>
      <c r="D690" t="s">
        <v>4449</v>
      </c>
      <c r="E690">
        <v>147</v>
      </c>
      <c r="F690" t="s">
        <v>9</v>
      </c>
      <c r="G690" t="s">
        <v>14</v>
      </c>
      <c r="H690" t="s">
        <v>4450</v>
      </c>
      <c r="I690">
        <v>1</v>
      </c>
      <c r="J690">
        <v>1220</v>
      </c>
      <c r="K690" s="7">
        <v>951068.6</v>
      </c>
      <c r="L690" s="2">
        <v>1375955.4</v>
      </c>
      <c r="M690" s="2">
        <v>957102.2</v>
      </c>
      <c r="N690" s="2">
        <f t="shared" si="40"/>
        <v>3</v>
      </c>
      <c r="O690" s="7">
        <v>19.859200000000001</v>
      </c>
      <c r="P690" s="2">
        <v>20.391999999999999</v>
      </c>
      <c r="Q690" s="2">
        <v>19.868300000000001</v>
      </c>
      <c r="R690" s="7">
        <v>19.859200000000001</v>
      </c>
      <c r="S690" s="2">
        <v>20.391999999999999</v>
      </c>
      <c r="T690" s="2">
        <v>19.868300000000001</v>
      </c>
      <c r="U690" s="5">
        <f t="shared" si="41"/>
        <v>0.53279999999999816</v>
      </c>
      <c r="V690">
        <f t="shared" si="42"/>
        <v>9.100000000000108E-3</v>
      </c>
      <c r="W690">
        <f t="shared" si="43"/>
        <v>0.27094999999999914</v>
      </c>
    </row>
    <row r="691" spans="1:23" x14ac:dyDescent="0.2">
      <c r="A691" t="s">
        <v>8252</v>
      </c>
      <c r="B691" t="s">
        <v>8253</v>
      </c>
      <c r="C691" t="s">
        <v>8254</v>
      </c>
      <c r="D691" t="s">
        <v>8255</v>
      </c>
      <c r="E691">
        <v>331</v>
      </c>
      <c r="F691" t="s">
        <v>9</v>
      </c>
      <c r="G691" t="s">
        <v>14</v>
      </c>
      <c r="H691" t="s">
        <v>8256</v>
      </c>
      <c r="I691">
        <v>1</v>
      </c>
      <c r="J691">
        <v>2605</v>
      </c>
      <c r="K691" s="7">
        <v>551902.06000000006</v>
      </c>
      <c r="L691" s="2">
        <v>611786.93999999994</v>
      </c>
      <c r="M691" s="2">
        <v>724709.06</v>
      </c>
      <c r="N691" s="2">
        <f t="shared" si="40"/>
        <v>3</v>
      </c>
      <c r="O691" s="7">
        <v>19.074100000000001</v>
      </c>
      <c r="P691" s="2">
        <v>19.2227</v>
      </c>
      <c r="Q691" s="2">
        <v>19.466999999999999</v>
      </c>
      <c r="R691" s="7">
        <v>19.074100000000001</v>
      </c>
      <c r="S691" s="2">
        <v>19.2227</v>
      </c>
      <c r="T691" s="2">
        <v>19.466999999999999</v>
      </c>
      <c r="U691" s="5">
        <f t="shared" si="41"/>
        <v>0.14859999999999829</v>
      </c>
      <c r="V691">
        <f t="shared" si="42"/>
        <v>0.39289999999999736</v>
      </c>
      <c r="W691">
        <f t="shared" si="43"/>
        <v>0.27074999999999783</v>
      </c>
    </row>
    <row r="692" spans="1:23" x14ac:dyDescent="0.2">
      <c r="A692" t="s">
        <v>6897</v>
      </c>
      <c r="B692" t="s">
        <v>6898</v>
      </c>
      <c r="C692" t="s">
        <v>6899</v>
      </c>
      <c r="D692" t="s">
        <v>6900</v>
      </c>
      <c r="E692">
        <v>796</v>
      </c>
      <c r="F692" t="s">
        <v>9</v>
      </c>
      <c r="G692" t="s">
        <v>14</v>
      </c>
      <c r="H692" t="s">
        <v>6901</v>
      </c>
      <c r="I692">
        <v>1</v>
      </c>
      <c r="J692">
        <v>2095</v>
      </c>
      <c r="K692" s="7">
        <v>424896.66</v>
      </c>
      <c r="L692" s="2">
        <v>462701.7</v>
      </c>
      <c r="M692" s="2">
        <v>567546.1</v>
      </c>
      <c r="N692" s="2">
        <f t="shared" si="40"/>
        <v>3</v>
      </c>
      <c r="O692" s="7">
        <v>18.6968</v>
      </c>
      <c r="P692" s="2">
        <v>18.819700000000001</v>
      </c>
      <c r="Q692" s="2">
        <v>19.1144</v>
      </c>
      <c r="R692" s="7">
        <v>18.6968</v>
      </c>
      <c r="S692" s="2">
        <v>18.819700000000001</v>
      </c>
      <c r="T692" s="2">
        <v>19.1144</v>
      </c>
      <c r="U692" s="5">
        <f t="shared" si="41"/>
        <v>0.12290000000000134</v>
      </c>
      <c r="V692">
        <f t="shared" si="42"/>
        <v>0.41760000000000019</v>
      </c>
      <c r="W692">
        <f t="shared" si="43"/>
        <v>0.27025000000000077</v>
      </c>
    </row>
    <row r="693" spans="1:23" x14ac:dyDescent="0.2">
      <c r="A693" t="s">
        <v>9608</v>
      </c>
      <c r="B693" t="s">
        <v>9609</v>
      </c>
      <c r="C693" t="s">
        <v>9610</v>
      </c>
      <c r="D693" t="s">
        <v>9611</v>
      </c>
      <c r="E693">
        <v>452</v>
      </c>
      <c r="F693" t="s">
        <v>9</v>
      </c>
      <c r="G693" t="s">
        <v>14</v>
      </c>
      <c r="H693" t="s">
        <v>9612</v>
      </c>
      <c r="I693">
        <v>0.99939999999999996</v>
      </c>
      <c r="J693">
        <v>860</v>
      </c>
      <c r="K693" s="7">
        <v>162901.9</v>
      </c>
      <c r="L693" s="2">
        <v>225903.33</v>
      </c>
      <c r="M693" s="2">
        <v>170414.19</v>
      </c>
      <c r="N693" s="2">
        <f t="shared" si="40"/>
        <v>3</v>
      </c>
      <c r="O693" s="7">
        <v>17.313600000000001</v>
      </c>
      <c r="P693" s="2">
        <v>17.785299999999999</v>
      </c>
      <c r="Q693" s="2">
        <v>17.378699999999998</v>
      </c>
      <c r="R693" s="7">
        <v>17.313600000000001</v>
      </c>
      <c r="S693" s="2">
        <v>17.785299999999999</v>
      </c>
      <c r="T693" s="2">
        <v>17.378699999999998</v>
      </c>
      <c r="U693" s="5">
        <f t="shared" si="41"/>
        <v>0.47169999999999845</v>
      </c>
      <c r="V693">
        <f t="shared" si="42"/>
        <v>6.5099999999997493E-2</v>
      </c>
      <c r="W693">
        <f t="shared" si="43"/>
        <v>0.26839999999999797</v>
      </c>
    </row>
    <row r="694" spans="1:23" x14ac:dyDescent="0.2">
      <c r="A694" t="s">
        <v>1226</v>
      </c>
      <c r="B694" t="s">
        <v>1227</v>
      </c>
      <c r="C694" t="s">
        <v>1228</v>
      </c>
      <c r="D694" t="s">
        <v>1229</v>
      </c>
      <c r="E694">
        <v>607</v>
      </c>
      <c r="F694" t="s">
        <v>9</v>
      </c>
      <c r="G694" t="s">
        <v>14</v>
      </c>
      <c r="H694" t="s">
        <v>1230</v>
      </c>
      <c r="I694">
        <v>1</v>
      </c>
      <c r="J694">
        <v>386</v>
      </c>
      <c r="K694" s="7">
        <v>747648.25</v>
      </c>
      <c r="L694" s="2">
        <v>763597.2</v>
      </c>
      <c r="M694" s="2">
        <v>1060254.2</v>
      </c>
      <c r="N694" s="2">
        <f t="shared" si="40"/>
        <v>3</v>
      </c>
      <c r="O694" s="7">
        <v>19.512</v>
      </c>
      <c r="P694" s="2">
        <v>19.5425</v>
      </c>
      <c r="Q694" s="2">
        <v>20.015999999999998</v>
      </c>
      <c r="R694" s="7">
        <v>19.512</v>
      </c>
      <c r="S694" s="2">
        <v>19.5425</v>
      </c>
      <c r="T694" s="2">
        <v>20.015999999999998</v>
      </c>
      <c r="U694" s="5">
        <f t="shared" si="41"/>
        <v>3.0499999999999972E-2</v>
      </c>
      <c r="V694">
        <f t="shared" si="42"/>
        <v>0.50399999999999778</v>
      </c>
      <c r="W694">
        <f t="shared" si="43"/>
        <v>0.26724999999999888</v>
      </c>
    </row>
    <row r="695" spans="1:23" x14ac:dyDescent="0.2">
      <c r="A695" t="s">
        <v>2656</v>
      </c>
      <c r="B695" t="s">
        <v>2657</v>
      </c>
      <c r="C695" t="s">
        <v>2658</v>
      </c>
      <c r="D695" t="s">
        <v>2659</v>
      </c>
      <c r="E695">
        <v>397</v>
      </c>
      <c r="F695" t="s">
        <v>9</v>
      </c>
      <c r="G695" t="s">
        <v>14</v>
      </c>
      <c r="H695" t="s">
        <v>2660</v>
      </c>
      <c r="I695">
        <v>1</v>
      </c>
      <c r="J695">
        <v>763</v>
      </c>
      <c r="K695" s="7">
        <v>464853.97</v>
      </c>
      <c r="L695" s="2">
        <v>552525.19999999995</v>
      </c>
      <c r="M695" s="2">
        <v>566368.93999999994</v>
      </c>
      <c r="N695" s="2">
        <f t="shared" si="40"/>
        <v>3</v>
      </c>
      <c r="O695" s="7">
        <v>18.8264</v>
      </c>
      <c r="P695" s="2">
        <v>19.075700000000001</v>
      </c>
      <c r="Q695" s="2">
        <v>19.1114</v>
      </c>
      <c r="R695" s="7">
        <v>18.8264</v>
      </c>
      <c r="S695" s="2">
        <v>19.075700000000001</v>
      </c>
      <c r="T695" s="2">
        <v>19.1114</v>
      </c>
      <c r="U695" s="5">
        <f t="shared" si="41"/>
        <v>0.24930000000000163</v>
      </c>
      <c r="V695">
        <f t="shared" si="42"/>
        <v>0.28500000000000014</v>
      </c>
      <c r="W695">
        <f t="shared" si="43"/>
        <v>0.26715000000000089</v>
      </c>
    </row>
    <row r="696" spans="1:23" x14ac:dyDescent="0.2">
      <c r="A696" t="s">
        <v>3506</v>
      </c>
      <c r="B696" t="s">
        <v>3507</v>
      </c>
      <c r="C696" t="s">
        <v>3508</v>
      </c>
      <c r="D696" t="s">
        <v>3509</v>
      </c>
      <c r="E696">
        <v>216</v>
      </c>
      <c r="F696" t="s">
        <v>9</v>
      </c>
      <c r="G696" t="s">
        <v>14</v>
      </c>
      <c r="H696" t="s">
        <v>3510</v>
      </c>
      <c r="I696">
        <v>1</v>
      </c>
      <c r="J696">
        <v>989</v>
      </c>
      <c r="K696" s="7">
        <v>917268.1</v>
      </c>
      <c r="L696" s="2">
        <v>1161984</v>
      </c>
      <c r="M696" s="2">
        <v>1047861.56</v>
      </c>
      <c r="N696" s="2">
        <f t="shared" si="40"/>
        <v>3</v>
      </c>
      <c r="O696" s="7">
        <v>19.806999999999999</v>
      </c>
      <c r="P696" s="2">
        <v>20.148199999999999</v>
      </c>
      <c r="Q696" s="2">
        <v>19.998999999999999</v>
      </c>
      <c r="R696" s="7">
        <v>19.806999999999999</v>
      </c>
      <c r="S696" s="2">
        <v>20.148199999999999</v>
      </c>
      <c r="T696" s="2">
        <v>19.998999999999999</v>
      </c>
      <c r="U696" s="5">
        <f t="shared" si="41"/>
        <v>0.34120000000000061</v>
      </c>
      <c r="V696">
        <f t="shared" si="42"/>
        <v>0.19200000000000017</v>
      </c>
      <c r="W696">
        <f t="shared" si="43"/>
        <v>0.26660000000000039</v>
      </c>
    </row>
    <row r="697" spans="1:23" x14ac:dyDescent="0.2">
      <c r="A697" t="s">
        <v>1001</v>
      </c>
      <c r="B697" t="s">
        <v>1002</v>
      </c>
      <c r="C697" t="s">
        <v>1003</v>
      </c>
      <c r="D697" t="s">
        <v>1004</v>
      </c>
      <c r="E697">
        <v>558</v>
      </c>
      <c r="F697" t="s">
        <v>9</v>
      </c>
      <c r="G697" t="s">
        <v>14</v>
      </c>
      <c r="H697" t="s">
        <v>1005</v>
      </c>
      <c r="I697">
        <v>1</v>
      </c>
      <c r="J697">
        <v>325</v>
      </c>
      <c r="K697" s="7">
        <v>656756.56000000006</v>
      </c>
      <c r="L697" s="2">
        <v>720427.25</v>
      </c>
      <c r="M697" s="2">
        <v>866269.06</v>
      </c>
      <c r="N697" s="2">
        <f t="shared" si="40"/>
        <v>3</v>
      </c>
      <c r="O697" s="7">
        <v>19.324999999999999</v>
      </c>
      <c r="P697" s="2">
        <v>19.458500000000001</v>
      </c>
      <c r="Q697" s="2">
        <v>19.724499999999999</v>
      </c>
      <c r="R697" s="7">
        <v>19.324999999999999</v>
      </c>
      <c r="S697" s="2">
        <v>19.458500000000001</v>
      </c>
      <c r="T697" s="2">
        <v>19.724499999999999</v>
      </c>
      <c r="U697" s="5">
        <f t="shared" si="41"/>
        <v>0.13350000000000151</v>
      </c>
      <c r="V697">
        <f t="shared" si="42"/>
        <v>0.39949999999999974</v>
      </c>
      <c r="W697">
        <f t="shared" si="43"/>
        <v>0.26650000000000063</v>
      </c>
    </row>
    <row r="698" spans="1:23" x14ac:dyDescent="0.2">
      <c r="A698" t="s">
        <v>7687</v>
      </c>
      <c r="B698" t="s">
        <v>7688</v>
      </c>
      <c r="C698" t="s">
        <v>7689</v>
      </c>
      <c r="D698" t="s">
        <v>7690</v>
      </c>
      <c r="E698">
        <v>1012</v>
      </c>
      <c r="F698" t="s">
        <v>9</v>
      </c>
      <c r="G698" t="s">
        <v>14</v>
      </c>
      <c r="H698" t="s">
        <v>7691</v>
      </c>
      <c r="I698">
        <v>1</v>
      </c>
      <c r="J698">
        <v>2391</v>
      </c>
      <c r="K698" s="7">
        <v>171097.25</v>
      </c>
      <c r="L698" s="2">
        <v>228167.31</v>
      </c>
      <c r="M698" s="2">
        <v>184884.25</v>
      </c>
      <c r="N698" s="2">
        <f t="shared" si="40"/>
        <v>3</v>
      </c>
      <c r="O698" s="7">
        <v>17.384499999999999</v>
      </c>
      <c r="P698" s="2">
        <v>17.799700000000001</v>
      </c>
      <c r="Q698" s="2">
        <v>17.496300000000002</v>
      </c>
      <c r="R698" s="7">
        <v>17.384499999999999</v>
      </c>
      <c r="S698" s="2">
        <v>17.799700000000001</v>
      </c>
      <c r="T698" s="2">
        <v>17.496300000000002</v>
      </c>
      <c r="U698" s="5">
        <f t="shared" si="41"/>
        <v>0.41520000000000223</v>
      </c>
      <c r="V698">
        <f t="shared" si="42"/>
        <v>0.11180000000000234</v>
      </c>
      <c r="W698">
        <f t="shared" si="43"/>
        <v>0.26350000000000229</v>
      </c>
    </row>
    <row r="699" spans="1:23" x14ac:dyDescent="0.2">
      <c r="A699" t="s">
        <v>3961</v>
      </c>
      <c r="B699" t="s">
        <v>3962</v>
      </c>
      <c r="C699" t="s">
        <v>3963</v>
      </c>
      <c r="D699" t="s">
        <v>3964</v>
      </c>
      <c r="E699">
        <v>443</v>
      </c>
      <c r="F699" t="s">
        <v>9</v>
      </c>
      <c r="G699" t="s">
        <v>14</v>
      </c>
      <c r="H699" t="s">
        <v>3965</v>
      </c>
      <c r="I699">
        <v>1</v>
      </c>
      <c r="J699">
        <v>1106</v>
      </c>
      <c r="K699" s="7">
        <v>526684.80000000005</v>
      </c>
      <c r="L699" s="2">
        <v>748891.8</v>
      </c>
      <c r="M699" s="2">
        <v>532919.06000000006</v>
      </c>
      <c r="N699" s="2">
        <f t="shared" si="40"/>
        <v>3</v>
      </c>
      <c r="O699" s="7">
        <v>19.006599999999999</v>
      </c>
      <c r="P699" s="2">
        <v>19.514399999999998</v>
      </c>
      <c r="Q699" s="2">
        <v>19.023599999999998</v>
      </c>
      <c r="R699" s="7">
        <v>19.006599999999999</v>
      </c>
      <c r="S699" s="2">
        <v>19.514399999999998</v>
      </c>
      <c r="T699" s="2">
        <v>19.023599999999998</v>
      </c>
      <c r="U699" s="5">
        <f t="shared" si="41"/>
        <v>0.50779999999999959</v>
      </c>
      <c r="V699">
        <f t="shared" si="42"/>
        <v>1.699999999999946E-2</v>
      </c>
      <c r="W699">
        <f t="shared" si="43"/>
        <v>0.26239999999999952</v>
      </c>
    </row>
    <row r="700" spans="1:23" x14ac:dyDescent="0.2">
      <c r="A700" t="s">
        <v>9284</v>
      </c>
      <c r="B700" t="s">
        <v>9285</v>
      </c>
      <c r="C700" t="s">
        <v>9286</v>
      </c>
      <c r="D700" t="s">
        <v>9287</v>
      </c>
      <c r="E700">
        <v>245</v>
      </c>
      <c r="F700" t="s">
        <v>9</v>
      </c>
      <c r="G700" t="s">
        <v>14</v>
      </c>
      <c r="H700" t="s">
        <v>9288</v>
      </c>
      <c r="I700">
        <v>1</v>
      </c>
      <c r="J700">
        <v>2437</v>
      </c>
      <c r="K700" s="7">
        <v>801172.1</v>
      </c>
      <c r="L700" s="2">
        <v>958070.94</v>
      </c>
      <c r="M700" s="2">
        <v>961213.94</v>
      </c>
      <c r="N700" s="2">
        <f t="shared" si="40"/>
        <v>3</v>
      </c>
      <c r="O700" s="7">
        <v>19.611799999999999</v>
      </c>
      <c r="P700" s="2">
        <v>19.869800000000001</v>
      </c>
      <c r="Q700" s="2">
        <v>19.874500000000001</v>
      </c>
      <c r="R700" s="7">
        <v>19.611799999999999</v>
      </c>
      <c r="S700" s="2">
        <v>19.869800000000001</v>
      </c>
      <c r="T700" s="2">
        <v>19.874500000000001</v>
      </c>
      <c r="U700" s="5">
        <f t="shared" si="41"/>
        <v>0.25800000000000267</v>
      </c>
      <c r="V700">
        <f t="shared" si="42"/>
        <v>0.26270000000000238</v>
      </c>
      <c r="W700">
        <f t="shared" si="43"/>
        <v>0.26035000000000252</v>
      </c>
    </row>
    <row r="701" spans="1:23" x14ac:dyDescent="0.2">
      <c r="A701" t="s">
        <v>211</v>
      </c>
      <c r="B701" t="s">
        <v>212</v>
      </c>
      <c r="C701" t="s">
        <v>213</v>
      </c>
      <c r="D701" t="s">
        <v>214</v>
      </c>
      <c r="E701">
        <v>419</v>
      </c>
      <c r="F701" t="s">
        <v>9</v>
      </c>
      <c r="G701" t="s">
        <v>14</v>
      </c>
      <c r="H701" t="s">
        <v>215</v>
      </c>
      <c r="I701">
        <v>1</v>
      </c>
      <c r="J701">
        <v>77</v>
      </c>
      <c r="K701" s="7">
        <v>625181.4</v>
      </c>
      <c r="L701" s="2">
        <v>676023.56</v>
      </c>
      <c r="M701" s="2">
        <v>828825.56</v>
      </c>
      <c r="N701" s="2">
        <f t="shared" si="40"/>
        <v>3</v>
      </c>
      <c r="O701" s="7">
        <v>19.253900000000002</v>
      </c>
      <c r="P701" s="2">
        <v>19.366700000000002</v>
      </c>
      <c r="Q701" s="2">
        <v>19.660699999999999</v>
      </c>
      <c r="R701" s="7">
        <v>19.253900000000002</v>
      </c>
      <c r="S701" s="2">
        <v>19.366700000000002</v>
      </c>
      <c r="T701" s="2">
        <v>19.660699999999999</v>
      </c>
      <c r="U701" s="5">
        <f t="shared" si="41"/>
        <v>0.11280000000000001</v>
      </c>
      <c r="V701">
        <f t="shared" si="42"/>
        <v>0.40679999999999694</v>
      </c>
      <c r="W701">
        <f t="shared" si="43"/>
        <v>0.25979999999999848</v>
      </c>
    </row>
    <row r="702" spans="1:23" x14ac:dyDescent="0.2">
      <c r="A702" t="s">
        <v>5391</v>
      </c>
      <c r="B702" t="s">
        <v>5392</v>
      </c>
      <c r="C702" t="s">
        <v>5393</v>
      </c>
      <c r="D702" t="s">
        <v>5394</v>
      </c>
      <c r="E702">
        <v>356</v>
      </c>
      <c r="F702" t="s">
        <v>9</v>
      </c>
      <c r="G702" t="s">
        <v>14</v>
      </c>
      <c r="H702" t="s">
        <v>5395</v>
      </c>
      <c r="I702">
        <v>1</v>
      </c>
      <c r="J702">
        <v>1486</v>
      </c>
      <c r="K702" s="7">
        <v>207367.08</v>
      </c>
      <c r="L702" s="2">
        <v>299384.59999999998</v>
      </c>
      <c r="M702" s="2">
        <v>205831.6</v>
      </c>
      <c r="N702" s="2">
        <f t="shared" si="40"/>
        <v>3</v>
      </c>
      <c r="O702" s="7">
        <v>17.661799999999999</v>
      </c>
      <c r="P702" s="2">
        <v>18.191600000000001</v>
      </c>
      <c r="Q702" s="2">
        <v>17.6511</v>
      </c>
      <c r="R702" s="7">
        <v>17.661799999999999</v>
      </c>
      <c r="S702" s="2">
        <v>18.191600000000001</v>
      </c>
      <c r="T702" s="2">
        <v>17.6511</v>
      </c>
      <c r="U702" s="5">
        <f t="shared" si="41"/>
        <v>0.5298000000000016</v>
      </c>
      <c r="V702">
        <f t="shared" si="42"/>
        <v>-1.0699999999999932E-2</v>
      </c>
      <c r="W702">
        <f t="shared" si="43"/>
        <v>0.25955000000000084</v>
      </c>
    </row>
    <row r="703" spans="1:23" x14ac:dyDescent="0.2">
      <c r="A703" t="s">
        <v>4206</v>
      </c>
      <c r="B703" t="s">
        <v>4207</v>
      </c>
      <c r="C703" t="s">
        <v>4208</v>
      </c>
      <c r="D703" t="s">
        <v>4209</v>
      </c>
      <c r="E703">
        <v>437</v>
      </c>
      <c r="F703" t="s">
        <v>9</v>
      </c>
      <c r="G703" t="s">
        <v>14</v>
      </c>
      <c r="H703" t="s">
        <v>4210</v>
      </c>
      <c r="I703">
        <v>1</v>
      </c>
      <c r="J703">
        <v>1164</v>
      </c>
      <c r="K703" s="7">
        <v>399552.6</v>
      </c>
      <c r="L703" s="2">
        <v>546396.1</v>
      </c>
      <c r="M703" s="2">
        <v>415983.06</v>
      </c>
      <c r="N703" s="2">
        <f t="shared" si="40"/>
        <v>3</v>
      </c>
      <c r="O703" s="7">
        <v>18.608000000000001</v>
      </c>
      <c r="P703" s="2">
        <v>19.0596</v>
      </c>
      <c r="Q703" s="2">
        <v>18.6662</v>
      </c>
      <c r="R703" s="7">
        <v>18.608000000000001</v>
      </c>
      <c r="S703" s="2">
        <v>19.0596</v>
      </c>
      <c r="T703" s="2">
        <v>18.6662</v>
      </c>
      <c r="U703" s="5">
        <f t="shared" si="41"/>
        <v>0.45159999999999911</v>
      </c>
      <c r="V703">
        <f t="shared" si="42"/>
        <v>5.8199999999999363E-2</v>
      </c>
      <c r="W703">
        <f t="shared" si="43"/>
        <v>0.25489999999999924</v>
      </c>
    </row>
    <row r="704" spans="1:23" x14ac:dyDescent="0.2">
      <c r="A704" t="s">
        <v>6622</v>
      </c>
      <c r="B704" t="s">
        <v>6623</v>
      </c>
      <c r="C704" t="s">
        <v>6624</v>
      </c>
      <c r="D704" t="s">
        <v>6625</v>
      </c>
      <c r="E704">
        <v>729</v>
      </c>
      <c r="F704" t="s">
        <v>9</v>
      </c>
      <c r="G704" t="s">
        <v>14</v>
      </c>
      <c r="H704" t="s">
        <v>6626</v>
      </c>
      <c r="I704">
        <v>1</v>
      </c>
      <c r="J704">
        <v>1986</v>
      </c>
      <c r="K704" s="7">
        <v>1470253.4</v>
      </c>
      <c r="L704" s="2">
        <v>1900638</v>
      </c>
      <c r="M704" s="2">
        <v>1614949.9</v>
      </c>
      <c r="N704" s="2">
        <f t="shared" si="40"/>
        <v>3</v>
      </c>
      <c r="O704" s="7">
        <v>20.4876</v>
      </c>
      <c r="P704" s="2">
        <v>20.8581</v>
      </c>
      <c r="Q704" s="2">
        <v>20.623100000000001</v>
      </c>
      <c r="R704" s="7">
        <v>20.4876</v>
      </c>
      <c r="S704" s="2">
        <v>20.8581</v>
      </c>
      <c r="T704" s="2">
        <v>20.623100000000001</v>
      </c>
      <c r="U704" s="5">
        <f t="shared" si="41"/>
        <v>0.37049999999999983</v>
      </c>
      <c r="V704">
        <f t="shared" si="42"/>
        <v>0.1355000000000004</v>
      </c>
      <c r="W704">
        <f t="shared" si="43"/>
        <v>0.25300000000000011</v>
      </c>
    </row>
    <row r="705" spans="1:24" x14ac:dyDescent="0.2">
      <c r="A705" t="s">
        <v>2456</v>
      </c>
      <c r="B705" t="s">
        <v>2457</v>
      </c>
      <c r="C705" t="s">
        <v>2458</v>
      </c>
      <c r="D705" t="s">
        <v>2459</v>
      </c>
      <c r="E705">
        <v>417</v>
      </c>
      <c r="F705" t="s">
        <v>9</v>
      </c>
      <c r="G705" t="s">
        <v>14</v>
      </c>
      <c r="H705" t="s">
        <v>2460</v>
      </c>
      <c r="I705">
        <v>1</v>
      </c>
      <c r="J705">
        <v>709</v>
      </c>
      <c r="K705" s="7">
        <v>560260.6</v>
      </c>
      <c r="L705" s="2">
        <v>890175.6</v>
      </c>
      <c r="M705" s="2">
        <v>500447</v>
      </c>
      <c r="N705" s="2">
        <f t="shared" si="40"/>
        <v>3</v>
      </c>
      <c r="O705" s="7">
        <v>19.095700000000001</v>
      </c>
      <c r="P705" s="2">
        <v>19.7637</v>
      </c>
      <c r="Q705" s="2">
        <v>18.9329</v>
      </c>
      <c r="R705" s="7">
        <v>19.095700000000001</v>
      </c>
      <c r="S705" s="2">
        <v>19.7637</v>
      </c>
      <c r="T705" s="2">
        <v>18.9329</v>
      </c>
      <c r="U705" s="5">
        <f t="shared" si="41"/>
        <v>0.66799999999999926</v>
      </c>
      <c r="V705">
        <f t="shared" si="42"/>
        <v>-0.16280000000000072</v>
      </c>
      <c r="W705">
        <f t="shared" si="43"/>
        <v>0.25259999999999927</v>
      </c>
    </row>
    <row r="706" spans="1:24" x14ac:dyDescent="0.2">
      <c r="A706" t="s">
        <v>8874</v>
      </c>
      <c r="B706" t="s">
        <v>8875</v>
      </c>
      <c r="C706" t="s">
        <v>8876</v>
      </c>
      <c r="D706" t="s">
        <v>8877</v>
      </c>
      <c r="E706">
        <v>215</v>
      </c>
      <c r="F706" t="s">
        <v>9</v>
      </c>
      <c r="G706" t="s">
        <v>14</v>
      </c>
      <c r="H706" t="s">
        <v>8878</v>
      </c>
      <c r="I706">
        <v>1</v>
      </c>
      <c r="J706">
        <v>1291</v>
      </c>
      <c r="K706" s="7">
        <v>2183237.5</v>
      </c>
      <c r="L706" s="2">
        <v>2479437</v>
      </c>
      <c r="M706" s="2">
        <v>2727151</v>
      </c>
      <c r="N706" s="2">
        <f t="shared" si="40"/>
        <v>3</v>
      </c>
      <c r="O706" s="7">
        <v>21.058</v>
      </c>
      <c r="P706" s="2">
        <v>21.241599999999998</v>
      </c>
      <c r="Q706" s="2">
        <v>21.379000000000001</v>
      </c>
      <c r="R706" s="7">
        <v>21.058</v>
      </c>
      <c r="S706" s="2">
        <v>21.241599999999998</v>
      </c>
      <c r="T706" s="2">
        <v>21.379000000000001</v>
      </c>
      <c r="U706" s="5">
        <f t="shared" si="41"/>
        <v>0.18359999999999843</v>
      </c>
      <c r="V706">
        <f t="shared" si="42"/>
        <v>0.32100000000000151</v>
      </c>
      <c r="W706">
        <f t="shared" si="43"/>
        <v>0.25229999999999997</v>
      </c>
    </row>
    <row r="707" spans="1:24" x14ac:dyDescent="0.2">
      <c r="A707" t="s">
        <v>9049</v>
      </c>
      <c r="B707" t="s">
        <v>9050</v>
      </c>
      <c r="C707" t="s">
        <v>9051</v>
      </c>
      <c r="D707" t="s">
        <v>9052</v>
      </c>
      <c r="E707">
        <v>158</v>
      </c>
      <c r="F707" t="s">
        <v>9</v>
      </c>
      <c r="G707" t="s">
        <v>14</v>
      </c>
      <c r="H707" t="s">
        <v>9053</v>
      </c>
      <c r="I707">
        <v>1</v>
      </c>
      <c r="J707">
        <v>1862</v>
      </c>
      <c r="K707" s="7">
        <v>306470.5</v>
      </c>
      <c r="L707" s="2">
        <v>420888.12</v>
      </c>
      <c r="M707" s="2">
        <v>316551.90000000002</v>
      </c>
      <c r="N707" s="2">
        <f t="shared" ref="N707:N770" si="44">COUNT(K707:M707)</f>
        <v>3</v>
      </c>
      <c r="O707" s="7">
        <v>18.2254</v>
      </c>
      <c r="P707" s="2">
        <v>18.6831</v>
      </c>
      <c r="Q707" s="2">
        <v>18.272099999999998</v>
      </c>
      <c r="R707" s="7">
        <v>18.2254</v>
      </c>
      <c r="S707" s="2">
        <v>18.6831</v>
      </c>
      <c r="T707" s="2">
        <v>18.272099999999998</v>
      </c>
      <c r="U707" s="5">
        <f t="shared" ref="U707:U770" si="45">S707-R707</f>
        <v>0.45769999999999911</v>
      </c>
      <c r="V707">
        <f t="shared" ref="V707:V770" si="46">T707-R707</f>
        <v>4.6699999999997743E-2</v>
      </c>
      <c r="W707">
        <f t="shared" ref="W707:W770" si="47">AVERAGE(U707,V707)</f>
        <v>0.25219999999999843</v>
      </c>
    </row>
    <row r="708" spans="1:24" x14ac:dyDescent="0.2">
      <c r="A708" t="s">
        <v>9229</v>
      </c>
      <c r="B708" t="s">
        <v>9230</v>
      </c>
      <c r="C708" t="s">
        <v>9231</v>
      </c>
      <c r="D708" t="s">
        <v>9232</v>
      </c>
      <c r="E708">
        <v>1025</v>
      </c>
      <c r="F708" t="s">
        <v>9</v>
      </c>
      <c r="G708" t="s">
        <v>14</v>
      </c>
      <c r="H708" t="s">
        <v>9233</v>
      </c>
      <c r="I708">
        <v>1</v>
      </c>
      <c r="J708">
        <v>2260</v>
      </c>
      <c r="K708" s="7">
        <v>304203.53000000003</v>
      </c>
      <c r="L708" s="2">
        <v>411892.97</v>
      </c>
      <c r="M708" s="2">
        <v>318627.75</v>
      </c>
      <c r="N708" s="2">
        <f t="shared" si="44"/>
        <v>3</v>
      </c>
      <c r="O708" s="7">
        <v>18.214700000000001</v>
      </c>
      <c r="P708" s="2">
        <v>18.651900000000001</v>
      </c>
      <c r="Q708" s="2">
        <v>18.281500000000001</v>
      </c>
      <c r="R708" s="7">
        <v>18.214700000000001</v>
      </c>
      <c r="S708" s="2">
        <v>18.651900000000001</v>
      </c>
      <c r="T708" s="2">
        <v>18.281500000000001</v>
      </c>
      <c r="U708" s="5">
        <f t="shared" si="45"/>
        <v>0.4372000000000007</v>
      </c>
      <c r="V708">
        <f t="shared" si="46"/>
        <v>6.6800000000000637E-2</v>
      </c>
      <c r="W708">
        <f t="shared" si="47"/>
        <v>0.25200000000000067</v>
      </c>
    </row>
    <row r="709" spans="1:24" x14ac:dyDescent="0.2">
      <c r="A709" t="s">
        <v>6077</v>
      </c>
      <c r="B709" t="s">
        <v>6078</v>
      </c>
      <c r="C709" t="s">
        <v>6079</v>
      </c>
      <c r="D709" t="s">
        <v>6080</v>
      </c>
      <c r="E709">
        <v>1031</v>
      </c>
      <c r="F709" t="s">
        <v>9</v>
      </c>
      <c r="G709" t="s">
        <v>14</v>
      </c>
      <c r="H709" t="s">
        <v>6081</v>
      </c>
      <c r="I709">
        <v>1</v>
      </c>
      <c r="J709">
        <v>1744</v>
      </c>
      <c r="K709" s="7">
        <v>146896.98000000001</v>
      </c>
      <c r="L709" s="2">
        <v>182785.84</v>
      </c>
      <c r="M709" s="2">
        <v>166837.76999999999</v>
      </c>
      <c r="N709" s="2">
        <f t="shared" si="44"/>
        <v>3</v>
      </c>
      <c r="O709" s="7">
        <v>17.164400000000001</v>
      </c>
      <c r="P709" s="2">
        <v>17.479800000000001</v>
      </c>
      <c r="Q709" s="2">
        <v>17.348099999999999</v>
      </c>
      <c r="R709" s="7">
        <v>17.164400000000001</v>
      </c>
      <c r="S709" s="2">
        <v>17.479800000000001</v>
      </c>
      <c r="T709" s="2">
        <v>17.348099999999999</v>
      </c>
      <c r="U709" s="5">
        <f t="shared" si="45"/>
        <v>0.31540000000000035</v>
      </c>
      <c r="V709">
        <f t="shared" si="46"/>
        <v>0.1836999999999982</v>
      </c>
      <c r="W709">
        <f t="shared" si="47"/>
        <v>0.24954999999999927</v>
      </c>
    </row>
    <row r="710" spans="1:24" x14ac:dyDescent="0.2">
      <c r="A710" t="s">
        <v>8297</v>
      </c>
      <c r="B710" t="s">
        <v>8298</v>
      </c>
      <c r="C710" t="s">
        <v>8299</v>
      </c>
      <c r="D710" t="s">
        <v>8300</v>
      </c>
      <c r="E710">
        <v>955</v>
      </c>
      <c r="F710" t="s">
        <v>9</v>
      </c>
      <c r="G710" t="s">
        <v>14</v>
      </c>
      <c r="H710" t="s">
        <v>8301</v>
      </c>
      <c r="I710">
        <v>1</v>
      </c>
      <c r="J710">
        <v>2627</v>
      </c>
      <c r="K710" s="7">
        <v>537878.5</v>
      </c>
      <c r="L710" s="2">
        <v>658465.4</v>
      </c>
      <c r="M710" s="2">
        <v>620765.06000000006</v>
      </c>
      <c r="N710" s="2">
        <f t="shared" si="44"/>
        <v>3</v>
      </c>
      <c r="O710" s="7">
        <v>19.036899999999999</v>
      </c>
      <c r="P710" s="2">
        <v>19.328700000000001</v>
      </c>
      <c r="Q710" s="2">
        <v>19.2437</v>
      </c>
      <c r="R710" s="7">
        <v>19.036899999999999</v>
      </c>
      <c r="S710" s="2">
        <v>19.328700000000001</v>
      </c>
      <c r="T710" s="2">
        <v>19.2437</v>
      </c>
      <c r="U710" s="5">
        <f t="shared" si="45"/>
        <v>0.29180000000000206</v>
      </c>
      <c r="V710">
        <f t="shared" si="46"/>
        <v>0.20680000000000121</v>
      </c>
      <c r="W710">
        <f t="shared" si="47"/>
        <v>0.24930000000000163</v>
      </c>
    </row>
    <row r="711" spans="1:24" x14ac:dyDescent="0.2">
      <c r="A711" t="s">
        <v>1806</v>
      </c>
      <c r="B711" t="s">
        <v>1807</v>
      </c>
      <c r="C711" t="s">
        <v>1808</v>
      </c>
      <c r="D711" t="s">
        <v>1809</v>
      </c>
      <c r="E711">
        <v>590</v>
      </c>
      <c r="F711" t="s">
        <v>9</v>
      </c>
      <c r="G711" t="s">
        <v>14</v>
      </c>
      <c r="H711" t="s">
        <v>1810</v>
      </c>
      <c r="I711">
        <v>1</v>
      </c>
      <c r="J711">
        <v>544</v>
      </c>
      <c r="K711" s="9">
        <v>13116727</v>
      </c>
      <c r="L711" s="10">
        <v>20745846</v>
      </c>
      <c r="M711" s="10">
        <v>11669425</v>
      </c>
      <c r="N711" s="2">
        <f t="shared" si="44"/>
        <v>3</v>
      </c>
      <c r="O711" s="7">
        <v>23.6431</v>
      </c>
      <c r="P711" s="2">
        <v>24.303100000000001</v>
      </c>
      <c r="Q711" s="2">
        <v>23.48</v>
      </c>
      <c r="R711" s="7">
        <v>23.6431</v>
      </c>
      <c r="S711" s="2">
        <v>24.303100000000001</v>
      </c>
      <c r="T711" s="2">
        <v>23.48</v>
      </c>
      <c r="U711" s="5">
        <f t="shared" si="45"/>
        <v>0.66000000000000014</v>
      </c>
      <c r="V711">
        <f t="shared" si="46"/>
        <v>-0.16310000000000002</v>
      </c>
      <c r="W711">
        <f t="shared" si="47"/>
        <v>0.24845000000000006</v>
      </c>
      <c r="X711" s="8"/>
    </row>
    <row r="712" spans="1:24" x14ac:dyDescent="0.2">
      <c r="A712" t="s">
        <v>4156</v>
      </c>
      <c r="B712" t="s">
        <v>4157</v>
      </c>
      <c r="C712" t="s">
        <v>4158</v>
      </c>
      <c r="D712" t="s">
        <v>4159</v>
      </c>
      <c r="E712">
        <v>86</v>
      </c>
      <c r="F712" t="s">
        <v>9</v>
      </c>
      <c r="G712" t="s">
        <v>14</v>
      </c>
      <c r="H712" t="s">
        <v>4160</v>
      </c>
      <c r="I712">
        <v>1</v>
      </c>
      <c r="J712">
        <v>1152</v>
      </c>
      <c r="K712" s="7">
        <v>454630.5</v>
      </c>
      <c r="L712" s="2">
        <v>488933.7</v>
      </c>
      <c r="M712" s="2">
        <v>596418.1</v>
      </c>
      <c r="N712" s="2">
        <f t="shared" si="44"/>
        <v>3</v>
      </c>
      <c r="O712" s="7">
        <v>18.7943</v>
      </c>
      <c r="P712" s="2">
        <v>18.8993</v>
      </c>
      <c r="Q712" s="2">
        <v>19.186</v>
      </c>
      <c r="R712" s="7">
        <v>18.7943</v>
      </c>
      <c r="S712" s="2">
        <v>18.8993</v>
      </c>
      <c r="T712" s="2">
        <v>19.186</v>
      </c>
      <c r="U712" s="5">
        <f t="shared" si="45"/>
        <v>0.10500000000000043</v>
      </c>
      <c r="V712">
        <f t="shared" si="46"/>
        <v>0.39170000000000016</v>
      </c>
      <c r="W712">
        <f t="shared" si="47"/>
        <v>0.24835000000000029</v>
      </c>
    </row>
    <row r="713" spans="1:24" x14ac:dyDescent="0.2">
      <c r="A713" t="s">
        <v>7262</v>
      </c>
      <c r="B713" t="s">
        <v>7263</v>
      </c>
      <c r="C713" t="s">
        <v>7264</v>
      </c>
      <c r="D713" t="s">
        <v>7265</v>
      </c>
      <c r="E713">
        <v>876</v>
      </c>
      <c r="F713" t="s">
        <v>9</v>
      </c>
      <c r="G713" t="s">
        <v>14</v>
      </c>
      <c r="H713" t="s">
        <v>7266</v>
      </c>
      <c r="I713">
        <v>1</v>
      </c>
      <c r="J713">
        <v>2223</v>
      </c>
      <c r="K713" s="7">
        <v>321560.88</v>
      </c>
      <c r="L713" s="2">
        <v>476409.72</v>
      </c>
      <c r="M713" s="2">
        <v>306226.96999999997</v>
      </c>
      <c r="N713" s="2">
        <f t="shared" si="44"/>
        <v>3</v>
      </c>
      <c r="O713" s="7">
        <v>18.294699999999999</v>
      </c>
      <c r="P713" s="2">
        <v>18.861799999999999</v>
      </c>
      <c r="Q713" s="2">
        <v>18.2242</v>
      </c>
      <c r="R713" s="7">
        <v>18.294699999999999</v>
      </c>
      <c r="S713" s="2">
        <v>18.861799999999999</v>
      </c>
      <c r="T713" s="2">
        <v>18.2242</v>
      </c>
      <c r="U713" s="5">
        <f t="shared" si="45"/>
        <v>0.56709999999999994</v>
      </c>
      <c r="V713">
        <f t="shared" si="46"/>
        <v>-7.0499999999999119E-2</v>
      </c>
      <c r="W713">
        <f t="shared" si="47"/>
        <v>0.24830000000000041</v>
      </c>
    </row>
    <row r="714" spans="1:24" x14ac:dyDescent="0.2">
      <c r="A714" t="s">
        <v>5641</v>
      </c>
      <c r="B714" t="s">
        <v>5642</v>
      </c>
      <c r="C714" t="s">
        <v>5643</v>
      </c>
      <c r="D714" t="s">
        <v>5644</v>
      </c>
      <c r="E714">
        <v>464</v>
      </c>
      <c r="F714" t="s">
        <v>9</v>
      </c>
      <c r="G714" t="s">
        <v>14</v>
      </c>
      <c r="H714" t="s">
        <v>5645</v>
      </c>
      <c r="I714">
        <v>1</v>
      </c>
      <c r="J714">
        <v>1552</v>
      </c>
      <c r="K714" s="7">
        <v>152342.31</v>
      </c>
      <c r="L714" s="2">
        <v>198502.44</v>
      </c>
      <c r="M714" s="2">
        <v>164483.10999999999</v>
      </c>
      <c r="N714" s="2">
        <f t="shared" si="44"/>
        <v>3</v>
      </c>
      <c r="O714" s="7">
        <v>17.216999999999999</v>
      </c>
      <c r="P714" s="2">
        <v>17.598800000000001</v>
      </c>
      <c r="Q714" s="2">
        <v>17.3276</v>
      </c>
      <c r="R714" s="7">
        <v>17.216999999999999</v>
      </c>
      <c r="S714" s="2">
        <v>17.598800000000001</v>
      </c>
      <c r="T714" s="2">
        <v>17.3276</v>
      </c>
      <c r="U714" s="5">
        <f t="shared" si="45"/>
        <v>0.38180000000000192</v>
      </c>
      <c r="V714">
        <f t="shared" si="46"/>
        <v>0.11060000000000159</v>
      </c>
      <c r="W714">
        <f t="shared" si="47"/>
        <v>0.24620000000000175</v>
      </c>
    </row>
    <row r="715" spans="1:24" x14ac:dyDescent="0.2">
      <c r="A715" t="s">
        <v>3616</v>
      </c>
      <c r="B715" t="s">
        <v>3617</v>
      </c>
      <c r="C715" t="s">
        <v>3618</v>
      </c>
      <c r="D715" t="s">
        <v>3619</v>
      </c>
      <c r="E715">
        <v>366</v>
      </c>
      <c r="F715" t="s">
        <v>9</v>
      </c>
      <c r="G715" t="s">
        <v>14</v>
      </c>
      <c r="H715" t="s">
        <v>3620</v>
      </c>
      <c r="I715">
        <v>1</v>
      </c>
      <c r="J715">
        <v>1020</v>
      </c>
      <c r="K715" s="7">
        <v>216321.12</v>
      </c>
      <c r="L715" s="2">
        <v>277072.44</v>
      </c>
      <c r="M715" s="2">
        <v>236276.69</v>
      </c>
      <c r="N715" s="2">
        <f t="shared" si="44"/>
        <v>3</v>
      </c>
      <c r="O715" s="7">
        <v>17.722799999999999</v>
      </c>
      <c r="P715" s="2">
        <v>18.079899999999999</v>
      </c>
      <c r="Q715" s="2">
        <v>17.850100000000001</v>
      </c>
      <c r="R715" s="7">
        <v>17.722799999999999</v>
      </c>
      <c r="S715" s="2">
        <v>18.079899999999999</v>
      </c>
      <c r="T715" s="2">
        <v>17.850100000000001</v>
      </c>
      <c r="U715" s="5">
        <f t="shared" si="45"/>
        <v>0.35709999999999908</v>
      </c>
      <c r="V715">
        <f t="shared" si="46"/>
        <v>0.12730000000000175</v>
      </c>
      <c r="W715">
        <f t="shared" si="47"/>
        <v>0.24220000000000041</v>
      </c>
    </row>
    <row r="716" spans="1:24" x14ac:dyDescent="0.2">
      <c r="A716" t="s">
        <v>3686</v>
      </c>
      <c r="B716" t="s">
        <v>3687</v>
      </c>
      <c r="C716" t="s">
        <v>3688</v>
      </c>
      <c r="D716" t="s">
        <v>3689</v>
      </c>
      <c r="E716">
        <v>127</v>
      </c>
      <c r="F716" t="s">
        <v>9</v>
      </c>
      <c r="G716" t="s">
        <v>14</v>
      </c>
      <c r="H716" t="s">
        <v>3690</v>
      </c>
      <c r="I716">
        <v>1</v>
      </c>
      <c r="J716">
        <v>1038</v>
      </c>
      <c r="K716" s="7">
        <v>617475.56000000006</v>
      </c>
      <c r="L716" s="2">
        <v>774557.75</v>
      </c>
      <c r="M716" s="2">
        <v>686122.56</v>
      </c>
      <c r="N716" s="2">
        <f t="shared" si="44"/>
        <v>3</v>
      </c>
      <c r="O716" s="7">
        <v>19.236000000000001</v>
      </c>
      <c r="P716" s="2">
        <v>19.562999999999999</v>
      </c>
      <c r="Q716" s="2">
        <v>19.388100000000001</v>
      </c>
      <c r="R716" s="7">
        <v>19.236000000000001</v>
      </c>
      <c r="S716" s="2">
        <v>19.562999999999999</v>
      </c>
      <c r="T716" s="2">
        <v>19.388100000000001</v>
      </c>
      <c r="U716" s="5">
        <f t="shared" si="45"/>
        <v>0.32699999999999818</v>
      </c>
      <c r="V716">
        <f t="shared" si="46"/>
        <v>0.15210000000000079</v>
      </c>
      <c r="W716">
        <f t="shared" si="47"/>
        <v>0.23954999999999949</v>
      </c>
    </row>
    <row r="717" spans="1:24" x14ac:dyDescent="0.2">
      <c r="A717" t="s">
        <v>5466</v>
      </c>
      <c r="B717" t="s">
        <v>5467</v>
      </c>
      <c r="C717" t="s">
        <v>5468</v>
      </c>
      <c r="D717" t="s">
        <v>5469</v>
      </c>
      <c r="E717">
        <v>876</v>
      </c>
      <c r="F717" t="s">
        <v>9</v>
      </c>
      <c r="G717" t="s">
        <v>14</v>
      </c>
      <c r="H717" t="s">
        <v>5470</v>
      </c>
      <c r="I717">
        <v>1</v>
      </c>
      <c r="J717">
        <v>1510</v>
      </c>
      <c r="K717" s="7">
        <v>4180128.8</v>
      </c>
      <c r="L717" s="2">
        <v>5298169.5</v>
      </c>
      <c r="M717" s="2">
        <v>4592060.5</v>
      </c>
      <c r="N717" s="2">
        <f t="shared" si="44"/>
        <v>3</v>
      </c>
      <c r="O717" s="7">
        <v>21.995100000000001</v>
      </c>
      <c r="P717" s="2">
        <v>22.3371</v>
      </c>
      <c r="Q717" s="2">
        <v>22.130700000000001</v>
      </c>
      <c r="R717" s="7">
        <v>21.995100000000001</v>
      </c>
      <c r="S717" s="2">
        <v>22.3371</v>
      </c>
      <c r="T717" s="2">
        <v>22.130700000000001</v>
      </c>
      <c r="U717" s="5">
        <f t="shared" si="45"/>
        <v>0.34199999999999875</v>
      </c>
      <c r="V717">
        <f t="shared" si="46"/>
        <v>0.13560000000000016</v>
      </c>
      <c r="W717">
        <f t="shared" si="47"/>
        <v>0.23879999999999946</v>
      </c>
      <c r="X717" s="8"/>
    </row>
    <row r="718" spans="1:24" x14ac:dyDescent="0.2">
      <c r="A718" t="s">
        <v>2731</v>
      </c>
      <c r="B718" t="s">
        <v>2732</v>
      </c>
      <c r="C718" t="s">
        <v>2733</v>
      </c>
      <c r="D718" t="s">
        <v>2734</v>
      </c>
      <c r="E718">
        <v>863</v>
      </c>
      <c r="F718" t="s">
        <v>9</v>
      </c>
      <c r="G718" t="s">
        <v>14</v>
      </c>
      <c r="H718" t="s">
        <v>2735</v>
      </c>
      <c r="I718">
        <v>1</v>
      </c>
      <c r="J718">
        <v>783</v>
      </c>
      <c r="K718" s="7">
        <v>1967851.9</v>
      </c>
      <c r="L718" s="2">
        <v>2240792</v>
      </c>
      <c r="M718" s="2">
        <v>2402815.7999999998</v>
      </c>
      <c r="N718" s="2">
        <f t="shared" si="44"/>
        <v>3</v>
      </c>
      <c r="O718" s="7">
        <v>20.908200000000001</v>
      </c>
      <c r="P718" s="2">
        <v>21.095600000000001</v>
      </c>
      <c r="Q718" s="2">
        <v>21.196300000000001</v>
      </c>
      <c r="R718" s="7">
        <v>20.908200000000001</v>
      </c>
      <c r="S718" s="2">
        <v>21.095600000000001</v>
      </c>
      <c r="T718" s="2">
        <v>21.196300000000001</v>
      </c>
      <c r="U718" s="5">
        <f t="shared" si="45"/>
        <v>0.18740000000000023</v>
      </c>
      <c r="V718">
        <f t="shared" si="46"/>
        <v>0.28810000000000002</v>
      </c>
      <c r="W718">
        <f t="shared" si="47"/>
        <v>0.23775000000000013</v>
      </c>
    </row>
    <row r="719" spans="1:24" x14ac:dyDescent="0.2">
      <c r="A719" t="s">
        <v>2516</v>
      </c>
      <c r="B719" t="s">
        <v>2517</v>
      </c>
      <c r="C719" t="s">
        <v>2518</v>
      </c>
      <c r="D719" t="s">
        <v>2519</v>
      </c>
      <c r="E719">
        <v>298</v>
      </c>
      <c r="F719" t="s">
        <v>9</v>
      </c>
      <c r="G719" t="s">
        <v>14</v>
      </c>
      <c r="H719" t="s">
        <v>2520</v>
      </c>
      <c r="I719">
        <v>1</v>
      </c>
      <c r="J719">
        <v>729</v>
      </c>
      <c r="K719" s="7">
        <v>119680.45</v>
      </c>
      <c r="L719" s="2">
        <v>168992.55</v>
      </c>
      <c r="M719" s="2">
        <v>117793.2</v>
      </c>
      <c r="N719" s="2">
        <f t="shared" si="44"/>
        <v>3</v>
      </c>
      <c r="O719" s="7">
        <v>16.8688</v>
      </c>
      <c r="P719" s="2">
        <v>17.366599999999998</v>
      </c>
      <c r="Q719" s="2">
        <v>16.8459</v>
      </c>
      <c r="R719" s="7">
        <v>16.8688</v>
      </c>
      <c r="S719" s="2">
        <v>17.366599999999998</v>
      </c>
      <c r="T719" s="2">
        <v>16.8459</v>
      </c>
      <c r="U719" s="5">
        <f t="shared" si="45"/>
        <v>0.49779999999999802</v>
      </c>
      <c r="V719">
        <f t="shared" si="46"/>
        <v>-2.289999999999992E-2</v>
      </c>
      <c r="W719">
        <f t="shared" si="47"/>
        <v>0.23744999999999905</v>
      </c>
    </row>
    <row r="720" spans="1:24" x14ac:dyDescent="0.2">
      <c r="A720" t="s">
        <v>8352</v>
      </c>
      <c r="B720" t="s">
        <v>8353</v>
      </c>
      <c r="C720" t="s">
        <v>8354</v>
      </c>
      <c r="D720" t="s">
        <v>8355</v>
      </c>
      <c r="E720">
        <v>192</v>
      </c>
      <c r="F720" t="s">
        <v>9</v>
      </c>
      <c r="G720" t="s">
        <v>14</v>
      </c>
      <c r="H720" t="s">
        <v>8356</v>
      </c>
      <c r="I720">
        <v>1</v>
      </c>
      <c r="J720">
        <v>2643</v>
      </c>
      <c r="K720" s="7">
        <v>596485.19999999995</v>
      </c>
      <c r="L720" s="2">
        <v>731605.7</v>
      </c>
      <c r="M720" s="2">
        <v>675703.5</v>
      </c>
      <c r="N720" s="2">
        <f t="shared" si="44"/>
        <v>3</v>
      </c>
      <c r="O720" s="7">
        <v>19.1861</v>
      </c>
      <c r="P720" s="2">
        <v>19.480699999999999</v>
      </c>
      <c r="Q720" s="2">
        <v>19.366</v>
      </c>
      <c r="R720" s="7">
        <v>19.1861</v>
      </c>
      <c r="S720" s="2">
        <v>19.480699999999999</v>
      </c>
      <c r="T720" s="2">
        <v>19.366</v>
      </c>
      <c r="U720" s="5">
        <f t="shared" si="45"/>
        <v>0.29459999999999908</v>
      </c>
      <c r="V720">
        <f t="shared" si="46"/>
        <v>0.17989999999999995</v>
      </c>
      <c r="W720">
        <f t="shared" si="47"/>
        <v>0.23724999999999952</v>
      </c>
    </row>
    <row r="721" spans="1:24" x14ac:dyDescent="0.2">
      <c r="A721" t="s">
        <v>5341</v>
      </c>
      <c r="B721" t="s">
        <v>5342</v>
      </c>
      <c r="C721" t="s">
        <v>5343</v>
      </c>
      <c r="D721" t="s">
        <v>5344</v>
      </c>
      <c r="E721">
        <v>1278</v>
      </c>
      <c r="F721" t="s">
        <v>9</v>
      </c>
      <c r="G721" t="s">
        <v>14</v>
      </c>
      <c r="H721" t="s">
        <v>5345</v>
      </c>
      <c r="I721">
        <v>1</v>
      </c>
      <c r="J721">
        <v>1471</v>
      </c>
      <c r="K721" s="7">
        <v>250826.92</v>
      </c>
      <c r="L721" s="2">
        <v>261451.44</v>
      </c>
      <c r="M721" s="2">
        <v>333324.3</v>
      </c>
      <c r="N721" s="2">
        <f t="shared" si="44"/>
        <v>3</v>
      </c>
      <c r="O721" s="7">
        <v>17.936299999999999</v>
      </c>
      <c r="P721" s="2">
        <v>17.996200000000002</v>
      </c>
      <c r="Q721" s="2">
        <v>18.346599999999999</v>
      </c>
      <c r="R721" s="7">
        <v>17.936299999999999</v>
      </c>
      <c r="S721" s="2">
        <v>17.996200000000002</v>
      </c>
      <c r="T721" s="2">
        <v>18.346599999999999</v>
      </c>
      <c r="U721" s="5">
        <f t="shared" si="45"/>
        <v>5.9900000000002507E-2</v>
      </c>
      <c r="V721">
        <f t="shared" si="46"/>
        <v>0.41029999999999944</v>
      </c>
      <c r="W721">
        <f t="shared" si="47"/>
        <v>0.23510000000000097</v>
      </c>
    </row>
    <row r="722" spans="1:24" x14ac:dyDescent="0.2">
      <c r="A722" t="s">
        <v>8512</v>
      </c>
      <c r="B722" t="s">
        <v>8513</v>
      </c>
      <c r="C722" t="s">
        <v>8514</v>
      </c>
      <c r="D722" t="s">
        <v>8515</v>
      </c>
      <c r="E722">
        <v>498</v>
      </c>
      <c r="F722" t="s">
        <v>9</v>
      </c>
      <c r="G722" t="s">
        <v>14</v>
      </c>
      <c r="H722" t="s">
        <v>8516</v>
      </c>
      <c r="I722">
        <v>1</v>
      </c>
      <c r="J722">
        <v>2709</v>
      </c>
      <c r="K722" s="7">
        <v>390177.25</v>
      </c>
      <c r="L722" s="2">
        <v>441565.97</v>
      </c>
      <c r="M722" s="2">
        <v>476978.72</v>
      </c>
      <c r="N722" s="2">
        <f t="shared" si="44"/>
        <v>3</v>
      </c>
      <c r="O722" s="7">
        <v>18.573799999999999</v>
      </c>
      <c r="P722" s="2">
        <v>18.752300000000002</v>
      </c>
      <c r="Q722" s="2">
        <v>18.863600000000002</v>
      </c>
      <c r="R722" s="7">
        <v>18.573799999999999</v>
      </c>
      <c r="S722" s="2">
        <v>18.752300000000002</v>
      </c>
      <c r="T722" s="2">
        <v>18.863600000000002</v>
      </c>
      <c r="U722" s="5">
        <f t="shared" si="45"/>
        <v>0.17850000000000321</v>
      </c>
      <c r="V722">
        <f t="shared" si="46"/>
        <v>0.28980000000000317</v>
      </c>
      <c r="W722">
        <f t="shared" si="47"/>
        <v>0.23415000000000319</v>
      </c>
    </row>
    <row r="723" spans="1:24" x14ac:dyDescent="0.2">
      <c r="A723" t="s">
        <v>901</v>
      </c>
      <c r="B723" t="s">
        <v>902</v>
      </c>
      <c r="C723" t="s">
        <v>903</v>
      </c>
      <c r="D723" t="s">
        <v>904</v>
      </c>
      <c r="E723">
        <v>1232</v>
      </c>
      <c r="F723" t="s">
        <v>9</v>
      </c>
      <c r="G723" t="s">
        <v>14</v>
      </c>
      <c r="H723" t="s">
        <v>905</v>
      </c>
      <c r="I723">
        <v>1</v>
      </c>
      <c r="J723">
        <v>286</v>
      </c>
      <c r="K723" s="7">
        <v>260722.9</v>
      </c>
      <c r="L723" s="2">
        <v>328698.06</v>
      </c>
      <c r="M723" s="2">
        <v>285846.71999999997</v>
      </c>
      <c r="N723" s="2">
        <f t="shared" si="44"/>
        <v>3</v>
      </c>
      <c r="O723" s="7">
        <v>17.9922</v>
      </c>
      <c r="P723" s="2">
        <v>18.3264</v>
      </c>
      <c r="Q723" s="2">
        <v>18.1249</v>
      </c>
      <c r="R723" s="7">
        <v>17.9922</v>
      </c>
      <c r="S723" s="2">
        <v>18.3264</v>
      </c>
      <c r="T723" s="2">
        <v>18.1249</v>
      </c>
      <c r="U723" s="5">
        <f t="shared" si="45"/>
        <v>0.33419999999999916</v>
      </c>
      <c r="V723">
        <f t="shared" si="46"/>
        <v>0.13269999999999982</v>
      </c>
      <c r="W723">
        <f t="shared" si="47"/>
        <v>0.23344999999999949</v>
      </c>
    </row>
    <row r="724" spans="1:24" x14ac:dyDescent="0.2">
      <c r="A724" t="s">
        <v>926</v>
      </c>
      <c r="B724" t="s">
        <v>927</v>
      </c>
      <c r="C724" t="s">
        <v>928</v>
      </c>
      <c r="D724" t="s">
        <v>929</v>
      </c>
      <c r="E724">
        <v>1038</v>
      </c>
      <c r="F724" t="s">
        <v>9</v>
      </c>
      <c r="G724" t="s">
        <v>14</v>
      </c>
      <c r="H724" t="s">
        <v>930</v>
      </c>
      <c r="I724">
        <v>1</v>
      </c>
      <c r="J724">
        <v>292</v>
      </c>
      <c r="K724" s="7">
        <v>540653.19999999995</v>
      </c>
      <c r="L724" s="2">
        <v>640818.6</v>
      </c>
      <c r="M724" s="2">
        <v>630029.56000000006</v>
      </c>
      <c r="N724" s="2">
        <f t="shared" si="44"/>
        <v>3</v>
      </c>
      <c r="O724" s="7">
        <v>19.0443</v>
      </c>
      <c r="P724" s="2">
        <v>19.2896</v>
      </c>
      <c r="Q724" s="2">
        <v>19.2651</v>
      </c>
      <c r="R724" s="7">
        <v>19.0443</v>
      </c>
      <c r="S724" s="2">
        <v>19.2896</v>
      </c>
      <c r="T724" s="2">
        <v>19.2651</v>
      </c>
      <c r="U724" s="5">
        <f t="shared" si="45"/>
        <v>0.2453000000000003</v>
      </c>
      <c r="V724">
        <f t="shared" si="46"/>
        <v>0.22080000000000055</v>
      </c>
      <c r="W724">
        <f t="shared" si="47"/>
        <v>0.23305000000000042</v>
      </c>
    </row>
    <row r="725" spans="1:24" x14ac:dyDescent="0.2">
      <c r="A725" t="s">
        <v>4026</v>
      </c>
      <c r="B725" t="s">
        <v>4027</v>
      </c>
      <c r="C725" t="s">
        <v>4028</v>
      </c>
      <c r="D725" t="s">
        <v>4029</v>
      </c>
      <c r="E725">
        <v>148</v>
      </c>
      <c r="F725" t="s">
        <v>9</v>
      </c>
      <c r="G725" t="s">
        <v>14</v>
      </c>
      <c r="H725" t="s">
        <v>4030</v>
      </c>
      <c r="I725">
        <v>1</v>
      </c>
      <c r="J725">
        <v>1122</v>
      </c>
      <c r="K725" s="7">
        <v>2608303</v>
      </c>
      <c r="L725" s="2">
        <v>3562201.2</v>
      </c>
      <c r="M725" s="2">
        <v>2634955.2000000002</v>
      </c>
      <c r="N725" s="2">
        <f t="shared" si="44"/>
        <v>3</v>
      </c>
      <c r="O725" s="7">
        <v>21.314699999999998</v>
      </c>
      <c r="P725" s="2">
        <v>21.764299999999999</v>
      </c>
      <c r="Q725" s="2">
        <v>21.3293</v>
      </c>
      <c r="R725" s="7">
        <v>21.314699999999998</v>
      </c>
      <c r="S725" s="2">
        <v>21.764299999999999</v>
      </c>
      <c r="T725" s="2">
        <v>21.3293</v>
      </c>
      <c r="U725" s="5">
        <f t="shared" si="45"/>
        <v>0.44960000000000022</v>
      </c>
      <c r="V725">
        <f t="shared" si="46"/>
        <v>1.4600000000001501E-2</v>
      </c>
      <c r="W725">
        <f t="shared" si="47"/>
        <v>0.23210000000000086</v>
      </c>
    </row>
    <row r="726" spans="1:24" x14ac:dyDescent="0.2">
      <c r="A726" t="s">
        <v>2876</v>
      </c>
      <c r="B726" t="s">
        <v>2877</v>
      </c>
      <c r="C726" t="s">
        <v>2878</v>
      </c>
      <c r="D726" t="s">
        <v>2879</v>
      </c>
      <c r="E726">
        <v>298</v>
      </c>
      <c r="F726" t="s">
        <v>9</v>
      </c>
      <c r="G726" t="s">
        <v>14</v>
      </c>
      <c r="H726" t="s">
        <v>2880</v>
      </c>
      <c r="I726">
        <v>1</v>
      </c>
      <c r="J726">
        <v>820</v>
      </c>
      <c r="K726" s="7">
        <v>310826.75</v>
      </c>
      <c r="L726" s="2">
        <v>460284.1</v>
      </c>
      <c r="M726" s="2">
        <v>288666.44</v>
      </c>
      <c r="N726" s="2">
        <f t="shared" si="44"/>
        <v>3</v>
      </c>
      <c r="O726" s="7">
        <v>18.245799999999999</v>
      </c>
      <c r="P726" s="2">
        <v>18.812200000000001</v>
      </c>
      <c r="Q726" s="2">
        <v>18.138999999999999</v>
      </c>
      <c r="R726" s="7">
        <v>18.245799999999999</v>
      </c>
      <c r="S726" s="2">
        <v>18.812200000000001</v>
      </c>
      <c r="T726" s="2">
        <v>18.138999999999999</v>
      </c>
      <c r="U726" s="5">
        <f t="shared" si="45"/>
        <v>0.56640000000000157</v>
      </c>
      <c r="V726">
        <f t="shared" si="46"/>
        <v>-0.10679999999999978</v>
      </c>
      <c r="W726">
        <f t="shared" si="47"/>
        <v>0.22980000000000089</v>
      </c>
    </row>
    <row r="727" spans="1:24" x14ac:dyDescent="0.2">
      <c r="A727" t="s">
        <v>6737</v>
      </c>
      <c r="B727" t="s">
        <v>6738</v>
      </c>
      <c r="C727" t="s">
        <v>6739</v>
      </c>
      <c r="D727" t="s">
        <v>6740</v>
      </c>
      <c r="E727">
        <v>445</v>
      </c>
      <c r="F727" t="s">
        <v>9</v>
      </c>
      <c r="G727" t="s">
        <v>14</v>
      </c>
      <c r="H727" t="s">
        <v>6741</v>
      </c>
      <c r="I727">
        <v>1</v>
      </c>
      <c r="J727">
        <v>2021</v>
      </c>
      <c r="K727" s="7">
        <v>221976.08</v>
      </c>
      <c r="L727" s="2">
        <v>221838.34</v>
      </c>
      <c r="M727" s="2">
        <v>304100.90000000002</v>
      </c>
      <c r="N727" s="2">
        <f t="shared" si="44"/>
        <v>3</v>
      </c>
      <c r="O727" s="7">
        <v>17.760000000000002</v>
      </c>
      <c r="P727" s="2">
        <v>17.7591</v>
      </c>
      <c r="Q727" s="2">
        <v>18.214200000000002</v>
      </c>
      <c r="R727" s="7">
        <v>17.760000000000002</v>
      </c>
      <c r="S727" s="2">
        <v>17.7591</v>
      </c>
      <c r="T727" s="2">
        <v>18.214200000000002</v>
      </c>
      <c r="U727" s="5">
        <f t="shared" si="45"/>
        <v>-9.0000000000145519E-4</v>
      </c>
      <c r="V727">
        <f t="shared" si="46"/>
        <v>0.45420000000000016</v>
      </c>
      <c r="W727">
        <f t="shared" si="47"/>
        <v>0.22664999999999935</v>
      </c>
    </row>
    <row r="728" spans="1:24" x14ac:dyDescent="0.2">
      <c r="A728" t="s">
        <v>696</v>
      </c>
      <c r="B728" t="s">
        <v>697</v>
      </c>
      <c r="C728" t="s">
        <v>698</v>
      </c>
      <c r="D728" t="s">
        <v>699</v>
      </c>
      <c r="E728">
        <v>327</v>
      </c>
      <c r="F728" t="s">
        <v>9</v>
      </c>
      <c r="G728" t="s">
        <v>14</v>
      </c>
      <c r="H728" t="s">
        <v>700</v>
      </c>
      <c r="I728">
        <v>1</v>
      </c>
      <c r="J728">
        <v>224</v>
      </c>
      <c r="K728" s="7">
        <v>914704.56</v>
      </c>
      <c r="L728" s="2">
        <v>996643.56</v>
      </c>
      <c r="M728" s="2">
        <v>1148114.8</v>
      </c>
      <c r="N728" s="2">
        <f t="shared" si="44"/>
        <v>3</v>
      </c>
      <c r="O728" s="7">
        <v>19.802900000000001</v>
      </c>
      <c r="P728" s="2">
        <v>19.9267</v>
      </c>
      <c r="Q728" s="2">
        <v>20.130800000000001</v>
      </c>
      <c r="R728" s="7">
        <v>19.802900000000001</v>
      </c>
      <c r="S728" s="2">
        <v>19.9267</v>
      </c>
      <c r="T728" s="2">
        <v>20.130800000000001</v>
      </c>
      <c r="U728" s="5">
        <f t="shared" si="45"/>
        <v>0.12379999999999924</v>
      </c>
      <c r="V728">
        <f t="shared" si="46"/>
        <v>0.32789999999999964</v>
      </c>
      <c r="W728">
        <f t="shared" si="47"/>
        <v>0.22584999999999944</v>
      </c>
    </row>
    <row r="729" spans="1:24" x14ac:dyDescent="0.2">
      <c r="A729" t="s">
        <v>6682</v>
      </c>
      <c r="B729" t="s">
        <v>6683</v>
      </c>
      <c r="C729" t="s">
        <v>6684</v>
      </c>
      <c r="D729" t="s">
        <v>6685</v>
      </c>
      <c r="E729">
        <v>1102</v>
      </c>
      <c r="F729" t="s">
        <v>9</v>
      </c>
      <c r="G729" t="s">
        <v>14</v>
      </c>
      <c r="H729" t="s">
        <v>6686</v>
      </c>
      <c r="I729">
        <v>1</v>
      </c>
      <c r="J729">
        <v>2001</v>
      </c>
      <c r="K729" s="7">
        <v>616481.56000000006</v>
      </c>
      <c r="L729" s="2">
        <v>830428.94</v>
      </c>
      <c r="M729" s="2">
        <v>625632.1</v>
      </c>
      <c r="N729" s="2">
        <f t="shared" si="44"/>
        <v>3</v>
      </c>
      <c r="O729" s="7">
        <v>19.233699999999999</v>
      </c>
      <c r="P729" s="2">
        <v>19.663499999999999</v>
      </c>
      <c r="Q729" s="2">
        <v>19.254999999999999</v>
      </c>
      <c r="R729" s="7">
        <v>19.233699999999999</v>
      </c>
      <c r="S729" s="2">
        <v>19.663499999999999</v>
      </c>
      <c r="T729" s="2">
        <v>19.254999999999999</v>
      </c>
      <c r="U729" s="5">
        <f t="shared" si="45"/>
        <v>0.42980000000000018</v>
      </c>
      <c r="V729">
        <f t="shared" si="46"/>
        <v>2.1300000000000097E-2</v>
      </c>
      <c r="W729">
        <f t="shared" si="47"/>
        <v>0.22555000000000014</v>
      </c>
    </row>
    <row r="730" spans="1:24" x14ac:dyDescent="0.2">
      <c r="A730" t="s">
        <v>3591</v>
      </c>
      <c r="B730" t="s">
        <v>3592</v>
      </c>
      <c r="C730" t="s">
        <v>3593</v>
      </c>
      <c r="D730" t="s">
        <v>3594</v>
      </c>
      <c r="E730">
        <v>538</v>
      </c>
      <c r="F730" t="s">
        <v>9</v>
      </c>
      <c r="G730" t="s">
        <v>14</v>
      </c>
      <c r="H730" t="s">
        <v>3595</v>
      </c>
      <c r="I730">
        <v>1</v>
      </c>
      <c r="J730">
        <v>1013</v>
      </c>
      <c r="K730" s="7">
        <v>320808.88</v>
      </c>
      <c r="L730" s="2">
        <v>418050.12</v>
      </c>
      <c r="M730" s="2">
        <v>336091.53</v>
      </c>
      <c r="N730" s="2">
        <f t="shared" si="44"/>
        <v>3</v>
      </c>
      <c r="O730" s="7">
        <v>18.291399999999999</v>
      </c>
      <c r="P730" s="2">
        <v>18.673300000000001</v>
      </c>
      <c r="Q730" s="2">
        <v>18.358499999999999</v>
      </c>
      <c r="R730" s="7">
        <v>18.291399999999999</v>
      </c>
      <c r="S730" s="2">
        <v>18.673300000000001</v>
      </c>
      <c r="T730" s="2">
        <v>18.358499999999999</v>
      </c>
      <c r="U730" s="5">
        <f t="shared" si="45"/>
        <v>0.38190000000000168</v>
      </c>
      <c r="V730">
        <f t="shared" si="46"/>
        <v>6.7099999999999937E-2</v>
      </c>
      <c r="W730">
        <f t="shared" si="47"/>
        <v>0.22450000000000081</v>
      </c>
    </row>
    <row r="731" spans="1:24" x14ac:dyDescent="0.2">
      <c r="A731" t="s">
        <v>1761</v>
      </c>
      <c r="B731" t="s">
        <v>1762</v>
      </c>
      <c r="C731" t="s">
        <v>1763</v>
      </c>
      <c r="D731" t="s">
        <v>1764</v>
      </c>
      <c r="E731">
        <v>1939</v>
      </c>
      <c r="F731" t="s">
        <v>9</v>
      </c>
      <c r="G731" t="s">
        <v>14</v>
      </c>
      <c r="H731" t="s">
        <v>1765</v>
      </c>
      <c r="I731">
        <v>1</v>
      </c>
      <c r="J731">
        <v>532</v>
      </c>
      <c r="K731" s="7">
        <v>1895190.4</v>
      </c>
      <c r="L731" s="2">
        <v>2627268.2000000002</v>
      </c>
      <c r="M731" s="2">
        <v>1862255.5</v>
      </c>
      <c r="N731" s="2">
        <f t="shared" si="44"/>
        <v>3</v>
      </c>
      <c r="O731" s="7">
        <v>20.853899999999999</v>
      </c>
      <c r="P731" s="2">
        <v>21.325099999999999</v>
      </c>
      <c r="Q731" s="2">
        <v>20.828600000000002</v>
      </c>
      <c r="R731" s="7">
        <v>20.853899999999999</v>
      </c>
      <c r="S731" s="2">
        <v>21.325099999999999</v>
      </c>
      <c r="T731" s="2">
        <v>20.828600000000002</v>
      </c>
      <c r="U731" s="5">
        <f t="shared" si="45"/>
        <v>0.47119999999999962</v>
      </c>
      <c r="V731">
        <f t="shared" si="46"/>
        <v>-2.529999999999788E-2</v>
      </c>
      <c r="W731">
        <f t="shared" si="47"/>
        <v>0.22295000000000087</v>
      </c>
    </row>
    <row r="732" spans="1:24" x14ac:dyDescent="0.2">
      <c r="A732" t="s">
        <v>3241</v>
      </c>
      <c r="B732" t="s">
        <v>3242</v>
      </c>
      <c r="C732" t="s">
        <v>3243</v>
      </c>
      <c r="D732" t="s">
        <v>3244</v>
      </c>
      <c r="E732">
        <v>286</v>
      </c>
      <c r="F732" t="s">
        <v>9</v>
      </c>
      <c r="G732" t="s">
        <v>14</v>
      </c>
      <c r="H732" t="s">
        <v>3245</v>
      </c>
      <c r="I732">
        <v>1</v>
      </c>
      <c r="J732">
        <v>915</v>
      </c>
      <c r="K732" s="7">
        <v>540892.9</v>
      </c>
      <c r="L732" s="2">
        <v>575162.4</v>
      </c>
      <c r="M732" s="2">
        <v>692703.1</v>
      </c>
      <c r="N732" s="2">
        <f t="shared" si="44"/>
        <v>3</v>
      </c>
      <c r="O732" s="7">
        <v>19.045000000000002</v>
      </c>
      <c r="P732" s="2">
        <v>19.133600000000001</v>
      </c>
      <c r="Q732" s="2">
        <v>19.401900000000001</v>
      </c>
      <c r="R732" s="7">
        <v>19.045000000000002</v>
      </c>
      <c r="S732" s="2">
        <v>19.133600000000001</v>
      </c>
      <c r="T732" s="2">
        <v>19.401900000000001</v>
      </c>
      <c r="U732" s="5">
        <f t="shared" si="45"/>
        <v>8.8599999999999568E-2</v>
      </c>
      <c r="V732">
        <f t="shared" si="46"/>
        <v>0.35689999999999955</v>
      </c>
      <c r="W732">
        <f t="shared" si="47"/>
        <v>0.22274999999999956</v>
      </c>
    </row>
    <row r="733" spans="1:24" x14ac:dyDescent="0.2">
      <c r="A733" t="s">
        <v>5306</v>
      </c>
      <c r="B733" t="s">
        <v>5307</v>
      </c>
      <c r="C733" t="s">
        <v>5308</v>
      </c>
      <c r="D733" t="s">
        <v>5309</v>
      </c>
      <c r="E733">
        <v>746</v>
      </c>
      <c r="F733" t="s">
        <v>9</v>
      </c>
      <c r="G733" t="s">
        <v>14</v>
      </c>
      <c r="H733" t="s">
        <v>5310</v>
      </c>
      <c r="I733">
        <v>1</v>
      </c>
      <c r="J733">
        <v>1459</v>
      </c>
      <c r="K733" s="7">
        <v>528046.56000000006</v>
      </c>
      <c r="L733" s="2">
        <v>609448.9</v>
      </c>
      <c r="M733" s="2">
        <v>623040.5</v>
      </c>
      <c r="N733" s="2">
        <f t="shared" si="44"/>
        <v>3</v>
      </c>
      <c r="O733" s="7">
        <v>19.010300000000001</v>
      </c>
      <c r="P733" s="2">
        <v>19.217099999999999</v>
      </c>
      <c r="Q733" s="2">
        <v>19.248999999999999</v>
      </c>
      <c r="R733" s="7">
        <v>19.010300000000001</v>
      </c>
      <c r="S733" s="2">
        <v>19.217099999999999</v>
      </c>
      <c r="T733" s="2">
        <v>19.248999999999999</v>
      </c>
      <c r="U733" s="5">
        <f t="shared" si="45"/>
        <v>0.20679999999999765</v>
      </c>
      <c r="V733">
        <f t="shared" si="46"/>
        <v>0.23869999999999791</v>
      </c>
      <c r="W733">
        <f t="shared" si="47"/>
        <v>0.22274999999999778</v>
      </c>
    </row>
    <row r="734" spans="1:24" x14ac:dyDescent="0.2">
      <c r="A734" t="s">
        <v>5556</v>
      </c>
      <c r="B734" t="s">
        <v>5557</v>
      </c>
      <c r="C734" t="s">
        <v>5558</v>
      </c>
      <c r="D734" t="s">
        <v>5559</v>
      </c>
      <c r="E734">
        <v>440</v>
      </c>
      <c r="F734" t="s">
        <v>9</v>
      </c>
      <c r="G734" t="s">
        <v>14</v>
      </c>
      <c r="H734" t="s">
        <v>5560</v>
      </c>
      <c r="I734">
        <v>1</v>
      </c>
      <c r="J734">
        <v>1531</v>
      </c>
      <c r="K734" s="7">
        <v>1522313.4</v>
      </c>
      <c r="L734" s="2">
        <v>2137926</v>
      </c>
      <c r="M734" s="2">
        <v>1474013</v>
      </c>
      <c r="N734" s="2">
        <f t="shared" si="44"/>
        <v>3</v>
      </c>
      <c r="O734" s="7">
        <v>20.537800000000001</v>
      </c>
      <c r="P734" s="2">
        <v>21.027799999999999</v>
      </c>
      <c r="Q734" s="2">
        <v>20.491299999999999</v>
      </c>
      <c r="R734" s="7">
        <v>20.537800000000001</v>
      </c>
      <c r="S734" s="2">
        <v>21.027799999999999</v>
      </c>
      <c r="T734" s="2">
        <v>20.491299999999999</v>
      </c>
      <c r="U734" s="5">
        <f t="shared" si="45"/>
        <v>0.48999999999999844</v>
      </c>
      <c r="V734">
        <f t="shared" si="46"/>
        <v>-4.6500000000001762E-2</v>
      </c>
      <c r="W734">
        <f t="shared" si="47"/>
        <v>0.22174999999999834</v>
      </c>
    </row>
    <row r="735" spans="1:24" x14ac:dyDescent="0.2">
      <c r="A735" t="s">
        <v>1406</v>
      </c>
      <c r="B735" t="s">
        <v>1407</v>
      </c>
      <c r="C735" t="s">
        <v>1408</v>
      </c>
      <c r="D735" t="s">
        <v>1409</v>
      </c>
      <c r="E735">
        <v>1512</v>
      </c>
      <c r="F735" t="s">
        <v>9</v>
      </c>
      <c r="G735" t="s">
        <v>14</v>
      </c>
      <c r="H735" t="s">
        <v>1410</v>
      </c>
      <c r="I735">
        <v>1</v>
      </c>
      <c r="J735">
        <v>432</v>
      </c>
      <c r="K735" s="7">
        <v>1492207.2</v>
      </c>
      <c r="L735" s="2">
        <v>1732526.9</v>
      </c>
      <c r="M735" s="2">
        <v>1746534.5</v>
      </c>
      <c r="N735" s="2">
        <f t="shared" si="44"/>
        <v>3</v>
      </c>
      <c r="O735" s="7">
        <v>20.509</v>
      </c>
      <c r="P735" s="2">
        <v>20.724399999999999</v>
      </c>
      <c r="Q735" s="2">
        <v>20.7361</v>
      </c>
      <c r="R735" s="7">
        <v>20.509</v>
      </c>
      <c r="S735" s="2">
        <v>20.724399999999999</v>
      </c>
      <c r="T735" s="2">
        <v>20.7361</v>
      </c>
      <c r="U735" s="5">
        <f t="shared" si="45"/>
        <v>0.21539999999999893</v>
      </c>
      <c r="V735">
        <f t="shared" si="46"/>
        <v>0.22710000000000008</v>
      </c>
      <c r="W735">
        <f t="shared" si="47"/>
        <v>0.2212499999999995</v>
      </c>
      <c r="X735" s="8"/>
    </row>
    <row r="736" spans="1:24" x14ac:dyDescent="0.2">
      <c r="A736" t="s">
        <v>8302</v>
      </c>
      <c r="B736" t="s">
        <v>8303</v>
      </c>
      <c r="C736" t="s">
        <v>8304</v>
      </c>
      <c r="D736" t="s">
        <v>8305</v>
      </c>
      <c r="E736">
        <v>529</v>
      </c>
      <c r="F736" t="s">
        <v>9</v>
      </c>
      <c r="G736" t="s">
        <v>14</v>
      </c>
      <c r="H736" t="s">
        <v>8306</v>
      </c>
      <c r="I736">
        <v>1</v>
      </c>
      <c r="J736">
        <v>2629</v>
      </c>
      <c r="K736" s="7">
        <v>1471449</v>
      </c>
      <c r="L736" s="2">
        <v>1687333.2</v>
      </c>
      <c r="M736" s="2">
        <v>1741947</v>
      </c>
      <c r="N736" s="2">
        <f t="shared" si="44"/>
        <v>3</v>
      </c>
      <c r="O736" s="7">
        <v>20.488800000000001</v>
      </c>
      <c r="P736" s="2">
        <v>20.686299999999999</v>
      </c>
      <c r="Q736" s="2">
        <v>20.732299999999999</v>
      </c>
      <c r="R736" s="7">
        <v>20.488800000000001</v>
      </c>
      <c r="S736" s="2">
        <v>20.686299999999999</v>
      </c>
      <c r="T736" s="2">
        <v>20.732299999999999</v>
      </c>
      <c r="U736" s="5">
        <f t="shared" si="45"/>
        <v>0.19749999999999801</v>
      </c>
      <c r="V736">
        <f t="shared" si="46"/>
        <v>0.24349999999999739</v>
      </c>
      <c r="W736">
        <f t="shared" si="47"/>
        <v>0.2204999999999977</v>
      </c>
    </row>
    <row r="737" spans="1:24" x14ac:dyDescent="0.2">
      <c r="A737" t="s">
        <v>6062</v>
      </c>
      <c r="B737" t="s">
        <v>6063</v>
      </c>
      <c r="C737" t="s">
        <v>6064</v>
      </c>
      <c r="D737" t="s">
        <v>6065</v>
      </c>
      <c r="E737">
        <v>724</v>
      </c>
      <c r="F737" t="s">
        <v>9</v>
      </c>
      <c r="G737" t="s">
        <v>14</v>
      </c>
      <c r="H737" t="s">
        <v>6066</v>
      </c>
      <c r="I737">
        <v>1</v>
      </c>
      <c r="J737">
        <v>1740</v>
      </c>
      <c r="K737" s="7">
        <v>175133.69</v>
      </c>
      <c r="L737" s="2">
        <v>163762.97</v>
      </c>
      <c r="M737" s="2">
        <v>253946.12</v>
      </c>
      <c r="N737" s="2">
        <f t="shared" si="44"/>
        <v>3</v>
      </c>
      <c r="O737" s="7">
        <v>17.418099999999999</v>
      </c>
      <c r="P737" s="2">
        <v>17.321200000000001</v>
      </c>
      <c r="Q737" s="2">
        <v>17.9542</v>
      </c>
      <c r="R737" s="7">
        <v>17.418099999999999</v>
      </c>
      <c r="S737" s="2">
        <v>17.321200000000001</v>
      </c>
      <c r="T737" s="2">
        <v>17.9542</v>
      </c>
      <c r="U737" s="5">
        <f t="shared" si="45"/>
        <v>-9.6899999999997988E-2</v>
      </c>
      <c r="V737">
        <f t="shared" si="46"/>
        <v>0.53610000000000113</v>
      </c>
      <c r="W737">
        <f t="shared" si="47"/>
        <v>0.21960000000000157</v>
      </c>
    </row>
    <row r="738" spans="1:24" x14ac:dyDescent="0.2">
      <c r="A738" t="s">
        <v>2571</v>
      </c>
      <c r="B738" t="s">
        <v>2572</v>
      </c>
      <c r="C738" t="s">
        <v>2573</v>
      </c>
      <c r="D738" t="s">
        <v>2574</v>
      </c>
      <c r="E738">
        <v>290</v>
      </c>
      <c r="F738" t="s">
        <v>9</v>
      </c>
      <c r="G738" t="s">
        <v>14</v>
      </c>
      <c r="H738" t="s">
        <v>2575</v>
      </c>
      <c r="I738">
        <v>1</v>
      </c>
      <c r="J738">
        <v>742</v>
      </c>
      <c r="K738" s="7">
        <v>276579.65999999997</v>
      </c>
      <c r="L738" s="2">
        <v>280047.46999999997</v>
      </c>
      <c r="M738" s="2">
        <v>369927.78</v>
      </c>
      <c r="N738" s="2">
        <f t="shared" si="44"/>
        <v>3</v>
      </c>
      <c r="O738" s="7">
        <v>18.077300000000001</v>
      </c>
      <c r="P738" s="2">
        <v>18.095300000000002</v>
      </c>
      <c r="Q738" s="2">
        <v>18.4969</v>
      </c>
      <c r="R738" s="7">
        <v>18.077300000000001</v>
      </c>
      <c r="S738" s="2">
        <v>18.095300000000002</v>
      </c>
      <c r="T738" s="2">
        <v>18.4969</v>
      </c>
      <c r="U738" s="5">
        <f t="shared" si="45"/>
        <v>1.8000000000000682E-2</v>
      </c>
      <c r="V738">
        <f t="shared" si="46"/>
        <v>0.41959999999999908</v>
      </c>
      <c r="W738">
        <f t="shared" si="47"/>
        <v>0.21879999999999988</v>
      </c>
    </row>
    <row r="739" spans="1:24" x14ac:dyDescent="0.2">
      <c r="A739" t="s">
        <v>326</v>
      </c>
      <c r="B739" t="s">
        <v>327</v>
      </c>
      <c r="C739" t="s">
        <v>328</v>
      </c>
      <c r="D739" t="s">
        <v>329</v>
      </c>
      <c r="E739">
        <v>522</v>
      </c>
      <c r="F739" t="s">
        <v>9</v>
      </c>
      <c r="G739" t="s">
        <v>14</v>
      </c>
      <c r="H739" t="s">
        <v>330</v>
      </c>
      <c r="I739">
        <v>1</v>
      </c>
      <c r="J739">
        <v>114</v>
      </c>
      <c r="K739" s="7">
        <v>206759.86</v>
      </c>
      <c r="L739" s="2">
        <v>222331.34</v>
      </c>
      <c r="M739" s="2">
        <v>260127.25</v>
      </c>
      <c r="N739" s="2">
        <f t="shared" si="44"/>
        <v>3</v>
      </c>
      <c r="O739" s="7">
        <v>17.657599999999999</v>
      </c>
      <c r="P739" s="2">
        <v>17.7624</v>
      </c>
      <c r="Q739" s="2">
        <v>17.988900000000001</v>
      </c>
      <c r="R739" s="7">
        <v>17.657599999999999</v>
      </c>
      <c r="S739" s="2">
        <v>17.7624</v>
      </c>
      <c r="T739" s="2">
        <v>17.988900000000001</v>
      </c>
      <c r="U739" s="5">
        <f t="shared" si="45"/>
        <v>0.10480000000000089</v>
      </c>
      <c r="V739">
        <f t="shared" si="46"/>
        <v>0.33130000000000237</v>
      </c>
      <c r="W739">
        <f t="shared" si="47"/>
        <v>0.21805000000000163</v>
      </c>
    </row>
    <row r="740" spans="1:24" x14ac:dyDescent="0.2">
      <c r="A740" t="s">
        <v>4996</v>
      </c>
      <c r="B740" t="s">
        <v>4997</v>
      </c>
      <c r="C740" t="s">
        <v>4998</v>
      </c>
      <c r="D740" t="s">
        <v>4999</v>
      </c>
      <c r="E740">
        <v>1972</v>
      </c>
      <c r="F740" t="s">
        <v>9</v>
      </c>
      <c r="G740" t="s">
        <v>14</v>
      </c>
      <c r="H740" t="s">
        <v>5000</v>
      </c>
      <c r="I740">
        <v>1</v>
      </c>
      <c r="J740">
        <v>1371</v>
      </c>
      <c r="K740" s="7">
        <v>281214</v>
      </c>
      <c r="L740" s="2">
        <v>367311.5</v>
      </c>
      <c r="M740" s="2">
        <v>290693.88</v>
      </c>
      <c r="N740" s="2">
        <f t="shared" si="44"/>
        <v>3</v>
      </c>
      <c r="O740" s="7">
        <v>18.101299999999998</v>
      </c>
      <c r="P740" s="2">
        <v>18.486599999999999</v>
      </c>
      <c r="Q740" s="2">
        <v>18.149100000000001</v>
      </c>
      <c r="R740" s="7">
        <v>18.101299999999998</v>
      </c>
      <c r="S740" s="2">
        <v>18.486599999999999</v>
      </c>
      <c r="T740" s="2">
        <v>18.149100000000001</v>
      </c>
      <c r="U740" s="5">
        <f t="shared" si="45"/>
        <v>0.38530000000000086</v>
      </c>
      <c r="V740">
        <f t="shared" si="46"/>
        <v>4.7800000000002285E-2</v>
      </c>
      <c r="W740">
        <f t="shared" si="47"/>
        <v>0.21655000000000157</v>
      </c>
    </row>
    <row r="741" spans="1:24" x14ac:dyDescent="0.2">
      <c r="A741" t="s">
        <v>5106</v>
      </c>
      <c r="B741" t="s">
        <v>5107</v>
      </c>
      <c r="C741" t="s">
        <v>5108</v>
      </c>
      <c r="D741" t="s">
        <v>5109</v>
      </c>
      <c r="E741">
        <v>183</v>
      </c>
      <c r="F741" t="s">
        <v>9</v>
      </c>
      <c r="G741" t="s">
        <v>14</v>
      </c>
      <c r="H741" t="s">
        <v>5110</v>
      </c>
      <c r="I741">
        <v>1</v>
      </c>
      <c r="J741">
        <v>1399</v>
      </c>
      <c r="K741" s="7">
        <v>1960622.9</v>
      </c>
      <c r="L741" s="2">
        <v>2020944.9</v>
      </c>
      <c r="M741" s="2">
        <v>2565604.2000000002</v>
      </c>
      <c r="N741" s="2">
        <f t="shared" si="44"/>
        <v>3</v>
      </c>
      <c r="O741" s="7">
        <v>20.902899999999999</v>
      </c>
      <c r="P741" s="2">
        <v>20.9466</v>
      </c>
      <c r="Q741" s="2">
        <v>21.290900000000001</v>
      </c>
      <c r="R741" s="7">
        <v>20.902899999999999</v>
      </c>
      <c r="S741" s="2">
        <v>20.9466</v>
      </c>
      <c r="T741" s="2">
        <v>21.290900000000001</v>
      </c>
      <c r="U741" s="5">
        <f t="shared" si="45"/>
        <v>4.3700000000001182E-2</v>
      </c>
      <c r="V741">
        <f t="shared" si="46"/>
        <v>0.38800000000000168</v>
      </c>
      <c r="W741">
        <f t="shared" si="47"/>
        <v>0.21585000000000143</v>
      </c>
    </row>
    <row r="742" spans="1:24" x14ac:dyDescent="0.2">
      <c r="A742" t="s">
        <v>9149</v>
      </c>
      <c r="B742" t="s">
        <v>9150</v>
      </c>
      <c r="C742" t="s">
        <v>9151</v>
      </c>
      <c r="D742" t="s">
        <v>9152</v>
      </c>
      <c r="E742">
        <v>1412</v>
      </c>
      <c r="F742" t="s">
        <v>9</v>
      </c>
      <c r="G742" t="s">
        <v>14</v>
      </c>
      <c r="H742" t="s">
        <v>9153</v>
      </c>
      <c r="I742">
        <v>1</v>
      </c>
      <c r="J742">
        <v>2100</v>
      </c>
      <c r="K742" s="7">
        <v>97123.483999999997</v>
      </c>
      <c r="L742" s="2">
        <v>110685.9</v>
      </c>
      <c r="M742" s="2">
        <v>114886.99</v>
      </c>
      <c r="N742" s="2">
        <f t="shared" si="44"/>
        <v>3</v>
      </c>
      <c r="O742" s="7">
        <v>16.567499999999999</v>
      </c>
      <c r="P742" s="2">
        <v>16.7561</v>
      </c>
      <c r="Q742" s="2">
        <v>16.809899999999999</v>
      </c>
      <c r="R742" s="7">
        <v>16.567499999999999</v>
      </c>
      <c r="S742" s="2">
        <v>16.7561</v>
      </c>
      <c r="T742" s="2">
        <v>16.809899999999999</v>
      </c>
      <c r="U742" s="5">
        <f t="shared" si="45"/>
        <v>0.18860000000000099</v>
      </c>
      <c r="V742">
        <f t="shared" si="46"/>
        <v>0.24239999999999995</v>
      </c>
      <c r="W742">
        <f t="shared" si="47"/>
        <v>0.21550000000000047</v>
      </c>
    </row>
    <row r="743" spans="1:24" x14ac:dyDescent="0.2">
      <c r="A743" t="s">
        <v>4801</v>
      </c>
      <c r="B743" t="s">
        <v>4802</v>
      </c>
      <c r="C743" t="s">
        <v>4803</v>
      </c>
      <c r="D743" t="s">
        <v>4804</v>
      </c>
      <c r="E743">
        <v>699</v>
      </c>
      <c r="F743" t="s">
        <v>9</v>
      </c>
      <c r="G743" t="s">
        <v>14</v>
      </c>
      <c r="H743" t="s">
        <v>4805</v>
      </c>
      <c r="I743">
        <v>1</v>
      </c>
      <c r="J743">
        <v>1322</v>
      </c>
      <c r="K743" s="7">
        <v>720085.4</v>
      </c>
      <c r="L743" s="2">
        <v>751494.6</v>
      </c>
      <c r="M743" s="2">
        <v>929045.06</v>
      </c>
      <c r="N743" s="2">
        <f t="shared" si="44"/>
        <v>3</v>
      </c>
      <c r="O743" s="7">
        <v>19.457799999999999</v>
      </c>
      <c r="P743" s="2">
        <v>19.519400000000001</v>
      </c>
      <c r="Q743" s="2">
        <v>19.825399999999998</v>
      </c>
      <c r="R743" s="7">
        <v>19.457799999999999</v>
      </c>
      <c r="S743" s="2">
        <v>19.519400000000001</v>
      </c>
      <c r="T743" s="2">
        <v>19.825399999999998</v>
      </c>
      <c r="U743" s="5">
        <f t="shared" si="45"/>
        <v>6.1600000000002098E-2</v>
      </c>
      <c r="V743">
        <f t="shared" si="46"/>
        <v>0.36759999999999948</v>
      </c>
      <c r="W743">
        <f t="shared" si="47"/>
        <v>0.21460000000000079</v>
      </c>
    </row>
    <row r="744" spans="1:24" x14ac:dyDescent="0.2">
      <c r="A744" t="s">
        <v>6652</v>
      </c>
      <c r="B744" t="s">
        <v>6653</v>
      </c>
      <c r="C744" t="s">
        <v>6654</v>
      </c>
      <c r="D744" t="s">
        <v>6655</v>
      </c>
      <c r="E744">
        <v>1105</v>
      </c>
      <c r="F744" t="s">
        <v>9</v>
      </c>
      <c r="G744" t="s">
        <v>14</v>
      </c>
      <c r="H744" t="s">
        <v>6656</v>
      </c>
      <c r="I744">
        <v>1</v>
      </c>
      <c r="J744">
        <v>1993</v>
      </c>
      <c r="K744" s="7">
        <v>386774.78</v>
      </c>
      <c r="L744" s="2">
        <v>429422.25</v>
      </c>
      <c r="M744" s="2">
        <v>469003.84</v>
      </c>
      <c r="N744" s="2">
        <f t="shared" si="44"/>
        <v>3</v>
      </c>
      <c r="O744" s="7">
        <v>18.5611</v>
      </c>
      <c r="P744" s="2">
        <v>18.712</v>
      </c>
      <c r="Q744" s="2">
        <v>18.839200000000002</v>
      </c>
      <c r="R744" s="7">
        <v>18.5611</v>
      </c>
      <c r="S744" s="2">
        <v>18.712</v>
      </c>
      <c r="T744" s="2">
        <v>18.839200000000002</v>
      </c>
      <c r="U744" s="5">
        <f t="shared" si="45"/>
        <v>0.15090000000000003</v>
      </c>
      <c r="V744">
        <f t="shared" si="46"/>
        <v>0.27810000000000201</v>
      </c>
      <c r="W744">
        <f t="shared" si="47"/>
        <v>0.21450000000000102</v>
      </c>
    </row>
    <row r="745" spans="1:24" x14ac:dyDescent="0.2">
      <c r="A745" t="s">
        <v>5671</v>
      </c>
      <c r="B745" t="s">
        <v>5672</v>
      </c>
      <c r="C745" t="s">
        <v>5673</v>
      </c>
      <c r="D745" t="s">
        <v>5674</v>
      </c>
      <c r="E745">
        <v>228</v>
      </c>
      <c r="F745" t="s">
        <v>9</v>
      </c>
      <c r="G745" t="s">
        <v>14</v>
      </c>
      <c r="H745" t="s">
        <v>5675</v>
      </c>
      <c r="I745">
        <v>1</v>
      </c>
      <c r="J745">
        <v>1562</v>
      </c>
      <c r="K745" s="7">
        <v>258454.92</v>
      </c>
      <c r="L745" s="2">
        <v>245324.55</v>
      </c>
      <c r="M745" s="2">
        <v>364972.78</v>
      </c>
      <c r="N745" s="2">
        <f t="shared" si="44"/>
        <v>3</v>
      </c>
      <c r="O745" s="7">
        <v>17.979600000000001</v>
      </c>
      <c r="P745" s="2">
        <v>17.904299999999999</v>
      </c>
      <c r="Q745" s="2">
        <v>18.477399999999999</v>
      </c>
      <c r="R745" s="7">
        <v>17.979600000000001</v>
      </c>
      <c r="S745" s="2">
        <v>17.904299999999999</v>
      </c>
      <c r="T745" s="2">
        <v>18.477399999999999</v>
      </c>
      <c r="U745" s="5">
        <f t="shared" si="45"/>
        <v>-7.5300000000002143E-2</v>
      </c>
      <c r="V745">
        <f t="shared" si="46"/>
        <v>0.49779999999999802</v>
      </c>
      <c r="W745">
        <f t="shared" si="47"/>
        <v>0.21124999999999794</v>
      </c>
    </row>
    <row r="746" spans="1:24" x14ac:dyDescent="0.2">
      <c r="A746" t="s">
        <v>7737</v>
      </c>
      <c r="B746" t="s">
        <v>7738</v>
      </c>
      <c r="C746" t="s">
        <v>7739</v>
      </c>
      <c r="D746" t="s">
        <v>7740</v>
      </c>
      <c r="E746">
        <v>197</v>
      </c>
      <c r="F746" t="s">
        <v>9</v>
      </c>
      <c r="G746" t="s">
        <v>14</v>
      </c>
      <c r="H746" t="s">
        <v>7741</v>
      </c>
      <c r="I746">
        <v>0.998</v>
      </c>
      <c r="J746">
        <v>2406</v>
      </c>
      <c r="K746" s="7">
        <v>236407.48</v>
      </c>
      <c r="L746" s="2">
        <v>332741</v>
      </c>
      <c r="M746" s="2">
        <v>224868.12</v>
      </c>
      <c r="N746" s="2">
        <f t="shared" si="44"/>
        <v>3</v>
      </c>
      <c r="O746" s="7">
        <v>17.850899999999999</v>
      </c>
      <c r="P746" s="2">
        <v>18.344000000000001</v>
      </c>
      <c r="Q746" s="2">
        <v>17.778700000000001</v>
      </c>
      <c r="R746" s="7">
        <v>17.850899999999999</v>
      </c>
      <c r="S746" s="2">
        <v>18.344000000000001</v>
      </c>
      <c r="T746" s="2">
        <v>17.778700000000001</v>
      </c>
      <c r="U746" s="5">
        <f t="shared" si="45"/>
        <v>0.49310000000000187</v>
      </c>
      <c r="V746">
        <f t="shared" si="46"/>
        <v>-7.219999999999871E-2</v>
      </c>
      <c r="W746">
        <f t="shared" si="47"/>
        <v>0.21045000000000158</v>
      </c>
    </row>
    <row r="747" spans="1:24" x14ac:dyDescent="0.2">
      <c r="A747" t="s">
        <v>1566</v>
      </c>
      <c r="B747" t="s">
        <v>1567</v>
      </c>
      <c r="C747" t="s">
        <v>1568</v>
      </c>
      <c r="D747" t="s">
        <v>1569</v>
      </c>
      <c r="E747">
        <v>255</v>
      </c>
      <c r="F747" t="s">
        <v>9</v>
      </c>
      <c r="G747" t="s">
        <v>14</v>
      </c>
      <c r="H747" t="s">
        <v>1570</v>
      </c>
      <c r="I747">
        <v>1</v>
      </c>
      <c r="J747">
        <v>475</v>
      </c>
      <c r="K747" s="7">
        <v>1342611.8</v>
      </c>
      <c r="L747" s="2">
        <v>1705883.4</v>
      </c>
      <c r="M747" s="2">
        <v>1406877.6</v>
      </c>
      <c r="N747" s="2">
        <f t="shared" si="44"/>
        <v>3</v>
      </c>
      <c r="O747" s="7">
        <v>20.3566</v>
      </c>
      <c r="P747" s="2">
        <v>20.702100000000002</v>
      </c>
      <c r="Q747" s="2">
        <v>20.424099999999999</v>
      </c>
      <c r="R747" s="7">
        <v>20.3566</v>
      </c>
      <c r="S747" s="2">
        <v>20.702100000000002</v>
      </c>
      <c r="T747" s="2">
        <v>20.424099999999999</v>
      </c>
      <c r="U747" s="5">
        <f t="shared" si="45"/>
        <v>0.34550000000000125</v>
      </c>
      <c r="V747">
        <f t="shared" si="46"/>
        <v>6.7499999999999005E-2</v>
      </c>
      <c r="W747">
        <f t="shared" si="47"/>
        <v>0.20650000000000013</v>
      </c>
    </row>
    <row r="748" spans="1:24" x14ac:dyDescent="0.2">
      <c r="A748" t="s">
        <v>6557</v>
      </c>
      <c r="B748" t="s">
        <v>6558</v>
      </c>
      <c r="C748" t="s">
        <v>6559</v>
      </c>
      <c r="D748" t="s">
        <v>6560</v>
      </c>
      <c r="E748">
        <v>414</v>
      </c>
      <c r="F748" t="s">
        <v>9</v>
      </c>
      <c r="G748" t="s">
        <v>14</v>
      </c>
      <c r="H748" t="s">
        <v>6561</v>
      </c>
      <c r="I748">
        <v>1</v>
      </c>
      <c r="J748">
        <v>1964</v>
      </c>
      <c r="K748" s="7">
        <v>195832.55</v>
      </c>
      <c r="L748" s="2">
        <v>202076.75</v>
      </c>
      <c r="M748" s="2">
        <v>252690.55</v>
      </c>
      <c r="N748" s="2">
        <f t="shared" si="44"/>
        <v>3</v>
      </c>
      <c r="O748" s="7">
        <v>17.5793</v>
      </c>
      <c r="P748" s="2">
        <v>17.624500000000001</v>
      </c>
      <c r="Q748" s="2">
        <v>17.946999999999999</v>
      </c>
      <c r="R748" s="7">
        <v>17.5793</v>
      </c>
      <c r="S748" s="2">
        <v>17.624500000000001</v>
      </c>
      <c r="T748" s="2">
        <v>17.946999999999999</v>
      </c>
      <c r="U748" s="5">
        <f t="shared" si="45"/>
        <v>4.5200000000001239E-2</v>
      </c>
      <c r="V748">
        <f t="shared" si="46"/>
        <v>0.36769999999999925</v>
      </c>
      <c r="W748">
        <f t="shared" si="47"/>
        <v>0.20645000000000024</v>
      </c>
    </row>
    <row r="749" spans="1:24" x14ac:dyDescent="0.2">
      <c r="A749" t="s">
        <v>7887</v>
      </c>
      <c r="B749" t="s">
        <v>7888</v>
      </c>
      <c r="C749" t="s">
        <v>7889</v>
      </c>
      <c r="D749" t="s">
        <v>7890</v>
      </c>
      <c r="E749">
        <v>1410</v>
      </c>
      <c r="F749" t="s">
        <v>9</v>
      </c>
      <c r="G749" t="s">
        <v>14</v>
      </c>
      <c r="H749" t="s">
        <v>7891</v>
      </c>
      <c r="I749">
        <v>1</v>
      </c>
      <c r="J749">
        <v>2489</v>
      </c>
      <c r="K749" s="7">
        <v>589059.56000000006</v>
      </c>
      <c r="L749" s="2">
        <v>650271.30000000005</v>
      </c>
      <c r="M749" s="2">
        <v>708087.94</v>
      </c>
      <c r="N749" s="2">
        <f t="shared" si="44"/>
        <v>3</v>
      </c>
      <c r="O749" s="7">
        <v>19.168099999999999</v>
      </c>
      <c r="P749" s="2">
        <v>19.310700000000001</v>
      </c>
      <c r="Q749" s="2">
        <v>19.433599999999998</v>
      </c>
      <c r="R749" s="7">
        <v>19.168099999999999</v>
      </c>
      <c r="S749" s="2">
        <v>19.310700000000001</v>
      </c>
      <c r="T749" s="2">
        <v>19.433599999999998</v>
      </c>
      <c r="U749" s="5">
        <f t="shared" si="45"/>
        <v>0.14260000000000161</v>
      </c>
      <c r="V749">
        <f t="shared" si="46"/>
        <v>0.2654999999999994</v>
      </c>
      <c r="W749">
        <f t="shared" si="47"/>
        <v>0.20405000000000051</v>
      </c>
    </row>
    <row r="750" spans="1:24" x14ac:dyDescent="0.2">
      <c r="A750" t="s">
        <v>3331</v>
      </c>
      <c r="B750" t="s">
        <v>3332</v>
      </c>
      <c r="C750" t="s">
        <v>3333</v>
      </c>
      <c r="D750" t="s">
        <v>3334</v>
      </c>
      <c r="E750">
        <v>2511</v>
      </c>
      <c r="F750" t="s">
        <v>9</v>
      </c>
      <c r="G750" t="s">
        <v>14</v>
      </c>
      <c r="H750" t="s">
        <v>3335</v>
      </c>
      <c r="I750">
        <v>1</v>
      </c>
      <c r="J750">
        <v>941</v>
      </c>
      <c r="K750" s="7">
        <v>4051980</v>
      </c>
      <c r="L750" s="2">
        <v>4238176</v>
      </c>
      <c r="M750" s="2">
        <v>5139421</v>
      </c>
      <c r="N750" s="2">
        <f t="shared" si="44"/>
        <v>3</v>
      </c>
      <c r="O750" s="7">
        <v>21.950199999999999</v>
      </c>
      <c r="P750" s="2">
        <v>22.015000000000001</v>
      </c>
      <c r="Q750" s="2">
        <v>22.293199999999999</v>
      </c>
      <c r="R750" s="7">
        <v>21.950199999999999</v>
      </c>
      <c r="S750" s="2">
        <v>22.015000000000001</v>
      </c>
      <c r="T750" s="2">
        <v>22.293199999999999</v>
      </c>
      <c r="U750" s="5">
        <f t="shared" si="45"/>
        <v>6.4800000000001745E-2</v>
      </c>
      <c r="V750">
        <f t="shared" si="46"/>
        <v>0.34299999999999997</v>
      </c>
      <c r="W750">
        <f t="shared" si="47"/>
        <v>0.20390000000000086</v>
      </c>
      <c r="X750" s="8"/>
    </row>
    <row r="751" spans="1:24" x14ac:dyDescent="0.2">
      <c r="A751" t="s">
        <v>161</v>
      </c>
      <c r="B751" t="s">
        <v>162</v>
      </c>
      <c r="C751" t="s">
        <v>163</v>
      </c>
      <c r="D751" t="s">
        <v>164</v>
      </c>
      <c r="E751">
        <v>521</v>
      </c>
      <c r="F751" t="s">
        <v>9</v>
      </c>
      <c r="G751" t="s">
        <v>14</v>
      </c>
      <c r="H751" t="s">
        <v>165</v>
      </c>
      <c r="I751">
        <v>1</v>
      </c>
      <c r="J751">
        <v>54</v>
      </c>
      <c r="K751" s="7">
        <v>1061913.8</v>
      </c>
      <c r="L751" s="2">
        <v>1296651</v>
      </c>
      <c r="M751" s="2">
        <v>1153165.8999999999</v>
      </c>
      <c r="N751" s="2">
        <f t="shared" si="44"/>
        <v>3</v>
      </c>
      <c r="O751" s="7">
        <v>20.0182</v>
      </c>
      <c r="P751" s="2">
        <v>20.3064</v>
      </c>
      <c r="Q751" s="2">
        <v>20.1372</v>
      </c>
      <c r="R751" s="7">
        <v>20.0182</v>
      </c>
      <c r="S751" s="2">
        <v>20.3064</v>
      </c>
      <c r="T751" s="2">
        <v>20.1372</v>
      </c>
      <c r="U751" s="5">
        <f t="shared" si="45"/>
        <v>0.28819999999999979</v>
      </c>
      <c r="V751">
        <f t="shared" si="46"/>
        <v>0.11899999999999977</v>
      </c>
      <c r="W751">
        <f t="shared" si="47"/>
        <v>0.20359999999999978</v>
      </c>
    </row>
    <row r="752" spans="1:24" x14ac:dyDescent="0.2">
      <c r="A752" t="s">
        <v>1211</v>
      </c>
      <c r="B752" t="s">
        <v>1212</v>
      </c>
      <c r="C752" t="s">
        <v>1213</v>
      </c>
      <c r="D752" t="s">
        <v>1214</v>
      </c>
      <c r="E752">
        <v>268</v>
      </c>
      <c r="F752" t="s">
        <v>9</v>
      </c>
      <c r="G752" t="s">
        <v>14</v>
      </c>
      <c r="H752" t="s">
        <v>1215</v>
      </c>
      <c r="I752">
        <v>1</v>
      </c>
      <c r="J752">
        <v>383</v>
      </c>
      <c r="K752" s="7">
        <v>366932.03</v>
      </c>
      <c r="L752" s="2">
        <v>351556.94</v>
      </c>
      <c r="M752" s="2">
        <v>507868.47</v>
      </c>
      <c r="N752" s="2">
        <f t="shared" si="44"/>
        <v>3</v>
      </c>
      <c r="O752" s="7">
        <v>18.485199999999999</v>
      </c>
      <c r="P752" s="2">
        <v>18.423400000000001</v>
      </c>
      <c r="Q752" s="2">
        <v>18.9541</v>
      </c>
      <c r="R752" s="7">
        <v>18.485199999999999</v>
      </c>
      <c r="S752" s="2">
        <v>18.423400000000001</v>
      </c>
      <c r="T752" s="2">
        <v>18.9541</v>
      </c>
      <c r="U752" s="5">
        <f t="shared" si="45"/>
        <v>-6.1799999999998079E-2</v>
      </c>
      <c r="V752">
        <f t="shared" si="46"/>
        <v>0.46890000000000143</v>
      </c>
      <c r="W752">
        <f t="shared" si="47"/>
        <v>0.20355000000000167</v>
      </c>
    </row>
    <row r="753" spans="1:24" x14ac:dyDescent="0.2">
      <c r="A753" t="s">
        <v>3751</v>
      </c>
      <c r="B753" t="s">
        <v>3752</v>
      </c>
      <c r="C753" t="s">
        <v>3753</v>
      </c>
      <c r="D753" t="s">
        <v>3754</v>
      </c>
      <c r="E753">
        <v>806</v>
      </c>
      <c r="F753" t="s">
        <v>9</v>
      </c>
      <c r="G753" t="s">
        <v>14</v>
      </c>
      <c r="H753" t="s">
        <v>3755</v>
      </c>
      <c r="I753">
        <v>1</v>
      </c>
      <c r="J753">
        <v>1052</v>
      </c>
      <c r="K753" s="7">
        <v>3060371.5</v>
      </c>
      <c r="L753" s="2">
        <v>3439357.2</v>
      </c>
      <c r="M753" s="2">
        <v>3609550</v>
      </c>
      <c r="N753" s="2">
        <f t="shared" si="44"/>
        <v>3</v>
      </c>
      <c r="O753" s="7">
        <v>21.545300000000001</v>
      </c>
      <c r="P753" s="2">
        <v>21.713699999999999</v>
      </c>
      <c r="Q753" s="2">
        <v>21.7834</v>
      </c>
      <c r="R753" s="7">
        <v>21.545300000000001</v>
      </c>
      <c r="S753" s="2">
        <v>21.713699999999999</v>
      </c>
      <c r="T753" s="2">
        <v>21.7834</v>
      </c>
      <c r="U753" s="5">
        <f t="shared" si="45"/>
        <v>0.16839999999999833</v>
      </c>
      <c r="V753">
        <f t="shared" si="46"/>
        <v>0.23809999999999931</v>
      </c>
      <c r="W753">
        <f t="shared" si="47"/>
        <v>0.20324999999999882</v>
      </c>
      <c r="X753" s="8"/>
    </row>
    <row r="754" spans="1:24" x14ac:dyDescent="0.2">
      <c r="A754" t="s">
        <v>1791</v>
      </c>
      <c r="B754" t="s">
        <v>1792</v>
      </c>
      <c r="C754" t="s">
        <v>1793</v>
      </c>
      <c r="D754" t="s">
        <v>1794</v>
      </c>
      <c r="E754">
        <v>858</v>
      </c>
      <c r="F754" t="s">
        <v>9</v>
      </c>
      <c r="G754" t="s">
        <v>14</v>
      </c>
      <c r="H754" t="s">
        <v>1795</v>
      </c>
      <c r="I754">
        <v>1</v>
      </c>
      <c r="J754">
        <v>541</v>
      </c>
      <c r="K754" s="7">
        <v>9905674</v>
      </c>
      <c r="L754" s="10">
        <v>11344634</v>
      </c>
      <c r="M754" s="10">
        <v>11510981</v>
      </c>
      <c r="N754" s="2">
        <f t="shared" si="44"/>
        <v>3</v>
      </c>
      <c r="O754" s="7">
        <v>23.239799999999999</v>
      </c>
      <c r="P754" s="2">
        <v>23.4298</v>
      </c>
      <c r="Q754" s="2">
        <v>23.455100000000002</v>
      </c>
      <c r="R754" s="7">
        <v>23.239799999999999</v>
      </c>
      <c r="S754" s="2">
        <v>23.4298</v>
      </c>
      <c r="T754" s="2">
        <v>23.455100000000002</v>
      </c>
      <c r="U754" s="5">
        <f t="shared" si="45"/>
        <v>0.19000000000000128</v>
      </c>
      <c r="V754">
        <f t="shared" si="46"/>
        <v>0.21530000000000271</v>
      </c>
      <c r="W754">
        <f t="shared" si="47"/>
        <v>0.202650000000002</v>
      </c>
      <c r="X754" s="8"/>
    </row>
    <row r="755" spans="1:24" x14ac:dyDescent="0.2">
      <c r="A755" t="s">
        <v>6017</v>
      </c>
      <c r="B755" t="s">
        <v>6018</v>
      </c>
      <c r="C755" t="s">
        <v>6019</v>
      </c>
      <c r="D755" t="s">
        <v>6020</v>
      </c>
      <c r="E755">
        <v>1096</v>
      </c>
      <c r="F755" t="s">
        <v>9</v>
      </c>
      <c r="G755" t="s">
        <v>14</v>
      </c>
      <c r="H755" t="s">
        <v>6021</v>
      </c>
      <c r="I755">
        <v>1</v>
      </c>
      <c r="J755">
        <v>1722</v>
      </c>
      <c r="K755" s="7">
        <v>144803.32999999999</v>
      </c>
      <c r="L755" s="2">
        <v>177268.67</v>
      </c>
      <c r="M755" s="2">
        <v>156406.03</v>
      </c>
      <c r="N755" s="2">
        <f t="shared" si="44"/>
        <v>3</v>
      </c>
      <c r="O755" s="7">
        <v>17.143699999999999</v>
      </c>
      <c r="P755" s="2">
        <v>17.435600000000001</v>
      </c>
      <c r="Q755" s="2">
        <v>17.254899999999999</v>
      </c>
      <c r="R755" s="7">
        <v>17.143699999999999</v>
      </c>
      <c r="S755" s="2">
        <v>17.435600000000001</v>
      </c>
      <c r="T755" s="2">
        <v>17.254899999999999</v>
      </c>
      <c r="U755" s="5">
        <f t="shared" si="45"/>
        <v>0.29190000000000182</v>
      </c>
      <c r="V755">
        <f t="shared" si="46"/>
        <v>0.11120000000000019</v>
      </c>
      <c r="W755">
        <f t="shared" si="47"/>
        <v>0.20155000000000101</v>
      </c>
    </row>
    <row r="756" spans="1:24" x14ac:dyDescent="0.2">
      <c r="A756" t="s">
        <v>3371</v>
      </c>
      <c r="B756" t="s">
        <v>3372</v>
      </c>
      <c r="C756" t="s">
        <v>3373</v>
      </c>
      <c r="D756" t="s">
        <v>3374</v>
      </c>
      <c r="E756">
        <v>509</v>
      </c>
      <c r="F756" t="s">
        <v>9</v>
      </c>
      <c r="G756" t="s">
        <v>14</v>
      </c>
      <c r="H756" t="s">
        <v>3375</v>
      </c>
      <c r="I756">
        <v>1</v>
      </c>
      <c r="J756">
        <v>952</v>
      </c>
      <c r="K756" s="7">
        <v>342913.34</v>
      </c>
      <c r="L756" s="2">
        <v>489691.25</v>
      </c>
      <c r="M756" s="2">
        <v>317531.46999999997</v>
      </c>
      <c r="N756" s="2">
        <f t="shared" si="44"/>
        <v>3</v>
      </c>
      <c r="O756" s="7">
        <v>18.387499999999999</v>
      </c>
      <c r="P756" s="2">
        <v>18.901499999999999</v>
      </c>
      <c r="Q756" s="2">
        <v>18.276499999999999</v>
      </c>
      <c r="R756" s="7">
        <v>18.387499999999999</v>
      </c>
      <c r="S756" s="2">
        <v>18.901499999999999</v>
      </c>
      <c r="T756" s="2">
        <v>18.276499999999999</v>
      </c>
      <c r="U756" s="5">
        <f t="shared" si="45"/>
        <v>0.51399999999999935</v>
      </c>
      <c r="V756">
        <f t="shared" si="46"/>
        <v>-0.11100000000000065</v>
      </c>
      <c r="W756">
        <f t="shared" si="47"/>
        <v>0.20149999999999935</v>
      </c>
    </row>
    <row r="757" spans="1:24" x14ac:dyDescent="0.2">
      <c r="A757" t="s">
        <v>4421</v>
      </c>
      <c r="B757" t="s">
        <v>4422</v>
      </c>
      <c r="C757" t="s">
        <v>4423</v>
      </c>
      <c r="D757" t="s">
        <v>4424</v>
      </c>
      <c r="E757">
        <v>448</v>
      </c>
      <c r="F757" t="s">
        <v>9</v>
      </c>
      <c r="G757" t="s">
        <v>14</v>
      </c>
      <c r="H757" t="s">
        <v>4425</v>
      </c>
      <c r="I757">
        <v>1</v>
      </c>
      <c r="J757">
        <v>1215</v>
      </c>
      <c r="K757" s="9">
        <v>21722834</v>
      </c>
      <c r="L757" s="10">
        <v>19663738</v>
      </c>
      <c r="M757" s="10">
        <v>31610766</v>
      </c>
      <c r="N757" s="2">
        <f t="shared" si="44"/>
        <v>3</v>
      </c>
      <c r="O757" s="7">
        <v>24.371200000000002</v>
      </c>
      <c r="P757" s="2">
        <v>24.2317</v>
      </c>
      <c r="Q757" s="2">
        <v>24.913399999999999</v>
      </c>
      <c r="R757" s="7">
        <v>24.371200000000002</v>
      </c>
      <c r="S757" s="2">
        <v>24.2317</v>
      </c>
      <c r="T757" s="2">
        <v>24.913399999999999</v>
      </c>
      <c r="U757" s="5">
        <f t="shared" si="45"/>
        <v>-0.13950000000000173</v>
      </c>
      <c r="V757">
        <f t="shared" si="46"/>
        <v>0.54219999999999757</v>
      </c>
      <c r="W757">
        <f t="shared" si="47"/>
        <v>0.20134999999999792</v>
      </c>
      <c r="X757" s="8"/>
    </row>
    <row r="758" spans="1:24" x14ac:dyDescent="0.2">
      <c r="A758" t="s">
        <v>8387</v>
      </c>
      <c r="B758" t="s">
        <v>8388</v>
      </c>
      <c r="C758" t="s">
        <v>8389</v>
      </c>
      <c r="D758" t="s">
        <v>8390</v>
      </c>
      <c r="E758">
        <v>684</v>
      </c>
      <c r="F758" t="s">
        <v>9</v>
      </c>
      <c r="G758" t="s">
        <v>14</v>
      </c>
      <c r="H758" t="s">
        <v>8391</v>
      </c>
      <c r="I758">
        <v>1</v>
      </c>
      <c r="J758">
        <v>2660</v>
      </c>
      <c r="K758" s="7" t="s">
        <v>8519</v>
      </c>
      <c r="L758" s="2">
        <v>92378.95</v>
      </c>
      <c r="M758" s="2">
        <v>56299.21</v>
      </c>
      <c r="N758" s="2">
        <f t="shared" si="44"/>
        <v>2</v>
      </c>
      <c r="O758" s="7" t="s">
        <v>8519</v>
      </c>
      <c r="P758" s="2">
        <v>16.4953</v>
      </c>
      <c r="Q758" s="2">
        <v>15.780799999999999</v>
      </c>
      <c r="R758" s="7">
        <v>15.9374</v>
      </c>
      <c r="S758" s="2">
        <v>16.4953</v>
      </c>
      <c r="T758" s="2">
        <v>15.780799999999999</v>
      </c>
      <c r="U758" s="5">
        <f t="shared" si="45"/>
        <v>0.55790000000000006</v>
      </c>
      <c r="V758">
        <f t="shared" si="46"/>
        <v>-0.15660000000000096</v>
      </c>
      <c r="W758">
        <f t="shared" si="47"/>
        <v>0.20064999999999955</v>
      </c>
    </row>
    <row r="759" spans="1:24" x14ac:dyDescent="0.2">
      <c r="A759" t="s">
        <v>1961</v>
      </c>
      <c r="B759" t="s">
        <v>1962</v>
      </c>
      <c r="C759" t="s">
        <v>1963</v>
      </c>
      <c r="D759" t="s">
        <v>1964</v>
      </c>
      <c r="E759">
        <v>372</v>
      </c>
      <c r="F759" t="s">
        <v>9</v>
      </c>
      <c r="G759" t="s">
        <v>14</v>
      </c>
      <c r="H759" t="s">
        <v>1965</v>
      </c>
      <c r="I759">
        <v>1</v>
      </c>
      <c r="J759">
        <v>579</v>
      </c>
      <c r="K759" s="7">
        <v>345355.53</v>
      </c>
      <c r="L759" s="2">
        <v>393593.47</v>
      </c>
      <c r="M759" s="2">
        <v>399915.44</v>
      </c>
      <c r="N759" s="2">
        <f t="shared" si="44"/>
        <v>3</v>
      </c>
      <c r="O759" s="7">
        <v>18.3977</v>
      </c>
      <c r="P759" s="2">
        <v>18.586300000000001</v>
      </c>
      <c r="Q759" s="2">
        <v>18.609300000000001</v>
      </c>
      <c r="R759" s="7">
        <v>18.3977</v>
      </c>
      <c r="S759" s="2">
        <v>18.586300000000001</v>
      </c>
      <c r="T759" s="2">
        <v>18.609300000000001</v>
      </c>
      <c r="U759" s="5">
        <f t="shared" si="45"/>
        <v>0.18860000000000099</v>
      </c>
      <c r="V759">
        <f t="shared" si="46"/>
        <v>0.21160000000000068</v>
      </c>
      <c r="W759">
        <f t="shared" si="47"/>
        <v>0.20010000000000083</v>
      </c>
    </row>
    <row r="760" spans="1:24" x14ac:dyDescent="0.2">
      <c r="A760" t="s">
        <v>8407</v>
      </c>
      <c r="B760" t="s">
        <v>8408</v>
      </c>
      <c r="C760" t="s">
        <v>8409</v>
      </c>
      <c r="D760" t="s">
        <v>8410</v>
      </c>
      <c r="E760">
        <v>797</v>
      </c>
      <c r="F760" t="s">
        <v>9</v>
      </c>
      <c r="G760" t="s">
        <v>14</v>
      </c>
      <c r="H760" t="s">
        <v>8411</v>
      </c>
      <c r="I760">
        <v>1</v>
      </c>
      <c r="J760">
        <v>2666</v>
      </c>
      <c r="K760" s="7">
        <v>246180.34</v>
      </c>
      <c r="L760" s="2">
        <v>323142.21999999997</v>
      </c>
      <c r="M760" s="2">
        <v>245613.66</v>
      </c>
      <c r="N760" s="2">
        <f t="shared" si="44"/>
        <v>3</v>
      </c>
      <c r="O760" s="7">
        <v>17.909400000000002</v>
      </c>
      <c r="P760" s="2">
        <v>18.3018</v>
      </c>
      <c r="Q760" s="2">
        <v>17.905999999999999</v>
      </c>
      <c r="R760" s="7">
        <v>17.909400000000002</v>
      </c>
      <c r="S760" s="2">
        <v>18.3018</v>
      </c>
      <c r="T760" s="2">
        <v>17.905999999999999</v>
      </c>
      <c r="U760" s="5">
        <f t="shared" si="45"/>
        <v>0.39239999999999853</v>
      </c>
      <c r="V760">
        <f t="shared" si="46"/>
        <v>-3.4000000000027342E-3</v>
      </c>
      <c r="W760">
        <f t="shared" si="47"/>
        <v>0.1944999999999979</v>
      </c>
    </row>
    <row r="761" spans="1:24" x14ac:dyDescent="0.2">
      <c r="A761" t="s">
        <v>5461</v>
      </c>
      <c r="B761" t="s">
        <v>5462</v>
      </c>
      <c r="C761" t="s">
        <v>5463</v>
      </c>
      <c r="D761" t="s">
        <v>5464</v>
      </c>
      <c r="E761">
        <v>1978</v>
      </c>
      <c r="F761" t="s">
        <v>9</v>
      </c>
      <c r="G761" t="s">
        <v>14</v>
      </c>
      <c r="H761" t="s">
        <v>5465</v>
      </c>
      <c r="I761">
        <v>1</v>
      </c>
      <c r="J761">
        <v>1509</v>
      </c>
      <c r="K761" s="7">
        <v>405338.84</v>
      </c>
      <c r="L761" s="2">
        <v>487209.1</v>
      </c>
      <c r="M761" s="2">
        <v>441530.1</v>
      </c>
      <c r="N761" s="2">
        <f t="shared" si="44"/>
        <v>3</v>
      </c>
      <c r="O761" s="7">
        <v>18.628799999999998</v>
      </c>
      <c r="P761" s="2">
        <v>18.894200000000001</v>
      </c>
      <c r="Q761" s="2">
        <v>18.752199999999998</v>
      </c>
      <c r="R761" s="7">
        <v>18.628799999999998</v>
      </c>
      <c r="S761" s="2">
        <v>18.894200000000001</v>
      </c>
      <c r="T761" s="2">
        <v>18.752199999999998</v>
      </c>
      <c r="U761" s="5">
        <f t="shared" si="45"/>
        <v>0.26540000000000319</v>
      </c>
      <c r="V761">
        <f t="shared" si="46"/>
        <v>0.12340000000000018</v>
      </c>
      <c r="W761">
        <f t="shared" si="47"/>
        <v>0.19440000000000168</v>
      </c>
    </row>
    <row r="762" spans="1:24" x14ac:dyDescent="0.2">
      <c r="A762" t="s">
        <v>4371</v>
      </c>
      <c r="B762" t="s">
        <v>4372</v>
      </c>
      <c r="C762" t="s">
        <v>4373</v>
      </c>
      <c r="D762" t="s">
        <v>4374</v>
      </c>
      <c r="E762">
        <v>154</v>
      </c>
      <c r="F762" t="s">
        <v>9</v>
      </c>
      <c r="G762" t="s">
        <v>14</v>
      </c>
      <c r="H762" t="s">
        <v>4375</v>
      </c>
      <c r="I762">
        <v>1</v>
      </c>
      <c r="J762">
        <v>1203</v>
      </c>
      <c r="K762" s="7">
        <v>2613858</v>
      </c>
      <c r="L762" s="2">
        <v>3135999</v>
      </c>
      <c r="M762" s="2">
        <v>2850818</v>
      </c>
      <c r="N762" s="2">
        <f t="shared" si="44"/>
        <v>3</v>
      </c>
      <c r="O762" s="7">
        <v>21.317699999999999</v>
      </c>
      <c r="P762" s="2">
        <v>21.580500000000001</v>
      </c>
      <c r="Q762" s="2">
        <v>21.442900000000002</v>
      </c>
      <c r="R762" s="7">
        <v>21.317699999999999</v>
      </c>
      <c r="S762" s="2">
        <v>21.580500000000001</v>
      </c>
      <c r="T762" s="2">
        <v>21.442900000000002</v>
      </c>
      <c r="U762" s="5">
        <f t="shared" si="45"/>
        <v>0.26280000000000214</v>
      </c>
      <c r="V762">
        <f t="shared" si="46"/>
        <v>0.12520000000000309</v>
      </c>
      <c r="W762">
        <f t="shared" si="47"/>
        <v>0.19400000000000261</v>
      </c>
      <c r="X762" s="8"/>
    </row>
    <row r="763" spans="1:24" x14ac:dyDescent="0.2">
      <c r="A763" t="s">
        <v>8332</v>
      </c>
      <c r="B763" t="s">
        <v>8333</v>
      </c>
      <c r="C763" t="s">
        <v>8334</v>
      </c>
      <c r="D763" t="s">
        <v>8335</v>
      </c>
      <c r="E763">
        <v>392</v>
      </c>
      <c r="F763" t="s">
        <v>9</v>
      </c>
      <c r="G763" t="s">
        <v>14</v>
      </c>
      <c r="H763" t="s">
        <v>8336</v>
      </c>
      <c r="I763">
        <v>1</v>
      </c>
      <c r="J763">
        <v>2637</v>
      </c>
      <c r="K763" s="7">
        <v>235057.1</v>
      </c>
      <c r="L763" s="2">
        <v>282671.7</v>
      </c>
      <c r="M763" s="2">
        <v>255604.92</v>
      </c>
      <c r="N763" s="2">
        <f t="shared" si="44"/>
        <v>3</v>
      </c>
      <c r="O763" s="7">
        <v>17.842700000000001</v>
      </c>
      <c r="P763" s="2">
        <v>18.108799999999999</v>
      </c>
      <c r="Q763" s="2">
        <v>17.9636</v>
      </c>
      <c r="R763" s="7">
        <v>17.842700000000001</v>
      </c>
      <c r="S763" s="2">
        <v>18.108799999999999</v>
      </c>
      <c r="T763" s="2">
        <v>17.9636</v>
      </c>
      <c r="U763" s="5">
        <f t="shared" si="45"/>
        <v>0.266099999999998</v>
      </c>
      <c r="V763">
        <f t="shared" si="46"/>
        <v>0.1208999999999989</v>
      </c>
      <c r="W763">
        <f t="shared" si="47"/>
        <v>0.19349999999999845</v>
      </c>
    </row>
    <row r="764" spans="1:24" x14ac:dyDescent="0.2">
      <c r="A764" t="s">
        <v>2461</v>
      </c>
      <c r="B764" t="s">
        <v>2462</v>
      </c>
      <c r="C764" t="s">
        <v>2463</v>
      </c>
      <c r="D764" t="s">
        <v>2464</v>
      </c>
      <c r="E764">
        <v>1152</v>
      </c>
      <c r="F764" t="s">
        <v>9</v>
      </c>
      <c r="G764" t="s">
        <v>14</v>
      </c>
      <c r="H764" t="s">
        <v>2465</v>
      </c>
      <c r="I764">
        <v>1</v>
      </c>
      <c r="J764">
        <v>710</v>
      </c>
      <c r="K764" s="7">
        <v>1611192.1</v>
      </c>
      <c r="L764" s="2">
        <v>1705301.1</v>
      </c>
      <c r="M764" s="2">
        <v>1990327.6</v>
      </c>
      <c r="N764" s="2">
        <f t="shared" si="44"/>
        <v>3</v>
      </c>
      <c r="O764" s="7">
        <v>20.619700000000002</v>
      </c>
      <c r="P764" s="2">
        <v>20.701599999999999</v>
      </c>
      <c r="Q764" s="2">
        <v>20.924600000000002</v>
      </c>
      <c r="R764" s="7">
        <v>20.619700000000002</v>
      </c>
      <c r="S764" s="2">
        <v>20.701599999999999</v>
      </c>
      <c r="T764" s="2">
        <v>20.924600000000002</v>
      </c>
      <c r="U764" s="5">
        <f t="shared" si="45"/>
        <v>8.1899999999997419E-2</v>
      </c>
      <c r="V764">
        <f t="shared" si="46"/>
        <v>0.30489999999999995</v>
      </c>
      <c r="W764">
        <f t="shared" si="47"/>
        <v>0.19339999999999868</v>
      </c>
      <c r="X764" s="8"/>
    </row>
    <row r="765" spans="1:24" x14ac:dyDescent="0.2">
      <c r="A765" t="s">
        <v>6732</v>
      </c>
      <c r="B765" t="s">
        <v>6733</v>
      </c>
      <c r="C765" t="s">
        <v>6734</v>
      </c>
      <c r="D765" t="s">
        <v>6735</v>
      </c>
      <c r="E765">
        <v>298</v>
      </c>
      <c r="F765" t="s">
        <v>9</v>
      </c>
      <c r="G765" t="s">
        <v>14</v>
      </c>
      <c r="H765" t="s">
        <v>6736</v>
      </c>
      <c r="I765">
        <v>1</v>
      </c>
      <c r="J765">
        <v>2020</v>
      </c>
      <c r="K765" s="7">
        <v>318864.90000000002</v>
      </c>
      <c r="L765" s="2">
        <v>352446.53</v>
      </c>
      <c r="M765" s="2">
        <v>376930.38</v>
      </c>
      <c r="N765" s="2">
        <f t="shared" si="44"/>
        <v>3</v>
      </c>
      <c r="O765" s="7">
        <v>18.282599999999999</v>
      </c>
      <c r="P765" s="2">
        <v>18.427</v>
      </c>
      <c r="Q765" s="2">
        <v>18.523900000000001</v>
      </c>
      <c r="R765" s="7">
        <v>18.282599999999999</v>
      </c>
      <c r="S765" s="2">
        <v>18.427</v>
      </c>
      <c r="T765" s="2">
        <v>18.523900000000001</v>
      </c>
      <c r="U765" s="5">
        <f t="shared" si="45"/>
        <v>0.14440000000000097</v>
      </c>
      <c r="V765">
        <f t="shared" si="46"/>
        <v>0.24130000000000251</v>
      </c>
      <c r="W765">
        <f t="shared" si="47"/>
        <v>0.19285000000000174</v>
      </c>
    </row>
    <row r="766" spans="1:24" x14ac:dyDescent="0.2">
      <c r="A766" t="s">
        <v>5791</v>
      </c>
      <c r="B766" t="s">
        <v>5792</v>
      </c>
      <c r="C766" t="s">
        <v>5793</v>
      </c>
      <c r="D766" t="s">
        <v>5794</v>
      </c>
      <c r="E766">
        <v>508</v>
      </c>
      <c r="F766" t="s">
        <v>9</v>
      </c>
      <c r="G766" t="s">
        <v>14</v>
      </c>
      <c r="H766" t="s">
        <v>5795</v>
      </c>
      <c r="I766">
        <v>1</v>
      </c>
      <c r="J766">
        <v>1607</v>
      </c>
      <c r="K766" s="7">
        <v>358941.2</v>
      </c>
      <c r="L766" s="2">
        <v>302498.78000000003</v>
      </c>
      <c r="M766" s="2">
        <v>556150.25</v>
      </c>
      <c r="N766" s="2">
        <f t="shared" si="44"/>
        <v>3</v>
      </c>
      <c r="O766" s="7">
        <v>18.453399999999998</v>
      </c>
      <c r="P766" s="2">
        <v>18.206600000000002</v>
      </c>
      <c r="Q766" s="2">
        <v>19.085100000000001</v>
      </c>
      <c r="R766" s="7">
        <v>18.453399999999998</v>
      </c>
      <c r="S766" s="2">
        <v>18.206600000000002</v>
      </c>
      <c r="T766" s="2">
        <v>19.085100000000001</v>
      </c>
      <c r="U766" s="5">
        <f t="shared" si="45"/>
        <v>-0.2467999999999968</v>
      </c>
      <c r="V766">
        <f t="shared" si="46"/>
        <v>0.63170000000000215</v>
      </c>
      <c r="W766">
        <f t="shared" si="47"/>
        <v>0.19245000000000267</v>
      </c>
    </row>
    <row r="767" spans="1:24" x14ac:dyDescent="0.2">
      <c r="A767" t="s">
        <v>1356</v>
      </c>
      <c r="B767" t="s">
        <v>1357</v>
      </c>
      <c r="C767" t="s">
        <v>1358</v>
      </c>
      <c r="D767" t="s">
        <v>1359</v>
      </c>
      <c r="E767">
        <v>294</v>
      </c>
      <c r="F767" t="s">
        <v>9</v>
      </c>
      <c r="G767" t="s">
        <v>14</v>
      </c>
      <c r="H767" t="s">
        <v>1360</v>
      </c>
      <c r="I767">
        <v>1</v>
      </c>
      <c r="J767">
        <v>420</v>
      </c>
      <c r="K767" s="9">
        <v>26580826</v>
      </c>
      <c r="L767" s="10">
        <v>29836508</v>
      </c>
      <c r="M767" s="10">
        <v>30981210</v>
      </c>
      <c r="N767" s="2">
        <f t="shared" si="44"/>
        <v>3</v>
      </c>
      <c r="O767" s="7">
        <v>24.664899999999999</v>
      </c>
      <c r="P767" s="2">
        <v>24.828800000000001</v>
      </c>
      <c r="Q767" s="2">
        <v>24.8858</v>
      </c>
      <c r="R767" s="7">
        <v>24.664899999999999</v>
      </c>
      <c r="S767" s="2">
        <v>24.828800000000001</v>
      </c>
      <c r="T767" s="2">
        <v>24.8858</v>
      </c>
      <c r="U767" s="5">
        <f t="shared" si="45"/>
        <v>0.16390000000000171</v>
      </c>
      <c r="V767">
        <f t="shared" si="46"/>
        <v>0.22090000000000032</v>
      </c>
      <c r="W767">
        <f t="shared" si="47"/>
        <v>0.19240000000000101</v>
      </c>
      <c r="X767" s="8"/>
    </row>
    <row r="768" spans="1:24" x14ac:dyDescent="0.2">
      <c r="A768" t="s">
        <v>3896</v>
      </c>
      <c r="B768" t="s">
        <v>3897</v>
      </c>
      <c r="C768" t="s">
        <v>3898</v>
      </c>
      <c r="D768" t="s">
        <v>3899</v>
      </c>
      <c r="E768">
        <v>165</v>
      </c>
      <c r="F768" t="s">
        <v>9</v>
      </c>
      <c r="G768" t="s">
        <v>14</v>
      </c>
      <c r="H768" t="s">
        <v>3900</v>
      </c>
      <c r="I768">
        <v>1</v>
      </c>
      <c r="J768">
        <v>1091</v>
      </c>
      <c r="K768" s="7">
        <v>350256.25</v>
      </c>
      <c r="L768" s="2">
        <v>374836.38</v>
      </c>
      <c r="M768" s="2">
        <v>427354.12</v>
      </c>
      <c r="N768" s="2">
        <f t="shared" si="44"/>
        <v>3</v>
      </c>
      <c r="O768" s="7">
        <v>18.418099999999999</v>
      </c>
      <c r="P768" s="2">
        <v>18.515899999999998</v>
      </c>
      <c r="Q768" s="2">
        <v>18.705100000000002</v>
      </c>
      <c r="R768" s="7">
        <v>18.418099999999999</v>
      </c>
      <c r="S768" s="2">
        <v>18.515899999999998</v>
      </c>
      <c r="T768" s="2">
        <v>18.705100000000002</v>
      </c>
      <c r="U768" s="5">
        <f t="shared" si="45"/>
        <v>9.7799999999999443E-2</v>
      </c>
      <c r="V768">
        <f t="shared" si="46"/>
        <v>0.28700000000000259</v>
      </c>
      <c r="W768">
        <f t="shared" si="47"/>
        <v>0.19240000000000101</v>
      </c>
    </row>
    <row r="769" spans="1:24" x14ac:dyDescent="0.2">
      <c r="A769" t="s">
        <v>4411</v>
      </c>
      <c r="B769" t="s">
        <v>4412</v>
      </c>
      <c r="C769" t="s">
        <v>4413</v>
      </c>
      <c r="D769" t="s">
        <v>4414</v>
      </c>
      <c r="E769">
        <v>462</v>
      </c>
      <c r="F769" t="s">
        <v>9</v>
      </c>
      <c r="G769" t="s">
        <v>14</v>
      </c>
      <c r="H769" t="s">
        <v>4415</v>
      </c>
      <c r="I769">
        <v>1</v>
      </c>
      <c r="J769">
        <v>1213</v>
      </c>
      <c r="K769" s="9">
        <v>91468264</v>
      </c>
      <c r="L769" s="10">
        <v>99128952</v>
      </c>
      <c r="M769" s="10">
        <v>109795304</v>
      </c>
      <c r="N769" s="2">
        <f t="shared" si="44"/>
        <v>3</v>
      </c>
      <c r="O769" s="7">
        <v>26.447299999999998</v>
      </c>
      <c r="P769" s="2">
        <v>26.5624</v>
      </c>
      <c r="Q769" s="2">
        <v>26.712900000000001</v>
      </c>
      <c r="R769" s="7">
        <v>26.447299999999998</v>
      </c>
      <c r="S769" s="2">
        <v>26.5624</v>
      </c>
      <c r="T769" s="2">
        <v>26.712900000000001</v>
      </c>
      <c r="U769" s="5">
        <f t="shared" si="45"/>
        <v>0.11510000000000176</v>
      </c>
      <c r="V769">
        <f t="shared" si="46"/>
        <v>0.26560000000000272</v>
      </c>
      <c r="W769">
        <f t="shared" si="47"/>
        <v>0.19035000000000224</v>
      </c>
      <c r="X769" s="8"/>
    </row>
    <row r="770" spans="1:24" x14ac:dyDescent="0.2">
      <c r="A770" t="s">
        <v>6107</v>
      </c>
      <c r="B770" t="s">
        <v>6108</v>
      </c>
      <c r="C770" t="s">
        <v>6109</v>
      </c>
      <c r="D770" t="s">
        <v>6110</v>
      </c>
      <c r="E770">
        <v>110</v>
      </c>
      <c r="F770" t="s">
        <v>9</v>
      </c>
      <c r="G770" t="s">
        <v>14</v>
      </c>
      <c r="H770" t="s">
        <v>6111</v>
      </c>
      <c r="I770">
        <v>1</v>
      </c>
      <c r="J770">
        <v>1757</v>
      </c>
      <c r="K770" s="7">
        <v>273341.5</v>
      </c>
      <c r="L770" s="2">
        <v>293028.34000000003</v>
      </c>
      <c r="M770" s="2">
        <v>331956.38</v>
      </c>
      <c r="N770" s="2">
        <f t="shared" si="44"/>
        <v>3</v>
      </c>
      <c r="O770" s="7">
        <v>18.060300000000002</v>
      </c>
      <c r="P770" s="2">
        <v>18.160699999999999</v>
      </c>
      <c r="Q770" s="2">
        <v>18.340599999999998</v>
      </c>
      <c r="R770" s="7">
        <v>18.060300000000002</v>
      </c>
      <c r="S770" s="2">
        <v>18.160699999999999</v>
      </c>
      <c r="T770" s="2">
        <v>18.340599999999998</v>
      </c>
      <c r="U770" s="5">
        <f t="shared" si="45"/>
        <v>0.10039999999999694</v>
      </c>
      <c r="V770">
        <f t="shared" si="46"/>
        <v>0.28029999999999688</v>
      </c>
      <c r="W770">
        <f t="shared" si="47"/>
        <v>0.19034999999999691</v>
      </c>
    </row>
    <row r="771" spans="1:24" x14ac:dyDescent="0.2">
      <c r="A771" t="s">
        <v>891</v>
      </c>
      <c r="B771" t="s">
        <v>892</v>
      </c>
      <c r="C771" t="s">
        <v>893</v>
      </c>
      <c r="D771" t="s">
        <v>894</v>
      </c>
      <c r="E771">
        <v>1332</v>
      </c>
      <c r="F771" t="s">
        <v>9</v>
      </c>
      <c r="G771" t="s">
        <v>14</v>
      </c>
      <c r="H771" t="s">
        <v>895</v>
      </c>
      <c r="I771">
        <v>1</v>
      </c>
      <c r="J771">
        <v>281</v>
      </c>
      <c r="K771" s="7">
        <v>115248.24</v>
      </c>
      <c r="L771" s="2">
        <v>146432.28</v>
      </c>
      <c r="M771" s="2">
        <v>118074.33</v>
      </c>
      <c r="N771" s="2">
        <f t="shared" ref="N771:N834" si="48">COUNT(K771:M771)</f>
        <v>3</v>
      </c>
      <c r="O771" s="7">
        <v>16.814399999999999</v>
      </c>
      <c r="P771" s="2">
        <v>17.1599</v>
      </c>
      <c r="Q771" s="2">
        <v>16.849299999999999</v>
      </c>
      <c r="R771" s="7">
        <v>16.814399999999999</v>
      </c>
      <c r="S771" s="2">
        <v>17.1599</v>
      </c>
      <c r="T771" s="2">
        <v>16.849299999999999</v>
      </c>
      <c r="U771" s="5">
        <f t="shared" ref="U771:U834" si="49">S771-R771</f>
        <v>0.34550000000000125</v>
      </c>
      <c r="V771">
        <f t="shared" ref="V771:V834" si="50">T771-R771</f>
        <v>3.4900000000000375E-2</v>
      </c>
      <c r="W771">
        <f t="shared" ref="W771:W834" si="51">AVERAGE(U771,V771)</f>
        <v>0.19020000000000081</v>
      </c>
    </row>
    <row r="772" spans="1:24" x14ac:dyDescent="0.2">
      <c r="A772" t="s">
        <v>2846</v>
      </c>
      <c r="B772" t="s">
        <v>2847</v>
      </c>
      <c r="C772" t="s">
        <v>2848</v>
      </c>
      <c r="D772" t="s">
        <v>2849</v>
      </c>
      <c r="E772">
        <v>2090</v>
      </c>
      <c r="F772" t="s">
        <v>9</v>
      </c>
      <c r="G772" t="s">
        <v>14</v>
      </c>
      <c r="H772" t="s">
        <v>2850</v>
      </c>
      <c r="I772">
        <v>1</v>
      </c>
      <c r="J772">
        <v>812</v>
      </c>
      <c r="K772" s="7">
        <v>177633.17</v>
      </c>
      <c r="L772" s="2">
        <v>209660.83</v>
      </c>
      <c r="M772" s="2">
        <v>195650.98</v>
      </c>
      <c r="N772" s="2">
        <f t="shared" si="48"/>
        <v>3</v>
      </c>
      <c r="O772" s="7">
        <v>17.438500000000001</v>
      </c>
      <c r="P772" s="2">
        <v>17.677700000000002</v>
      </c>
      <c r="Q772" s="2">
        <v>17.5779</v>
      </c>
      <c r="R772" s="7">
        <v>17.438500000000001</v>
      </c>
      <c r="S772" s="2">
        <v>17.677700000000002</v>
      </c>
      <c r="T772" s="2">
        <v>17.5779</v>
      </c>
      <c r="U772" s="5">
        <f t="shared" si="49"/>
        <v>0.2392000000000003</v>
      </c>
      <c r="V772">
        <f t="shared" si="50"/>
        <v>0.13939999999999841</v>
      </c>
      <c r="W772">
        <f t="shared" si="51"/>
        <v>0.18929999999999936</v>
      </c>
    </row>
    <row r="773" spans="1:24" x14ac:dyDescent="0.2">
      <c r="A773" t="s">
        <v>426</v>
      </c>
      <c r="B773" t="s">
        <v>427</v>
      </c>
      <c r="C773" t="s">
        <v>428</v>
      </c>
      <c r="D773" t="s">
        <v>429</v>
      </c>
      <c r="E773">
        <v>911</v>
      </c>
      <c r="F773" t="s">
        <v>9</v>
      </c>
      <c r="G773" t="s">
        <v>14</v>
      </c>
      <c r="H773" t="s">
        <v>430</v>
      </c>
      <c r="I773">
        <v>1</v>
      </c>
      <c r="J773">
        <v>141</v>
      </c>
      <c r="K773" s="7">
        <v>3566146.8</v>
      </c>
      <c r="L773" s="2">
        <v>3524634</v>
      </c>
      <c r="M773" s="2">
        <v>4689233.5</v>
      </c>
      <c r="N773" s="2">
        <f t="shared" si="48"/>
        <v>3</v>
      </c>
      <c r="O773" s="7">
        <v>21.765899999999998</v>
      </c>
      <c r="P773" s="2">
        <v>21.748999999999999</v>
      </c>
      <c r="Q773" s="2">
        <v>22.160900000000002</v>
      </c>
      <c r="R773" s="7">
        <v>21.765899999999998</v>
      </c>
      <c r="S773" s="2">
        <v>21.748999999999999</v>
      </c>
      <c r="T773" s="2">
        <v>22.160900000000002</v>
      </c>
      <c r="U773" s="5">
        <f t="shared" si="49"/>
        <v>-1.6899999999999693E-2</v>
      </c>
      <c r="V773">
        <f t="shared" si="50"/>
        <v>0.39500000000000313</v>
      </c>
      <c r="W773">
        <f t="shared" si="51"/>
        <v>0.18905000000000172</v>
      </c>
      <c r="X773" s="8"/>
    </row>
    <row r="774" spans="1:24" x14ac:dyDescent="0.2">
      <c r="A774" t="s">
        <v>5296</v>
      </c>
      <c r="B774" t="s">
        <v>5297</v>
      </c>
      <c r="C774" t="s">
        <v>5298</v>
      </c>
      <c r="D774" t="s">
        <v>5299</v>
      </c>
      <c r="E774">
        <v>2032</v>
      </c>
      <c r="F774" t="s">
        <v>9</v>
      </c>
      <c r="G774" t="s">
        <v>14</v>
      </c>
      <c r="H774" t="s">
        <v>5300</v>
      </c>
      <c r="I774">
        <v>1</v>
      </c>
      <c r="J774">
        <v>1456</v>
      </c>
      <c r="K774" s="7">
        <v>874266.56</v>
      </c>
      <c r="L774" s="2">
        <v>978085.56</v>
      </c>
      <c r="M774" s="2">
        <v>1013424.8</v>
      </c>
      <c r="N774" s="2">
        <f t="shared" si="48"/>
        <v>3</v>
      </c>
      <c r="O774" s="7">
        <v>19.7377</v>
      </c>
      <c r="P774" s="2">
        <v>19.8996</v>
      </c>
      <c r="Q774" s="2">
        <v>19.950800000000001</v>
      </c>
      <c r="R774" s="7">
        <v>19.7377</v>
      </c>
      <c r="S774" s="2">
        <v>19.8996</v>
      </c>
      <c r="T774" s="2">
        <v>19.950800000000001</v>
      </c>
      <c r="U774" s="5">
        <f t="shared" si="49"/>
        <v>0.16189999999999927</v>
      </c>
      <c r="V774">
        <f t="shared" si="50"/>
        <v>0.21310000000000073</v>
      </c>
      <c r="W774">
        <f t="shared" si="51"/>
        <v>0.1875</v>
      </c>
    </row>
    <row r="775" spans="1:24" x14ac:dyDescent="0.2">
      <c r="A775" t="s">
        <v>9274</v>
      </c>
      <c r="B775" t="s">
        <v>9275</v>
      </c>
      <c r="C775" t="s">
        <v>9276</v>
      </c>
      <c r="D775" t="s">
        <v>9277</v>
      </c>
      <c r="E775">
        <v>175</v>
      </c>
      <c r="F775" t="s">
        <v>9</v>
      </c>
      <c r="G775" t="s">
        <v>14</v>
      </c>
      <c r="H775" t="s">
        <v>9278</v>
      </c>
      <c r="I775">
        <v>1</v>
      </c>
      <c r="J775">
        <v>2386</v>
      </c>
      <c r="K775" s="7">
        <v>2062273.4</v>
      </c>
      <c r="L775" s="2">
        <v>2016121.6</v>
      </c>
      <c r="M775" s="2">
        <v>2734421.2</v>
      </c>
      <c r="N775" s="2">
        <f t="shared" si="48"/>
        <v>3</v>
      </c>
      <c r="O775" s="7">
        <v>20.9758</v>
      </c>
      <c r="P775" s="2">
        <v>20.943200000000001</v>
      </c>
      <c r="Q775" s="2">
        <v>21.3828</v>
      </c>
      <c r="R775" s="7">
        <v>20.9758</v>
      </c>
      <c r="S775" s="2">
        <v>20.943200000000001</v>
      </c>
      <c r="T775" s="2">
        <v>21.3828</v>
      </c>
      <c r="U775" s="5">
        <f t="shared" si="49"/>
        <v>-3.259999999999863E-2</v>
      </c>
      <c r="V775">
        <f t="shared" si="50"/>
        <v>0.40700000000000003</v>
      </c>
      <c r="W775">
        <f t="shared" si="51"/>
        <v>0.1872000000000007</v>
      </c>
    </row>
    <row r="776" spans="1:24" x14ac:dyDescent="0.2">
      <c r="A776" t="s">
        <v>2666</v>
      </c>
      <c r="B776" t="s">
        <v>2667</v>
      </c>
      <c r="C776" t="s">
        <v>2668</v>
      </c>
      <c r="D776" t="s">
        <v>2669</v>
      </c>
      <c r="E776">
        <v>592</v>
      </c>
      <c r="F776" t="s">
        <v>9</v>
      </c>
      <c r="G776" t="s">
        <v>14</v>
      </c>
      <c r="H776" t="s">
        <v>2670</v>
      </c>
      <c r="I776">
        <v>1</v>
      </c>
      <c r="J776">
        <v>766</v>
      </c>
      <c r="K776" s="7">
        <v>271908.96999999997</v>
      </c>
      <c r="L776" s="2">
        <v>350374.97</v>
      </c>
      <c r="M776" s="2">
        <v>273466.15999999997</v>
      </c>
      <c r="N776" s="2">
        <f t="shared" si="48"/>
        <v>3</v>
      </c>
      <c r="O776" s="7">
        <v>18.052800000000001</v>
      </c>
      <c r="P776" s="2">
        <v>18.418500000000002</v>
      </c>
      <c r="Q776" s="2">
        <v>18.061</v>
      </c>
      <c r="R776" s="7">
        <v>18.052800000000001</v>
      </c>
      <c r="S776" s="2">
        <v>18.418500000000002</v>
      </c>
      <c r="T776" s="2">
        <v>18.061</v>
      </c>
      <c r="U776" s="5">
        <f t="shared" si="49"/>
        <v>0.36570000000000036</v>
      </c>
      <c r="V776">
        <f t="shared" si="50"/>
        <v>8.1999999999986528E-3</v>
      </c>
      <c r="W776">
        <f t="shared" si="51"/>
        <v>0.18694999999999951</v>
      </c>
    </row>
    <row r="777" spans="1:24" x14ac:dyDescent="0.2">
      <c r="A777" t="s">
        <v>681</v>
      </c>
      <c r="B777" t="s">
        <v>682</v>
      </c>
      <c r="C777" t="s">
        <v>683</v>
      </c>
      <c r="D777" t="s">
        <v>684</v>
      </c>
      <c r="E777">
        <v>215</v>
      </c>
      <c r="F777" t="s">
        <v>9</v>
      </c>
      <c r="G777" t="s">
        <v>14</v>
      </c>
      <c r="H777" t="s">
        <v>685</v>
      </c>
      <c r="I777">
        <v>1</v>
      </c>
      <c r="J777">
        <v>221</v>
      </c>
      <c r="K777" s="7">
        <v>1084090.8999999999</v>
      </c>
      <c r="L777" s="2">
        <v>1317054.3999999999</v>
      </c>
      <c r="M777" s="2">
        <v>1155842.8</v>
      </c>
      <c r="N777" s="2">
        <f t="shared" si="48"/>
        <v>3</v>
      </c>
      <c r="O777" s="7">
        <v>20.048100000000002</v>
      </c>
      <c r="P777" s="2">
        <v>20.328900000000001</v>
      </c>
      <c r="Q777" s="2">
        <v>20.140499999999999</v>
      </c>
      <c r="R777" s="7">
        <v>20.048100000000002</v>
      </c>
      <c r="S777" s="2">
        <v>20.328900000000001</v>
      </c>
      <c r="T777" s="2">
        <v>20.140499999999999</v>
      </c>
      <c r="U777" s="5">
        <f t="shared" si="49"/>
        <v>0.28079999999999927</v>
      </c>
      <c r="V777">
        <f t="shared" si="50"/>
        <v>9.2399999999997817E-2</v>
      </c>
      <c r="W777">
        <f t="shared" si="51"/>
        <v>0.18659999999999854</v>
      </c>
    </row>
    <row r="778" spans="1:24" x14ac:dyDescent="0.2">
      <c r="A778" t="s">
        <v>8322</v>
      </c>
      <c r="B778" t="s">
        <v>8323</v>
      </c>
      <c r="C778" t="s">
        <v>8324</v>
      </c>
      <c r="D778" t="s">
        <v>8325</v>
      </c>
      <c r="E778">
        <v>95</v>
      </c>
      <c r="F778" t="s">
        <v>9</v>
      </c>
      <c r="G778" t="s">
        <v>14</v>
      </c>
      <c r="H778" t="s">
        <v>8326</v>
      </c>
      <c r="I778">
        <v>1</v>
      </c>
      <c r="J778">
        <v>2635</v>
      </c>
      <c r="K778" s="7">
        <v>567512.5</v>
      </c>
      <c r="L778" s="2">
        <v>674449.6</v>
      </c>
      <c r="M778" s="2">
        <v>617805.25</v>
      </c>
      <c r="N778" s="2">
        <f t="shared" si="48"/>
        <v>3</v>
      </c>
      <c r="O778" s="7">
        <v>19.1143</v>
      </c>
      <c r="P778" s="2">
        <v>19.363399999999999</v>
      </c>
      <c r="Q778" s="2">
        <v>19.236799999999999</v>
      </c>
      <c r="R778" s="7">
        <v>19.1143</v>
      </c>
      <c r="S778" s="2">
        <v>19.363399999999999</v>
      </c>
      <c r="T778" s="2">
        <v>19.236799999999999</v>
      </c>
      <c r="U778" s="5">
        <f t="shared" si="49"/>
        <v>0.24909999999999854</v>
      </c>
      <c r="V778">
        <f t="shared" si="50"/>
        <v>0.12249999999999872</v>
      </c>
      <c r="W778">
        <f t="shared" si="51"/>
        <v>0.18579999999999863</v>
      </c>
    </row>
    <row r="779" spans="1:24" x14ac:dyDescent="0.2">
      <c r="A779" t="s">
        <v>1726</v>
      </c>
      <c r="B779" t="s">
        <v>1727</v>
      </c>
      <c r="C779" t="s">
        <v>1728</v>
      </c>
      <c r="D779" t="s">
        <v>1729</v>
      </c>
      <c r="E779">
        <v>298</v>
      </c>
      <c r="F779" t="s">
        <v>9</v>
      </c>
      <c r="G779" t="s">
        <v>14</v>
      </c>
      <c r="H779" t="s">
        <v>1730</v>
      </c>
      <c r="I779">
        <v>1</v>
      </c>
      <c r="J779">
        <v>525</v>
      </c>
      <c r="K779" s="7">
        <v>769355.94</v>
      </c>
      <c r="L779" s="2">
        <v>1369507</v>
      </c>
      <c r="M779" s="2">
        <v>556231</v>
      </c>
      <c r="N779" s="2">
        <f t="shared" si="48"/>
        <v>3</v>
      </c>
      <c r="O779" s="7">
        <v>19.5533</v>
      </c>
      <c r="P779" s="2">
        <v>20.385200000000001</v>
      </c>
      <c r="Q779" s="2">
        <v>19.0853</v>
      </c>
      <c r="R779" s="7">
        <v>19.5533</v>
      </c>
      <c r="S779" s="2">
        <v>20.385200000000001</v>
      </c>
      <c r="T779" s="2">
        <v>19.0853</v>
      </c>
      <c r="U779" s="5">
        <f t="shared" si="49"/>
        <v>0.83190000000000097</v>
      </c>
      <c r="V779">
        <f t="shared" si="50"/>
        <v>-0.46799999999999997</v>
      </c>
      <c r="W779">
        <f t="shared" si="51"/>
        <v>0.1819500000000005</v>
      </c>
    </row>
    <row r="780" spans="1:24" x14ac:dyDescent="0.2">
      <c r="A780" t="s">
        <v>8864</v>
      </c>
      <c r="B780" t="s">
        <v>8865</v>
      </c>
      <c r="C780" t="s">
        <v>8866</v>
      </c>
      <c r="D780" t="s">
        <v>8867</v>
      </c>
      <c r="E780">
        <v>179</v>
      </c>
      <c r="F780" t="s">
        <v>9</v>
      </c>
      <c r="G780" t="s">
        <v>14</v>
      </c>
      <c r="H780" t="s">
        <v>8868</v>
      </c>
      <c r="I780">
        <v>0.99990000000000001</v>
      </c>
      <c r="J780">
        <v>1209</v>
      </c>
      <c r="K780" s="7">
        <v>126955.47</v>
      </c>
      <c r="L780" s="2">
        <v>121700.83</v>
      </c>
      <c r="M780" s="2">
        <v>170418.08</v>
      </c>
      <c r="N780" s="2">
        <f t="shared" si="48"/>
        <v>3</v>
      </c>
      <c r="O780" s="7">
        <v>16.954000000000001</v>
      </c>
      <c r="P780" s="2">
        <v>16.893000000000001</v>
      </c>
      <c r="Q780" s="2">
        <v>17.378699999999998</v>
      </c>
      <c r="R780" s="7">
        <v>16.954000000000001</v>
      </c>
      <c r="S780" s="2">
        <v>16.893000000000001</v>
      </c>
      <c r="T780" s="2">
        <v>17.378699999999998</v>
      </c>
      <c r="U780" s="5">
        <f t="shared" si="49"/>
        <v>-6.0999999999999943E-2</v>
      </c>
      <c r="V780">
        <f t="shared" si="50"/>
        <v>0.42469999999999786</v>
      </c>
      <c r="W780">
        <f t="shared" si="51"/>
        <v>0.18184999999999896</v>
      </c>
    </row>
    <row r="781" spans="1:24" x14ac:dyDescent="0.2">
      <c r="A781" t="s">
        <v>6552</v>
      </c>
      <c r="B781" t="s">
        <v>6553</v>
      </c>
      <c r="C781" t="s">
        <v>6554</v>
      </c>
      <c r="D781" t="s">
        <v>6555</v>
      </c>
      <c r="E781">
        <v>213</v>
      </c>
      <c r="F781" t="s">
        <v>9</v>
      </c>
      <c r="G781" t="s">
        <v>14</v>
      </c>
      <c r="H781" t="s">
        <v>6556</v>
      </c>
      <c r="I781">
        <v>1</v>
      </c>
      <c r="J781">
        <v>1959</v>
      </c>
      <c r="K781" s="7">
        <v>5260918</v>
      </c>
      <c r="L781" s="2">
        <v>5077808</v>
      </c>
      <c r="M781" s="2">
        <v>7012591</v>
      </c>
      <c r="N781" s="2">
        <f t="shared" si="48"/>
        <v>3</v>
      </c>
      <c r="O781" s="7">
        <v>22.326899999999998</v>
      </c>
      <c r="P781" s="2">
        <v>22.2758</v>
      </c>
      <c r="Q781" s="2">
        <v>22.741499999999998</v>
      </c>
      <c r="R781" s="7">
        <v>22.326899999999998</v>
      </c>
      <c r="S781" s="2">
        <v>22.2758</v>
      </c>
      <c r="T781" s="2">
        <v>22.741499999999998</v>
      </c>
      <c r="U781" s="5">
        <f t="shared" si="49"/>
        <v>-5.1099999999998147E-2</v>
      </c>
      <c r="V781">
        <f t="shared" si="50"/>
        <v>0.41460000000000008</v>
      </c>
      <c r="W781">
        <f t="shared" si="51"/>
        <v>0.18175000000000097</v>
      </c>
      <c r="X781" s="8"/>
    </row>
    <row r="782" spans="1:24" x14ac:dyDescent="0.2">
      <c r="A782" t="s">
        <v>5591</v>
      </c>
      <c r="B782" t="s">
        <v>5592</v>
      </c>
      <c r="C782" t="s">
        <v>5593</v>
      </c>
      <c r="D782" t="s">
        <v>5594</v>
      </c>
      <c r="E782">
        <v>1064</v>
      </c>
      <c r="F782" t="s">
        <v>9</v>
      </c>
      <c r="G782" t="s">
        <v>14</v>
      </c>
      <c r="H782" t="s">
        <v>5595</v>
      </c>
      <c r="I782">
        <v>1</v>
      </c>
      <c r="J782">
        <v>1541</v>
      </c>
      <c r="K782" s="7">
        <v>147098.1</v>
      </c>
      <c r="L782" s="2">
        <v>166809.92000000001</v>
      </c>
      <c r="M782" s="2">
        <v>166794.44</v>
      </c>
      <c r="N782" s="2">
        <f t="shared" si="48"/>
        <v>3</v>
      </c>
      <c r="O782" s="7">
        <v>17.166399999999999</v>
      </c>
      <c r="P782" s="2">
        <v>17.347799999999999</v>
      </c>
      <c r="Q782" s="2">
        <v>17.3477</v>
      </c>
      <c r="R782" s="7">
        <v>17.166399999999999</v>
      </c>
      <c r="S782" s="2">
        <v>17.347799999999999</v>
      </c>
      <c r="T782" s="2">
        <v>17.3477</v>
      </c>
      <c r="U782" s="5">
        <f t="shared" si="49"/>
        <v>0.18140000000000001</v>
      </c>
      <c r="V782">
        <f t="shared" si="50"/>
        <v>0.18130000000000024</v>
      </c>
      <c r="W782">
        <f t="shared" si="51"/>
        <v>0.18135000000000012</v>
      </c>
    </row>
    <row r="783" spans="1:24" x14ac:dyDescent="0.2">
      <c r="A783" t="s">
        <v>131</v>
      </c>
      <c r="B783" t="s">
        <v>132</v>
      </c>
      <c r="C783" t="s">
        <v>133</v>
      </c>
      <c r="D783" t="s">
        <v>134</v>
      </c>
      <c r="E783">
        <v>310</v>
      </c>
      <c r="F783" t="s">
        <v>9</v>
      </c>
      <c r="G783" t="s">
        <v>14</v>
      </c>
      <c r="H783" t="s">
        <v>135</v>
      </c>
      <c r="I783">
        <v>1</v>
      </c>
      <c r="J783">
        <v>44</v>
      </c>
      <c r="K783" s="7">
        <v>813545.3</v>
      </c>
      <c r="L783" s="2">
        <v>947077.3</v>
      </c>
      <c r="M783" s="2">
        <v>898457.9</v>
      </c>
      <c r="N783" s="2">
        <f t="shared" si="48"/>
        <v>3</v>
      </c>
      <c r="O783" s="7">
        <v>19.633900000000001</v>
      </c>
      <c r="P783" s="2">
        <v>19.853100000000001</v>
      </c>
      <c r="Q783" s="2">
        <v>19.777100000000001</v>
      </c>
      <c r="R783" s="7">
        <v>19.633900000000001</v>
      </c>
      <c r="S783" s="2">
        <v>19.853100000000001</v>
      </c>
      <c r="T783" s="2">
        <v>19.777100000000001</v>
      </c>
      <c r="U783" s="5">
        <f t="shared" si="49"/>
        <v>0.21920000000000073</v>
      </c>
      <c r="V783">
        <f t="shared" si="50"/>
        <v>0.14320000000000022</v>
      </c>
      <c r="W783">
        <f t="shared" si="51"/>
        <v>0.18120000000000047</v>
      </c>
    </row>
    <row r="784" spans="1:24" x14ac:dyDescent="0.2">
      <c r="A784" t="s">
        <v>5411</v>
      </c>
      <c r="B784" t="s">
        <v>5412</v>
      </c>
      <c r="C784" t="s">
        <v>5413</v>
      </c>
      <c r="D784" t="s">
        <v>5414</v>
      </c>
      <c r="E784">
        <v>2089</v>
      </c>
      <c r="F784" t="s">
        <v>9</v>
      </c>
      <c r="G784" t="s">
        <v>14</v>
      </c>
      <c r="H784" t="s">
        <v>5415</v>
      </c>
      <c r="I784">
        <v>1</v>
      </c>
      <c r="J784">
        <v>1492</v>
      </c>
      <c r="K784" s="7">
        <v>407536.03</v>
      </c>
      <c r="L784" s="2">
        <v>614624.43999999994</v>
      </c>
      <c r="M784" s="2">
        <v>346531.38</v>
      </c>
      <c r="N784" s="2">
        <f t="shared" si="48"/>
        <v>3</v>
      </c>
      <c r="O784" s="7">
        <v>18.636600000000001</v>
      </c>
      <c r="P784" s="2">
        <v>19.229299999999999</v>
      </c>
      <c r="Q784" s="2">
        <v>18.4026</v>
      </c>
      <c r="R784" s="7">
        <v>18.636600000000001</v>
      </c>
      <c r="S784" s="2">
        <v>19.229299999999999</v>
      </c>
      <c r="T784" s="2">
        <v>18.4026</v>
      </c>
      <c r="U784" s="5">
        <f t="shared" si="49"/>
        <v>0.59269999999999712</v>
      </c>
      <c r="V784">
        <f t="shared" si="50"/>
        <v>-0.23400000000000176</v>
      </c>
      <c r="W784">
        <f t="shared" si="51"/>
        <v>0.17934999999999768</v>
      </c>
    </row>
    <row r="785" spans="1:24" x14ac:dyDescent="0.2">
      <c r="A785" t="s">
        <v>2451</v>
      </c>
      <c r="B785" t="s">
        <v>2452</v>
      </c>
      <c r="C785" t="s">
        <v>2453</v>
      </c>
      <c r="D785" t="s">
        <v>2454</v>
      </c>
      <c r="E785">
        <v>2225</v>
      </c>
      <c r="F785" t="s">
        <v>9</v>
      </c>
      <c r="G785" t="s">
        <v>14</v>
      </c>
      <c r="H785" t="s">
        <v>2455</v>
      </c>
      <c r="I785">
        <v>1</v>
      </c>
      <c r="J785">
        <v>708</v>
      </c>
      <c r="K785" s="7">
        <v>1881157.8</v>
      </c>
      <c r="L785" s="2">
        <v>2165560.7999999998</v>
      </c>
      <c r="M785" s="2">
        <v>2093936.6</v>
      </c>
      <c r="N785" s="2">
        <f t="shared" si="48"/>
        <v>3</v>
      </c>
      <c r="O785" s="7">
        <v>20.8432</v>
      </c>
      <c r="P785" s="2">
        <v>21.046299999999999</v>
      </c>
      <c r="Q785" s="2">
        <v>20.997800000000002</v>
      </c>
      <c r="R785" s="7">
        <v>20.8432</v>
      </c>
      <c r="S785" s="2">
        <v>21.046299999999999</v>
      </c>
      <c r="T785" s="2">
        <v>20.997800000000002</v>
      </c>
      <c r="U785" s="5">
        <f t="shared" si="49"/>
        <v>0.20309999999999917</v>
      </c>
      <c r="V785">
        <f t="shared" si="50"/>
        <v>0.15460000000000207</v>
      </c>
      <c r="W785">
        <f t="shared" si="51"/>
        <v>0.17885000000000062</v>
      </c>
      <c r="X785" s="8"/>
    </row>
    <row r="786" spans="1:24" x14ac:dyDescent="0.2">
      <c r="A786" t="s">
        <v>2376</v>
      </c>
      <c r="B786" t="s">
        <v>2377</v>
      </c>
      <c r="C786" t="s">
        <v>2378</v>
      </c>
      <c r="D786" t="s">
        <v>2379</v>
      </c>
      <c r="E786">
        <v>483</v>
      </c>
      <c r="F786" t="s">
        <v>9</v>
      </c>
      <c r="G786" t="s">
        <v>14</v>
      </c>
      <c r="H786" t="s">
        <v>2380</v>
      </c>
      <c r="I786">
        <v>1</v>
      </c>
      <c r="J786">
        <v>691</v>
      </c>
      <c r="K786" s="7">
        <v>378264.3</v>
      </c>
      <c r="L786" s="2">
        <v>365797.78</v>
      </c>
      <c r="M786" s="2">
        <v>500590.12</v>
      </c>
      <c r="N786" s="2">
        <f t="shared" si="48"/>
        <v>3</v>
      </c>
      <c r="O786" s="7">
        <v>18.529</v>
      </c>
      <c r="P786" s="2">
        <v>18.480699999999999</v>
      </c>
      <c r="Q786" s="2">
        <v>18.933299999999999</v>
      </c>
      <c r="R786" s="7">
        <v>18.529</v>
      </c>
      <c r="S786" s="2">
        <v>18.480699999999999</v>
      </c>
      <c r="T786" s="2">
        <v>18.933299999999999</v>
      </c>
      <c r="U786" s="5">
        <f t="shared" si="49"/>
        <v>-4.830000000000112E-2</v>
      </c>
      <c r="V786">
        <f t="shared" si="50"/>
        <v>0.40429999999999922</v>
      </c>
      <c r="W786">
        <f t="shared" si="51"/>
        <v>0.17799999999999905</v>
      </c>
    </row>
    <row r="787" spans="1:24" x14ac:dyDescent="0.2">
      <c r="A787" t="s">
        <v>6247</v>
      </c>
      <c r="B787" t="s">
        <v>6248</v>
      </c>
      <c r="C787" t="s">
        <v>6249</v>
      </c>
      <c r="D787" t="s">
        <v>6250</v>
      </c>
      <c r="E787">
        <v>2850</v>
      </c>
      <c r="F787" t="s">
        <v>9</v>
      </c>
      <c r="G787" t="s">
        <v>14</v>
      </c>
      <c r="H787" t="s">
        <v>6251</v>
      </c>
      <c r="I787">
        <v>1</v>
      </c>
      <c r="J787">
        <v>1809</v>
      </c>
      <c r="K787" s="7">
        <v>1866436.5</v>
      </c>
      <c r="L787" s="2">
        <v>2183682</v>
      </c>
      <c r="M787" s="2">
        <v>2036513.1</v>
      </c>
      <c r="N787" s="2">
        <f t="shared" si="48"/>
        <v>3</v>
      </c>
      <c r="O787" s="7">
        <v>20.831900000000001</v>
      </c>
      <c r="P787" s="2">
        <v>21.058299999999999</v>
      </c>
      <c r="Q787" s="2">
        <v>20.957699999999999</v>
      </c>
      <c r="R787" s="7">
        <v>20.831900000000001</v>
      </c>
      <c r="S787" s="2">
        <v>21.058299999999999</v>
      </c>
      <c r="T787" s="2">
        <v>20.957699999999999</v>
      </c>
      <c r="U787" s="5">
        <f t="shared" si="49"/>
        <v>0.22639999999999816</v>
      </c>
      <c r="V787">
        <f t="shared" si="50"/>
        <v>0.12579999999999814</v>
      </c>
      <c r="W787">
        <f t="shared" si="51"/>
        <v>0.17609999999999815</v>
      </c>
    </row>
    <row r="788" spans="1:24" x14ac:dyDescent="0.2">
      <c r="A788" t="s">
        <v>626</v>
      </c>
      <c r="B788" t="s">
        <v>627</v>
      </c>
      <c r="C788" t="s">
        <v>628</v>
      </c>
      <c r="D788" t="s">
        <v>629</v>
      </c>
      <c r="E788">
        <v>2603</v>
      </c>
      <c r="F788" t="s">
        <v>9</v>
      </c>
      <c r="G788" t="s">
        <v>14</v>
      </c>
      <c r="H788" t="s">
        <v>630</v>
      </c>
      <c r="I788">
        <v>1</v>
      </c>
      <c r="J788">
        <v>205</v>
      </c>
      <c r="K788" s="7">
        <v>150763.31</v>
      </c>
      <c r="L788" s="2">
        <v>158068.72</v>
      </c>
      <c r="M788" s="2">
        <v>183235.47</v>
      </c>
      <c r="N788" s="2">
        <f t="shared" si="48"/>
        <v>3</v>
      </c>
      <c r="O788" s="7">
        <v>17.201899999999998</v>
      </c>
      <c r="P788" s="2">
        <v>17.270199999999999</v>
      </c>
      <c r="Q788" s="2">
        <v>17.4833</v>
      </c>
      <c r="R788" s="7">
        <v>17.201899999999998</v>
      </c>
      <c r="S788" s="2">
        <v>17.270199999999999</v>
      </c>
      <c r="T788" s="2">
        <v>17.4833</v>
      </c>
      <c r="U788" s="5">
        <f t="shared" si="49"/>
        <v>6.8300000000000693E-2</v>
      </c>
      <c r="V788">
        <f t="shared" si="50"/>
        <v>0.28140000000000143</v>
      </c>
      <c r="W788">
        <f t="shared" si="51"/>
        <v>0.17485000000000106</v>
      </c>
    </row>
    <row r="789" spans="1:24" x14ac:dyDescent="0.2">
      <c r="A789" t="s">
        <v>6402</v>
      </c>
      <c r="B789" t="s">
        <v>6403</v>
      </c>
      <c r="C789" t="s">
        <v>6404</v>
      </c>
      <c r="D789" t="s">
        <v>6405</v>
      </c>
      <c r="E789">
        <v>1214</v>
      </c>
      <c r="F789" t="s">
        <v>9</v>
      </c>
      <c r="G789" t="s">
        <v>14</v>
      </c>
      <c r="H789" t="s">
        <v>6406</v>
      </c>
      <c r="I789">
        <v>1</v>
      </c>
      <c r="J789">
        <v>1899</v>
      </c>
      <c r="K789" s="7">
        <v>153444.23000000001</v>
      </c>
      <c r="L789" s="2">
        <v>200303.8</v>
      </c>
      <c r="M789" s="2">
        <v>149475.4</v>
      </c>
      <c r="N789" s="2">
        <f t="shared" si="48"/>
        <v>3</v>
      </c>
      <c r="O789" s="7">
        <v>17.227399999999999</v>
      </c>
      <c r="P789" s="2">
        <v>17.611799999999999</v>
      </c>
      <c r="Q789" s="2">
        <v>17.189499999999999</v>
      </c>
      <c r="R789" s="7">
        <v>17.227399999999999</v>
      </c>
      <c r="S789" s="2">
        <v>17.611799999999999</v>
      </c>
      <c r="T789" s="2">
        <v>17.189499999999999</v>
      </c>
      <c r="U789" s="5">
        <f t="shared" si="49"/>
        <v>0.38439999999999941</v>
      </c>
      <c r="V789">
        <f t="shared" si="50"/>
        <v>-3.7900000000000489E-2</v>
      </c>
      <c r="W789">
        <f t="shared" si="51"/>
        <v>0.17324999999999946</v>
      </c>
    </row>
    <row r="790" spans="1:24" x14ac:dyDescent="0.2">
      <c r="A790" t="s">
        <v>5521</v>
      </c>
      <c r="B790" t="s">
        <v>5522</v>
      </c>
      <c r="C790" t="s">
        <v>5523</v>
      </c>
      <c r="D790" t="s">
        <v>5524</v>
      </c>
      <c r="E790">
        <v>291</v>
      </c>
      <c r="F790" t="s">
        <v>9</v>
      </c>
      <c r="G790" t="s">
        <v>14</v>
      </c>
      <c r="H790" t="s">
        <v>5525</v>
      </c>
      <c r="I790">
        <v>1</v>
      </c>
      <c r="J790">
        <v>1523</v>
      </c>
      <c r="K790" s="7">
        <v>204599.28</v>
      </c>
      <c r="L790" s="2">
        <v>187541.47</v>
      </c>
      <c r="M790" s="2">
        <v>281611.7</v>
      </c>
      <c r="N790" s="2">
        <f t="shared" si="48"/>
        <v>3</v>
      </c>
      <c r="O790" s="7">
        <v>17.642399999999999</v>
      </c>
      <c r="P790" s="2">
        <v>17.5169</v>
      </c>
      <c r="Q790" s="2">
        <v>18.103300000000001</v>
      </c>
      <c r="R790" s="7">
        <v>17.642399999999999</v>
      </c>
      <c r="S790" s="2">
        <v>17.5169</v>
      </c>
      <c r="T790" s="2">
        <v>18.103300000000001</v>
      </c>
      <c r="U790" s="5">
        <f t="shared" si="49"/>
        <v>-0.12549999999999883</v>
      </c>
      <c r="V790">
        <f t="shared" si="50"/>
        <v>0.46090000000000231</v>
      </c>
      <c r="W790">
        <f t="shared" si="51"/>
        <v>0.16770000000000174</v>
      </c>
    </row>
    <row r="791" spans="1:24" x14ac:dyDescent="0.2">
      <c r="A791" t="s">
        <v>6497</v>
      </c>
      <c r="B791" t="s">
        <v>6498</v>
      </c>
      <c r="C791" t="s">
        <v>6499</v>
      </c>
      <c r="D791" t="s">
        <v>6500</v>
      </c>
      <c r="E791">
        <v>499</v>
      </c>
      <c r="F791" t="s">
        <v>9</v>
      </c>
      <c r="G791" t="s">
        <v>14</v>
      </c>
      <c r="H791" t="s">
        <v>6501</v>
      </c>
      <c r="I791">
        <v>1</v>
      </c>
      <c r="J791">
        <v>1942</v>
      </c>
      <c r="K791" s="7">
        <v>193155.94</v>
      </c>
      <c r="L791" s="2">
        <v>207293.1</v>
      </c>
      <c r="M791" s="2">
        <v>226653.83</v>
      </c>
      <c r="N791" s="2">
        <f t="shared" si="48"/>
        <v>3</v>
      </c>
      <c r="O791" s="7">
        <v>17.5594</v>
      </c>
      <c r="P791" s="2">
        <v>17.661300000000001</v>
      </c>
      <c r="Q791" s="2">
        <v>17.790099999999999</v>
      </c>
      <c r="R791" s="7">
        <v>17.5594</v>
      </c>
      <c r="S791" s="2">
        <v>17.661300000000001</v>
      </c>
      <c r="T791" s="2">
        <v>17.790099999999999</v>
      </c>
      <c r="U791" s="5">
        <f t="shared" si="49"/>
        <v>0.10190000000000055</v>
      </c>
      <c r="V791">
        <f t="shared" si="50"/>
        <v>0.23069999999999879</v>
      </c>
      <c r="W791">
        <f t="shared" si="51"/>
        <v>0.16629999999999967</v>
      </c>
    </row>
    <row r="792" spans="1:24" x14ac:dyDescent="0.2">
      <c r="A792" t="s">
        <v>4956</v>
      </c>
      <c r="B792" t="s">
        <v>4957</v>
      </c>
      <c r="C792" t="s">
        <v>4958</v>
      </c>
      <c r="D792" t="s">
        <v>4959</v>
      </c>
      <c r="E792">
        <v>1436</v>
      </c>
      <c r="F792" t="s">
        <v>9</v>
      </c>
      <c r="G792" t="s">
        <v>14</v>
      </c>
      <c r="H792" t="s">
        <v>4960</v>
      </c>
      <c r="I792">
        <v>1</v>
      </c>
      <c r="J792">
        <v>1361</v>
      </c>
      <c r="K792" s="7">
        <v>268488.34000000003</v>
      </c>
      <c r="L792" s="2">
        <v>325615.3</v>
      </c>
      <c r="M792" s="2">
        <v>278711.71999999997</v>
      </c>
      <c r="N792" s="2">
        <f t="shared" si="48"/>
        <v>3</v>
      </c>
      <c r="O792" s="7">
        <v>18.034500000000001</v>
      </c>
      <c r="P792" s="2">
        <v>18.312799999999999</v>
      </c>
      <c r="Q792" s="2">
        <v>18.0884</v>
      </c>
      <c r="R792" s="7">
        <v>18.034500000000001</v>
      </c>
      <c r="S792" s="2">
        <v>18.312799999999999</v>
      </c>
      <c r="T792" s="2">
        <v>18.0884</v>
      </c>
      <c r="U792" s="5">
        <f t="shared" si="49"/>
        <v>0.27829999999999799</v>
      </c>
      <c r="V792">
        <f t="shared" si="50"/>
        <v>5.3899999999998727E-2</v>
      </c>
      <c r="W792">
        <f t="shared" si="51"/>
        <v>0.16609999999999836</v>
      </c>
    </row>
    <row r="793" spans="1:24" x14ac:dyDescent="0.2">
      <c r="A793" t="s">
        <v>2341</v>
      </c>
      <c r="B793" t="s">
        <v>2342</v>
      </c>
      <c r="C793" t="s">
        <v>2343</v>
      </c>
      <c r="D793" t="s">
        <v>2344</v>
      </c>
      <c r="E793">
        <v>340</v>
      </c>
      <c r="F793" t="s">
        <v>9</v>
      </c>
      <c r="G793" t="s">
        <v>14</v>
      </c>
      <c r="H793" t="s">
        <v>2345</v>
      </c>
      <c r="I793">
        <v>1</v>
      </c>
      <c r="J793">
        <v>683</v>
      </c>
      <c r="K793" s="7">
        <v>744405.5</v>
      </c>
      <c r="L793" s="2">
        <v>842255.25</v>
      </c>
      <c r="M793" s="2">
        <v>827784.5</v>
      </c>
      <c r="N793" s="2">
        <f t="shared" si="48"/>
        <v>3</v>
      </c>
      <c r="O793" s="7">
        <v>19.505700000000001</v>
      </c>
      <c r="P793" s="2">
        <v>19.683900000000001</v>
      </c>
      <c r="Q793" s="2">
        <v>19.658899999999999</v>
      </c>
      <c r="R793" s="7">
        <v>19.505700000000001</v>
      </c>
      <c r="S793" s="2">
        <v>19.683900000000001</v>
      </c>
      <c r="T793" s="2">
        <v>19.658899999999999</v>
      </c>
      <c r="U793" s="5">
        <f t="shared" si="49"/>
        <v>0.17820000000000036</v>
      </c>
      <c r="V793">
        <f t="shared" si="50"/>
        <v>0.15319999999999823</v>
      </c>
      <c r="W793">
        <f t="shared" si="51"/>
        <v>0.16569999999999929</v>
      </c>
    </row>
    <row r="794" spans="1:24" x14ac:dyDescent="0.2">
      <c r="A794" t="s">
        <v>3576</v>
      </c>
      <c r="B794" t="s">
        <v>3577</v>
      </c>
      <c r="C794" t="s">
        <v>3578</v>
      </c>
      <c r="D794" t="s">
        <v>3579</v>
      </c>
      <c r="E794">
        <v>483</v>
      </c>
      <c r="F794" t="s">
        <v>9</v>
      </c>
      <c r="G794" t="s">
        <v>14</v>
      </c>
      <c r="H794" t="s">
        <v>3580</v>
      </c>
      <c r="I794">
        <v>1</v>
      </c>
      <c r="J794">
        <v>1010</v>
      </c>
      <c r="K794" s="7">
        <v>4830757.5</v>
      </c>
      <c r="L794" s="2">
        <v>5051516.5</v>
      </c>
      <c r="M794" s="2">
        <v>5793404.5</v>
      </c>
      <c r="N794" s="2">
        <f t="shared" si="48"/>
        <v>3</v>
      </c>
      <c r="O794" s="7">
        <v>22.203800000000001</v>
      </c>
      <c r="P794" s="2">
        <v>22.2683</v>
      </c>
      <c r="Q794" s="2">
        <v>22.466000000000001</v>
      </c>
      <c r="R794" s="7">
        <v>22.203800000000001</v>
      </c>
      <c r="S794" s="2">
        <v>22.2683</v>
      </c>
      <c r="T794" s="2">
        <v>22.466000000000001</v>
      </c>
      <c r="U794" s="5">
        <f t="shared" si="49"/>
        <v>6.4499999999998892E-2</v>
      </c>
      <c r="V794">
        <f t="shared" si="50"/>
        <v>0.26219999999999999</v>
      </c>
      <c r="W794">
        <f t="shared" si="51"/>
        <v>0.16334999999999944</v>
      </c>
      <c r="X794" s="8"/>
    </row>
    <row r="795" spans="1:24" x14ac:dyDescent="0.2">
      <c r="A795" t="s">
        <v>991</v>
      </c>
      <c r="B795" t="s">
        <v>992</v>
      </c>
      <c r="C795" t="s">
        <v>993</v>
      </c>
      <c r="D795" t="s">
        <v>994</v>
      </c>
      <c r="E795">
        <v>429</v>
      </c>
      <c r="F795" t="s">
        <v>9</v>
      </c>
      <c r="G795" t="s">
        <v>14</v>
      </c>
      <c r="H795" t="s">
        <v>995</v>
      </c>
      <c r="I795">
        <v>1</v>
      </c>
      <c r="J795">
        <v>322</v>
      </c>
      <c r="K795" s="7">
        <v>733315.1</v>
      </c>
      <c r="L795" s="2">
        <v>802565.7</v>
      </c>
      <c r="M795" s="2">
        <v>840028.6</v>
      </c>
      <c r="N795" s="2">
        <f t="shared" si="48"/>
        <v>3</v>
      </c>
      <c r="O795" s="7">
        <v>19.484100000000002</v>
      </c>
      <c r="P795" s="2">
        <v>19.6143</v>
      </c>
      <c r="Q795" s="2">
        <v>19.680099999999999</v>
      </c>
      <c r="R795" s="7">
        <v>19.484100000000002</v>
      </c>
      <c r="S795" s="2">
        <v>19.6143</v>
      </c>
      <c r="T795" s="2">
        <v>19.680099999999999</v>
      </c>
      <c r="U795" s="5">
        <f t="shared" si="49"/>
        <v>0.13019999999999854</v>
      </c>
      <c r="V795">
        <f t="shared" si="50"/>
        <v>0.19599999999999795</v>
      </c>
      <c r="W795">
        <f t="shared" si="51"/>
        <v>0.16309999999999825</v>
      </c>
    </row>
    <row r="796" spans="1:24" x14ac:dyDescent="0.2">
      <c r="A796" t="s">
        <v>7757</v>
      </c>
      <c r="B796" t="s">
        <v>7758</v>
      </c>
      <c r="C796" t="s">
        <v>7759</v>
      </c>
      <c r="D796" t="s">
        <v>7760</v>
      </c>
      <c r="E796">
        <v>586</v>
      </c>
      <c r="F796" t="s">
        <v>9</v>
      </c>
      <c r="G796" t="s">
        <v>14</v>
      </c>
      <c r="H796" t="s">
        <v>7761</v>
      </c>
      <c r="I796">
        <v>1</v>
      </c>
      <c r="J796">
        <v>2422</v>
      </c>
      <c r="K796" s="7">
        <v>389811.38</v>
      </c>
      <c r="L796" s="2">
        <v>438702.75</v>
      </c>
      <c r="M796" s="2">
        <v>433883.03</v>
      </c>
      <c r="N796" s="2">
        <f t="shared" si="48"/>
        <v>3</v>
      </c>
      <c r="O796" s="7">
        <v>18.572399999999998</v>
      </c>
      <c r="P796" s="2">
        <v>18.742899999999999</v>
      </c>
      <c r="Q796" s="2">
        <v>18.726900000000001</v>
      </c>
      <c r="R796" s="7">
        <v>18.572399999999998</v>
      </c>
      <c r="S796" s="2">
        <v>18.742899999999999</v>
      </c>
      <c r="T796" s="2">
        <v>18.726900000000001</v>
      </c>
      <c r="U796" s="5">
        <f t="shared" si="49"/>
        <v>0.17050000000000054</v>
      </c>
      <c r="V796">
        <f t="shared" si="50"/>
        <v>0.1545000000000023</v>
      </c>
      <c r="W796">
        <f t="shared" si="51"/>
        <v>0.16250000000000142</v>
      </c>
    </row>
    <row r="797" spans="1:24" x14ac:dyDescent="0.2">
      <c r="A797" t="s">
        <v>8282</v>
      </c>
      <c r="B797" t="s">
        <v>8283</v>
      </c>
      <c r="C797" t="s">
        <v>8284</v>
      </c>
      <c r="D797" t="s">
        <v>8285</v>
      </c>
      <c r="E797">
        <v>373</v>
      </c>
      <c r="F797" t="s">
        <v>9</v>
      </c>
      <c r="G797" t="s">
        <v>14</v>
      </c>
      <c r="H797" t="s">
        <v>8286</v>
      </c>
      <c r="I797">
        <v>1</v>
      </c>
      <c r="J797">
        <v>2616</v>
      </c>
      <c r="K797" s="7">
        <v>381741.5</v>
      </c>
      <c r="L797" s="2">
        <v>541423.19999999995</v>
      </c>
      <c r="M797" s="2">
        <v>337025.66</v>
      </c>
      <c r="N797" s="2">
        <f t="shared" si="48"/>
        <v>3</v>
      </c>
      <c r="O797" s="7">
        <v>18.542200000000001</v>
      </c>
      <c r="P797" s="2">
        <v>19.046399999999998</v>
      </c>
      <c r="Q797" s="2">
        <v>18.362500000000001</v>
      </c>
      <c r="R797" s="7">
        <v>18.542200000000001</v>
      </c>
      <c r="S797" s="2">
        <v>19.046399999999998</v>
      </c>
      <c r="T797" s="2">
        <v>18.362500000000001</v>
      </c>
      <c r="U797" s="5">
        <f t="shared" si="49"/>
        <v>0.50419999999999732</v>
      </c>
      <c r="V797">
        <f t="shared" si="50"/>
        <v>-0.17970000000000041</v>
      </c>
      <c r="W797">
        <f t="shared" si="51"/>
        <v>0.16224999999999845</v>
      </c>
    </row>
    <row r="798" spans="1:24" x14ac:dyDescent="0.2">
      <c r="A798" t="s">
        <v>5261</v>
      </c>
      <c r="B798" t="s">
        <v>5262</v>
      </c>
      <c r="C798" t="s">
        <v>5263</v>
      </c>
      <c r="D798" t="s">
        <v>5264</v>
      </c>
      <c r="E798">
        <v>2472</v>
      </c>
      <c r="F798" t="s">
        <v>9</v>
      </c>
      <c r="G798" t="s">
        <v>14</v>
      </c>
      <c r="H798" t="s">
        <v>5265</v>
      </c>
      <c r="I798">
        <v>1</v>
      </c>
      <c r="J798">
        <v>1447</v>
      </c>
      <c r="K798" s="7">
        <v>988581.8</v>
      </c>
      <c r="L798" s="2">
        <v>1282287.8</v>
      </c>
      <c r="M798" s="2">
        <v>952644.3</v>
      </c>
      <c r="N798" s="2">
        <f t="shared" si="48"/>
        <v>3</v>
      </c>
      <c r="O798" s="7">
        <v>19.914999999999999</v>
      </c>
      <c r="P798" s="2">
        <v>20.290299999999998</v>
      </c>
      <c r="Q798" s="2">
        <v>19.861599999999999</v>
      </c>
      <c r="R798" s="7">
        <v>19.914999999999999</v>
      </c>
      <c r="S798" s="2">
        <v>20.290299999999998</v>
      </c>
      <c r="T798" s="2">
        <v>19.861599999999999</v>
      </c>
      <c r="U798" s="5">
        <f t="shared" si="49"/>
        <v>0.3752999999999993</v>
      </c>
      <c r="V798">
        <f t="shared" si="50"/>
        <v>-5.3399999999999892E-2</v>
      </c>
      <c r="W798">
        <f t="shared" si="51"/>
        <v>0.1609499999999997</v>
      </c>
      <c r="X798" s="8"/>
    </row>
    <row r="799" spans="1:24" x14ac:dyDescent="0.2">
      <c r="A799" t="s">
        <v>4741</v>
      </c>
      <c r="B799" t="s">
        <v>4742</v>
      </c>
      <c r="C799" t="s">
        <v>4743</v>
      </c>
      <c r="D799" t="s">
        <v>4744</v>
      </c>
      <c r="E799">
        <v>551</v>
      </c>
      <c r="F799" t="s">
        <v>9</v>
      </c>
      <c r="G799" t="s">
        <v>14</v>
      </c>
      <c r="H799" t="s">
        <v>4745</v>
      </c>
      <c r="I799">
        <v>1</v>
      </c>
      <c r="J799">
        <v>1304</v>
      </c>
      <c r="K799" s="7">
        <v>177125.58</v>
      </c>
      <c r="L799" s="2">
        <v>193893</v>
      </c>
      <c r="M799" s="2">
        <v>202004.7</v>
      </c>
      <c r="N799" s="2">
        <f t="shared" si="48"/>
        <v>3</v>
      </c>
      <c r="O799" s="7">
        <v>17.4344</v>
      </c>
      <c r="P799" s="2">
        <v>17.564900000000002</v>
      </c>
      <c r="Q799" s="2">
        <v>17.623999999999999</v>
      </c>
      <c r="R799" s="7">
        <v>17.4344</v>
      </c>
      <c r="S799" s="2">
        <v>17.564900000000002</v>
      </c>
      <c r="T799" s="2">
        <v>17.623999999999999</v>
      </c>
      <c r="U799" s="5">
        <f t="shared" si="49"/>
        <v>0.13050000000000139</v>
      </c>
      <c r="V799">
        <f t="shared" si="50"/>
        <v>0.18959999999999866</v>
      </c>
      <c r="W799">
        <f t="shared" si="51"/>
        <v>0.16005000000000003</v>
      </c>
    </row>
    <row r="800" spans="1:24" x14ac:dyDescent="0.2">
      <c r="A800" t="s">
        <v>7222</v>
      </c>
      <c r="B800" t="s">
        <v>7223</v>
      </c>
      <c r="C800" t="s">
        <v>7224</v>
      </c>
      <c r="D800" t="s">
        <v>7225</v>
      </c>
      <c r="E800">
        <v>753</v>
      </c>
      <c r="F800" t="s">
        <v>9</v>
      </c>
      <c r="G800" t="s">
        <v>14</v>
      </c>
      <c r="H800" t="s">
        <v>7226</v>
      </c>
      <c r="I800">
        <v>0.99950000000000006</v>
      </c>
      <c r="J800">
        <v>2209</v>
      </c>
      <c r="K800" s="7" t="s">
        <v>8519</v>
      </c>
      <c r="L800" s="2">
        <v>154742.12</v>
      </c>
      <c r="M800" s="2">
        <v>119393.35</v>
      </c>
      <c r="N800" s="2">
        <f t="shared" si="48"/>
        <v>2</v>
      </c>
      <c r="O800" s="7" t="s">
        <v>8519</v>
      </c>
      <c r="P800" s="2">
        <v>17.2395</v>
      </c>
      <c r="Q800" s="2">
        <v>16.865400000000001</v>
      </c>
      <c r="R800" s="7">
        <v>16.893899999999999</v>
      </c>
      <c r="S800" s="2">
        <v>17.2395</v>
      </c>
      <c r="T800" s="2">
        <v>16.865400000000001</v>
      </c>
      <c r="U800" s="5">
        <f t="shared" si="49"/>
        <v>0.34560000000000102</v>
      </c>
      <c r="V800">
        <f t="shared" si="50"/>
        <v>-2.8499999999997527E-2</v>
      </c>
      <c r="W800">
        <f t="shared" si="51"/>
        <v>0.15855000000000175</v>
      </c>
    </row>
    <row r="801" spans="1:24" x14ac:dyDescent="0.2">
      <c r="A801" t="s">
        <v>1163</v>
      </c>
      <c r="B801" t="s">
        <v>1164</v>
      </c>
      <c r="C801" t="s">
        <v>1165</v>
      </c>
      <c r="D801" t="s">
        <v>1166</v>
      </c>
      <c r="E801">
        <v>527</v>
      </c>
      <c r="F801" t="s">
        <v>9</v>
      </c>
      <c r="G801" t="s">
        <v>14</v>
      </c>
      <c r="H801" t="s">
        <v>1167</v>
      </c>
      <c r="I801">
        <v>1</v>
      </c>
      <c r="J801">
        <v>369</v>
      </c>
      <c r="K801" s="7">
        <v>866223.4</v>
      </c>
      <c r="L801" s="2">
        <v>1151091</v>
      </c>
      <c r="M801" s="2">
        <v>811501.6</v>
      </c>
      <c r="N801" s="2">
        <f t="shared" si="48"/>
        <v>3</v>
      </c>
      <c r="O801" s="7">
        <v>19.724399999999999</v>
      </c>
      <c r="P801" s="2">
        <v>20.134599999999999</v>
      </c>
      <c r="Q801" s="2">
        <v>19.630199999999999</v>
      </c>
      <c r="R801" s="7">
        <v>19.724399999999999</v>
      </c>
      <c r="S801" s="2">
        <v>20.134599999999999</v>
      </c>
      <c r="T801" s="2">
        <v>19.630199999999999</v>
      </c>
      <c r="U801" s="5">
        <f t="shared" si="49"/>
        <v>0.41019999999999968</v>
      </c>
      <c r="V801">
        <f t="shared" si="50"/>
        <v>-9.4200000000000728E-2</v>
      </c>
      <c r="W801">
        <f t="shared" si="51"/>
        <v>0.15799999999999947</v>
      </c>
    </row>
    <row r="802" spans="1:24" x14ac:dyDescent="0.2">
      <c r="A802" t="s">
        <v>4201</v>
      </c>
      <c r="B802" t="s">
        <v>4202</v>
      </c>
      <c r="C802" t="s">
        <v>4203</v>
      </c>
      <c r="D802" t="s">
        <v>4204</v>
      </c>
      <c r="E802">
        <v>216</v>
      </c>
      <c r="F802" t="s">
        <v>9</v>
      </c>
      <c r="G802" t="s">
        <v>14</v>
      </c>
      <c r="H802" t="s">
        <v>4205</v>
      </c>
      <c r="I802">
        <v>1</v>
      </c>
      <c r="J802">
        <v>1163</v>
      </c>
      <c r="K802" s="7">
        <v>647758.93999999994</v>
      </c>
      <c r="L802" s="2">
        <v>765665.2</v>
      </c>
      <c r="M802" s="2">
        <v>680892.6</v>
      </c>
      <c r="N802" s="2">
        <f t="shared" si="48"/>
        <v>3</v>
      </c>
      <c r="O802" s="7">
        <v>19.305099999999999</v>
      </c>
      <c r="P802" s="2">
        <v>19.546399999999998</v>
      </c>
      <c r="Q802" s="2">
        <v>19.377099999999999</v>
      </c>
      <c r="R802" s="7">
        <v>19.305099999999999</v>
      </c>
      <c r="S802" s="2">
        <v>19.546399999999998</v>
      </c>
      <c r="T802" s="2">
        <v>19.377099999999999</v>
      </c>
      <c r="U802" s="5">
        <f t="shared" si="49"/>
        <v>0.24129999999999896</v>
      </c>
      <c r="V802">
        <f t="shared" si="50"/>
        <v>7.1999999999999176E-2</v>
      </c>
      <c r="W802">
        <f t="shared" si="51"/>
        <v>0.15664999999999907</v>
      </c>
    </row>
    <row r="803" spans="1:24" x14ac:dyDescent="0.2">
      <c r="A803" t="s">
        <v>7622</v>
      </c>
      <c r="B803" t="s">
        <v>7623</v>
      </c>
      <c r="C803" t="s">
        <v>7624</v>
      </c>
      <c r="D803" t="s">
        <v>7625</v>
      </c>
      <c r="E803">
        <v>736</v>
      </c>
      <c r="F803" t="s">
        <v>9</v>
      </c>
      <c r="G803" t="s">
        <v>14</v>
      </c>
      <c r="H803" t="s">
        <v>7626</v>
      </c>
      <c r="I803">
        <v>1</v>
      </c>
      <c r="J803">
        <v>2366</v>
      </c>
      <c r="K803" s="7">
        <v>509517.8</v>
      </c>
      <c r="L803" s="2">
        <v>638504.6</v>
      </c>
      <c r="M803" s="2">
        <v>504653.53</v>
      </c>
      <c r="N803" s="2">
        <f t="shared" si="48"/>
        <v>3</v>
      </c>
      <c r="O803" s="7">
        <v>18.9588</v>
      </c>
      <c r="P803" s="2">
        <v>19.284300000000002</v>
      </c>
      <c r="Q803" s="2">
        <v>18.944900000000001</v>
      </c>
      <c r="R803" s="7">
        <v>18.9588</v>
      </c>
      <c r="S803" s="2">
        <v>19.284300000000002</v>
      </c>
      <c r="T803" s="2">
        <v>18.944900000000001</v>
      </c>
      <c r="U803" s="5">
        <f t="shared" si="49"/>
        <v>0.32550000000000168</v>
      </c>
      <c r="V803">
        <f t="shared" si="50"/>
        <v>-1.3899999999999579E-2</v>
      </c>
      <c r="W803">
        <f t="shared" si="51"/>
        <v>0.15580000000000105</v>
      </c>
    </row>
    <row r="804" spans="1:24" x14ac:dyDescent="0.2">
      <c r="A804" t="s">
        <v>5041</v>
      </c>
      <c r="B804" t="s">
        <v>5042</v>
      </c>
      <c r="C804" t="s">
        <v>5043</v>
      </c>
      <c r="D804" t="s">
        <v>5044</v>
      </c>
      <c r="E804">
        <v>1269</v>
      </c>
      <c r="F804" t="s">
        <v>9</v>
      </c>
      <c r="G804" t="s">
        <v>14</v>
      </c>
      <c r="H804" t="s">
        <v>5045</v>
      </c>
      <c r="I804">
        <v>1</v>
      </c>
      <c r="J804">
        <v>1383</v>
      </c>
      <c r="K804" s="7">
        <v>387080.28</v>
      </c>
      <c r="L804" s="2">
        <v>419187.28</v>
      </c>
      <c r="M804" s="2">
        <v>443440.34</v>
      </c>
      <c r="N804" s="2">
        <f t="shared" si="48"/>
        <v>3</v>
      </c>
      <c r="O804" s="7">
        <v>18.5623</v>
      </c>
      <c r="P804" s="2">
        <v>18.677199999999999</v>
      </c>
      <c r="Q804" s="2">
        <v>18.758400000000002</v>
      </c>
      <c r="R804" s="7">
        <v>18.5623</v>
      </c>
      <c r="S804" s="2">
        <v>18.677199999999999</v>
      </c>
      <c r="T804" s="2">
        <v>18.758400000000002</v>
      </c>
      <c r="U804" s="5">
        <f t="shared" si="49"/>
        <v>0.11489999999999867</v>
      </c>
      <c r="V804">
        <f t="shared" si="50"/>
        <v>0.19610000000000127</v>
      </c>
      <c r="W804">
        <f t="shared" si="51"/>
        <v>0.15549999999999997</v>
      </c>
    </row>
    <row r="805" spans="1:24" x14ac:dyDescent="0.2">
      <c r="A805" t="s">
        <v>5151</v>
      </c>
      <c r="B805" t="s">
        <v>5152</v>
      </c>
      <c r="C805" t="s">
        <v>5153</v>
      </c>
      <c r="D805" t="s">
        <v>5154</v>
      </c>
      <c r="E805">
        <v>644</v>
      </c>
      <c r="F805" t="s">
        <v>9</v>
      </c>
      <c r="G805" t="s">
        <v>14</v>
      </c>
      <c r="H805" t="s">
        <v>5155</v>
      </c>
      <c r="I805">
        <v>1</v>
      </c>
      <c r="J805">
        <v>1410</v>
      </c>
      <c r="K805" s="7">
        <v>776292.9</v>
      </c>
      <c r="L805" s="2">
        <v>798309</v>
      </c>
      <c r="M805" s="2">
        <v>936018.75</v>
      </c>
      <c r="N805" s="2">
        <f t="shared" si="48"/>
        <v>3</v>
      </c>
      <c r="O805" s="7">
        <v>19.566199999999998</v>
      </c>
      <c r="P805" s="2">
        <v>19.6066</v>
      </c>
      <c r="Q805" s="2">
        <v>19.836200000000002</v>
      </c>
      <c r="R805" s="7">
        <v>19.566199999999998</v>
      </c>
      <c r="S805" s="2">
        <v>19.6066</v>
      </c>
      <c r="T805" s="2">
        <v>19.836200000000002</v>
      </c>
      <c r="U805" s="5">
        <f t="shared" si="49"/>
        <v>4.0400000000001768E-2</v>
      </c>
      <c r="V805">
        <f t="shared" si="50"/>
        <v>0.27000000000000313</v>
      </c>
      <c r="W805">
        <f t="shared" si="51"/>
        <v>0.15520000000000245</v>
      </c>
    </row>
    <row r="806" spans="1:24" x14ac:dyDescent="0.2">
      <c r="A806" t="s">
        <v>4991</v>
      </c>
      <c r="B806" t="s">
        <v>4992</v>
      </c>
      <c r="C806" t="s">
        <v>4993</v>
      </c>
      <c r="D806" t="s">
        <v>4994</v>
      </c>
      <c r="E806">
        <v>501</v>
      </c>
      <c r="F806" t="s">
        <v>9</v>
      </c>
      <c r="G806" t="s">
        <v>14</v>
      </c>
      <c r="H806" t="s">
        <v>4995</v>
      </c>
      <c r="I806">
        <v>1</v>
      </c>
      <c r="J806">
        <v>1369</v>
      </c>
      <c r="K806" s="7">
        <v>623025.5</v>
      </c>
      <c r="L806" s="2">
        <v>757942.1</v>
      </c>
      <c r="M806" s="2">
        <v>634786.56000000006</v>
      </c>
      <c r="N806" s="2">
        <f t="shared" si="48"/>
        <v>3</v>
      </c>
      <c r="O806" s="7">
        <v>19.248899999999999</v>
      </c>
      <c r="P806" s="2">
        <v>19.531700000000001</v>
      </c>
      <c r="Q806" s="2">
        <v>19.2759</v>
      </c>
      <c r="R806" s="7">
        <v>19.248899999999999</v>
      </c>
      <c r="S806" s="2">
        <v>19.531700000000001</v>
      </c>
      <c r="T806" s="2">
        <v>19.2759</v>
      </c>
      <c r="U806" s="5">
        <f t="shared" si="49"/>
        <v>0.28280000000000172</v>
      </c>
      <c r="V806">
        <f t="shared" si="50"/>
        <v>2.7000000000001023E-2</v>
      </c>
      <c r="W806">
        <f t="shared" si="51"/>
        <v>0.15490000000000137</v>
      </c>
    </row>
    <row r="807" spans="1:24" x14ac:dyDescent="0.2">
      <c r="A807" t="s">
        <v>6537</v>
      </c>
      <c r="B807" t="s">
        <v>6538</v>
      </c>
      <c r="C807" t="s">
        <v>6539</v>
      </c>
      <c r="D807" t="s">
        <v>6540</v>
      </c>
      <c r="E807">
        <v>2266</v>
      </c>
      <c r="F807" t="s">
        <v>9</v>
      </c>
      <c r="G807" t="s">
        <v>14</v>
      </c>
      <c r="H807" t="s">
        <v>6541</v>
      </c>
      <c r="I807">
        <v>0.99990000000000001</v>
      </c>
      <c r="J807">
        <v>1954</v>
      </c>
      <c r="K807" s="7">
        <v>96406.96</v>
      </c>
      <c r="L807" s="2">
        <v>101839.91</v>
      </c>
      <c r="M807" s="2">
        <v>113000.75</v>
      </c>
      <c r="N807" s="2">
        <f t="shared" si="48"/>
        <v>3</v>
      </c>
      <c r="O807" s="7">
        <v>16.556799999999999</v>
      </c>
      <c r="P807" s="2">
        <v>16.635899999999999</v>
      </c>
      <c r="Q807" s="2">
        <v>16.786000000000001</v>
      </c>
      <c r="R807" s="7">
        <v>16.556799999999999</v>
      </c>
      <c r="S807" s="2">
        <v>16.635899999999999</v>
      </c>
      <c r="T807" s="2">
        <v>16.786000000000001</v>
      </c>
      <c r="U807" s="5">
        <f t="shared" si="49"/>
        <v>7.9100000000000392E-2</v>
      </c>
      <c r="V807">
        <f t="shared" si="50"/>
        <v>0.22920000000000229</v>
      </c>
      <c r="W807">
        <f t="shared" si="51"/>
        <v>0.15415000000000134</v>
      </c>
    </row>
    <row r="808" spans="1:24" x14ac:dyDescent="0.2">
      <c r="A808" t="s">
        <v>7192</v>
      </c>
      <c r="B808" t="s">
        <v>7193</v>
      </c>
      <c r="C808" t="s">
        <v>7194</v>
      </c>
      <c r="D808" t="s">
        <v>7195</v>
      </c>
      <c r="E808">
        <v>856</v>
      </c>
      <c r="F808" t="s">
        <v>9</v>
      </c>
      <c r="G808" t="s">
        <v>14</v>
      </c>
      <c r="H808" t="s">
        <v>7196</v>
      </c>
      <c r="I808">
        <v>1</v>
      </c>
      <c r="J808">
        <v>2195</v>
      </c>
      <c r="K808" s="7">
        <v>806824.1</v>
      </c>
      <c r="L808" s="2">
        <v>1017504.2</v>
      </c>
      <c r="M808" s="2">
        <v>791701</v>
      </c>
      <c r="N808" s="2">
        <f t="shared" si="48"/>
        <v>3</v>
      </c>
      <c r="O808" s="7">
        <v>19.6219</v>
      </c>
      <c r="P808" s="2">
        <v>19.956600000000002</v>
      </c>
      <c r="Q808" s="2">
        <v>19.5946</v>
      </c>
      <c r="R808" s="7">
        <v>19.6219</v>
      </c>
      <c r="S808" s="2">
        <v>19.956600000000002</v>
      </c>
      <c r="T808" s="2">
        <v>19.5946</v>
      </c>
      <c r="U808" s="5">
        <f t="shared" si="49"/>
        <v>0.33470000000000155</v>
      </c>
      <c r="V808">
        <f t="shared" si="50"/>
        <v>-2.7300000000000324E-2</v>
      </c>
      <c r="W808">
        <f t="shared" si="51"/>
        <v>0.15370000000000061</v>
      </c>
    </row>
    <row r="809" spans="1:24" x14ac:dyDescent="0.2">
      <c r="A809" t="s">
        <v>351</v>
      </c>
      <c r="B809" t="s">
        <v>352</v>
      </c>
      <c r="C809" t="s">
        <v>353</v>
      </c>
      <c r="D809" t="s">
        <v>354</v>
      </c>
      <c r="E809">
        <v>174</v>
      </c>
      <c r="F809" t="s">
        <v>9</v>
      </c>
      <c r="G809" t="s">
        <v>14</v>
      </c>
      <c r="H809" t="s">
        <v>355</v>
      </c>
      <c r="I809">
        <v>1</v>
      </c>
      <c r="J809">
        <v>119</v>
      </c>
      <c r="K809" s="7">
        <v>2265645.5</v>
      </c>
      <c r="L809" s="2">
        <v>2783173.2</v>
      </c>
      <c r="M809" s="2">
        <v>2279624.2000000002</v>
      </c>
      <c r="N809" s="2">
        <f t="shared" si="48"/>
        <v>3</v>
      </c>
      <c r="O809" s="7">
        <v>21.111499999999999</v>
      </c>
      <c r="P809" s="2">
        <v>21.408300000000001</v>
      </c>
      <c r="Q809" s="2">
        <v>21.1204</v>
      </c>
      <c r="R809" s="7">
        <v>21.111499999999999</v>
      </c>
      <c r="S809" s="2">
        <v>21.408300000000001</v>
      </c>
      <c r="T809" s="2">
        <v>21.1204</v>
      </c>
      <c r="U809" s="5">
        <f t="shared" si="49"/>
        <v>0.29680000000000106</v>
      </c>
      <c r="V809">
        <f t="shared" si="50"/>
        <v>8.9000000000005741E-3</v>
      </c>
      <c r="W809">
        <f t="shared" si="51"/>
        <v>0.15285000000000082</v>
      </c>
    </row>
    <row r="810" spans="1:24" x14ac:dyDescent="0.2">
      <c r="A810" t="s">
        <v>576</v>
      </c>
      <c r="B810" t="s">
        <v>577</v>
      </c>
      <c r="C810" t="s">
        <v>578</v>
      </c>
      <c r="D810" t="s">
        <v>579</v>
      </c>
      <c r="E810">
        <v>1220</v>
      </c>
      <c r="F810" t="s">
        <v>9</v>
      </c>
      <c r="G810" t="s">
        <v>14</v>
      </c>
      <c r="H810" t="s">
        <v>580</v>
      </c>
      <c r="I810">
        <v>1</v>
      </c>
      <c r="J810">
        <v>188</v>
      </c>
      <c r="K810" s="7">
        <v>671606.9</v>
      </c>
      <c r="L810" s="2">
        <v>726216</v>
      </c>
      <c r="M810" s="2">
        <v>766726.9</v>
      </c>
      <c r="N810" s="2">
        <f t="shared" si="48"/>
        <v>3</v>
      </c>
      <c r="O810" s="7">
        <v>19.357299999999999</v>
      </c>
      <c r="P810" s="2">
        <v>19.47</v>
      </c>
      <c r="Q810" s="2">
        <v>19.548400000000001</v>
      </c>
      <c r="R810" s="7">
        <v>19.357299999999999</v>
      </c>
      <c r="S810" s="2">
        <v>19.47</v>
      </c>
      <c r="T810" s="2">
        <v>19.548400000000001</v>
      </c>
      <c r="U810" s="5">
        <f t="shared" si="49"/>
        <v>0.11270000000000024</v>
      </c>
      <c r="V810">
        <f t="shared" si="50"/>
        <v>0.19110000000000227</v>
      </c>
      <c r="W810">
        <f t="shared" si="51"/>
        <v>0.15190000000000126</v>
      </c>
    </row>
    <row r="811" spans="1:24" x14ac:dyDescent="0.2">
      <c r="A811" t="s">
        <v>256</v>
      </c>
      <c r="B811" t="s">
        <v>257</v>
      </c>
      <c r="C811" t="s">
        <v>258</v>
      </c>
      <c r="D811" t="s">
        <v>259</v>
      </c>
      <c r="E811">
        <v>300</v>
      </c>
      <c r="F811" t="s">
        <v>9</v>
      </c>
      <c r="G811" t="s">
        <v>14</v>
      </c>
      <c r="H811" t="s">
        <v>260</v>
      </c>
      <c r="I811">
        <v>1</v>
      </c>
      <c r="J811">
        <v>88</v>
      </c>
      <c r="K811" s="7">
        <v>173377.53</v>
      </c>
      <c r="L811" s="2">
        <v>226815.86</v>
      </c>
      <c r="M811" s="2">
        <v>163600.54999999999</v>
      </c>
      <c r="N811" s="2">
        <f t="shared" si="48"/>
        <v>3</v>
      </c>
      <c r="O811" s="7">
        <v>17.403600000000001</v>
      </c>
      <c r="P811" s="2">
        <v>17.7912</v>
      </c>
      <c r="Q811" s="2">
        <v>17.319800000000001</v>
      </c>
      <c r="R811" s="7">
        <v>17.403600000000001</v>
      </c>
      <c r="S811" s="2">
        <v>17.7912</v>
      </c>
      <c r="T811" s="2">
        <v>17.319800000000001</v>
      </c>
      <c r="U811" s="5">
        <f t="shared" si="49"/>
        <v>0.38759999999999906</v>
      </c>
      <c r="V811">
        <f t="shared" si="50"/>
        <v>-8.3800000000000097E-2</v>
      </c>
      <c r="W811">
        <f t="shared" si="51"/>
        <v>0.15189999999999948</v>
      </c>
    </row>
    <row r="812" spans="1:24" x14ac:dyDescent="0.2">
      <c r="A812" t="s">
        <v>2396</v>
      </c>
      <c r="B812" t="s">
        <v>2397</v>
      </c>
      <c r="C812" t="s">
        <v>2398</v>
      </c>
      <c r="D812" t="s">
        <v>2399</v>
      </c>
      <c r="E812">
        <v>209</v>
      </c>
      <c r="F812" t="s">
        <v>9</v>
      </c>
      <c r="G812" t="s">
        <v>14</v>
      </c>
      <c r="H812" t="s">
        <v>2400</v>
      </c>
      <c r="I812">
        <v>1</v>
      </c>
      <c r="J812">
        <v>697</v>
      </c>
      <c r="K812" s="7">
        <v>1088919.3999999999</v>
      </c>
      <c r="L812" s="2">
        <v>1221566.8</v>
      </c>
      <c r="M812" s="2">
        <v>1194935.2</v>
      </c>
      <c r="N812" s="2">
        <f t="shared" si="48"/>
        <v>3</v>
      </c>
      <c r="O812" s="7">
        <v>20.054500000000001</v>
      </c>
      <c r="P812" s="2">
        <v>20.220300000000002</v>
      </c>
      <c r="Q812" s="2">
        <v>20.188500000000001</v>
      </c>
      <c r="R812" s="7">
        <v>20.054500000000001</v>
      </c>
      <c r="S812" s="2">
        <v>20.220300000000002</v>
      </c>
      <c r="T812" s="2">
        <v>20.188500000000001</v>
      </c>
      <c r="U812" s="5">
        <f t="shared" si="49"/>
        <v>0.16580000000000084</v>
      </c>
      <c r="V812">
        <f t="shared" si="50"/>
        <v>0.13400000000000034</v>
      </c>
      <c r="W812">
        <f t="shared" si="51"/>
        <v>0.14990000000000059</v>
      </c>
    </row>
    <row r="813" spans="1:24" x14ac:dyDescent="0.2">
      <c r="A813" t="s">
        <v>9129</v>
      </c>
      <c r="B813" t="s">
        <v>9130</v>
      </c>
      <c r="C813" t="s">
        <v>9131</v>
      </c>
      <c r="D813" t="s">
        <v>9132</v>
      </c>
      <c r="E813">
        <v>210</v>
      </c>
      <c r="F813" t="s">
        <v>9</v>
      </c>
      <c r="G813" t="s">
        <v>14</v>
      </c>
      <c r="H813" t="s">
        <v>9133</v>
      </c>
      <c r="I813">
        <v>1</v>
      </c>
      <c r="J813">
        <v>2061</v>
      </c>
      <c r="K813" s="7">
        <v>466757.66</v>
      </c>
      <c r="L813" s="2">
        <v>433517.16</v>
      </c>
      <c r="M813" s="2">
        <v>618374.5</v>
      </c>
      <c r="N813" s="2">
        <f t="shared" si="48"/>
        <v>3</v>
      </c>
      <c r="O813" s="7">
        <v>18.8323</v>
      </c>
      <c r="P813" s="2">
        <v>18.7257</v>
      </c>
      <c r="Q813" s="2">
        <v>19.238099999999999</v>
      </c>
      <c r="R813" s="7">
        <v>18.8323</v>
      </c>
      <c r="S813" s="2">
        <v>18.7257</v>
      </c>
      <c r="T813" s="2">
        <v>19.238099999999999</v>
      </c>
      <c r="U813" s="5">
        <f t="shared" si="49"/>
        <v>-0.10660000000000025</v>
      </c>
      <c r="V813">
        <f t="shared" si="50"/>
        <v>0.40579999999999927</v>
      </c>
      <c r="W813">
        <f t="shared" si="51"/>
        <v>0.14959999999999951</v>
      </c>
    </row>
    <row r="814" spans="1:24" x14ac:dyDescent="0.2">
      <c r="A814" t="s">
        <v>3816</v>
      </c>
      <c r="B814" t="s">
        <v>3817</v>
      </c>
      <c r="C814" t="s">
        <v>3818</v>
      </c>
      <c r="D814" t="s">
        <v>3819</v>
      </c>
      <c r="E814">
        <v>445</v>
      </c>
      <c r="F814" t="s">
        <v>9</v>
      </c>
      <c r="G814" t="s">
        <v>14</v>
      </c>
      <c r="H814" t="s">
        <v>3820</v>
      </c>
      <c r="I814">
        <v>1</v>
      </c>
      <c r="J814">
        <v>1069</v>
      </c>
      <c r="K814" s="7">
        <v>396030.78</v>
      </c>
      <c r="L814" s="2">
        <v>376596.06</v>
      </c>
      <c r="M814" s="2">
        <v>512477.47</v>
      </c>
      <c r="N814" s="2">
        <f t="shared" si="48"/>
        <v>3</v>
      </c>
      <c r="O814" s="7">
        <v>18.595300000000002</v>
      </c>
      <c r="P814" s="2">
        <v>18.5227</v>
      </c>
      <c r="Q814" s="2">
        <v>18.967099999999999</v>
      </c>
      <c r="R814" s="7">
        <v>18.595300000000002</v>
      </c>
      <c r="S814" s="2">
        <v>18.5227</v>
      </c>
      <c r="T814" s="2">
        <v>18.967099999999999</v>
      </c>
      <c r="U814" s="5">
        <f t="shared" si="49"/>
        <v>-7.260000000000133E-2</v>
      </c>
      <c r="V814">
        <f t="shared" si="50"/>
        <v>0.3717999999999968</v>
      </c>
      <c r="W814">
        <f t="shared" si="51"/>
        <v>0.14959999999999773</v>
      </c>
    </row>
    <row r="815" spans="1:24" x14ac:dyDescent="0.2">
      <c r="A815" t="s">
        <v>3021</v>
      </c>
      <c r="B815" t="s">
        <v>3022</v>
      </c>
      <c r="C815" t="s">
        <v>3023</v>
      </c>
      <c r="D815" t="s">
        <v>3024</v>
      </c>
      <c r="E815">
        <v>340</v>
      </c>
      <c r="F815" t="s">
        <v>9</v>
      </c>
      <c r="G815" t="s">
        <v>14</v>
      </c>
      <c r="H815" t="s">
        <v>3025</v>
      </c>
      <c r="I815">
        <v>1</v>
      </c>
      <c r="J815">
        <v>856</v>
      </c>
      <c r="K815" s="7">
        <v>1193509.5</v>
      </c>
      <c r="L815" s="2">
        <v>1341668.1000000001</v>
      </c>
      <c r="M815" s="2">
        <v>1305859.8</v>
      </c>
      <c r="N815" s="2">
        <f t="shared" si="48"/>
        <v>3</v>
      </c>
      <c r="O815" s="7">
        <v>20.186800000000002</v>
      </c>
      <c r="P815" s="2">
        <v>20.355599999999999</v>
      </c>
      <c r="Q815" s="2">
        <v>20.316600000000001</v>
      </c>
      <c r="R815" s="7">
        <v>20.186800000000002</v>
      </c>
      <c r="S815" s="2">
        <v>20.355599999999999</v>
      </c>
      <c r="T815" s="2">
        <v>20.316600000000001</v>
      </c>
      <c r="U815" s="5">
        <f t="shared" si="49"/>
        <v>0.1687999999999974</v>
      </c>
      <c r="V815">
        <f t="shared" si="50"/>
        <v>0.12979999999999947</v>
      </c>
      <c r="W815">
        <f t="shared" si="51"/>
        <v>0.14929999999999843</v>
      </c>
    </row>
    <row r="816" spans="1:24" x14ac:dyDescent="0.2">
      <c r="A816" t="s">
        <v>4916</v>
      </c>
      <c r="B816" t="s">
        <v>4917</v>
      </c>
      <c r="C816" t="s">
        <v>4918</v>
      </c>
      <c r="D816" t="s">
        <v>4919</v>
      </c>
      <c r="E816">
        <v>5890</v>
      </c>
      <c r="F816" t="s">
        <v>9</v>
      </c>
      <c r="G816" t="s">
        <v>14</v>
      </c>
      <c r="H816" t="s">
        <v>4920</v>
      </c>
      <c r="I816">
        <v>1</v>
      </c>
      <c r="J816">
        <v>1351</v>
      </c>
      <c r="K816" s="7">
        <v>3129198.5</v>
      </c>
      <c r="L816" s="2">
        <v>3941691.8</v>
      </c>
      <c r="M816" s="2">
        <v>3052267.2</v>
      </c>
      <c r="N816" s="2">
        <f t="shared" si="48"/>
        <v>3</v>
      </c>
      <c r="O816" s="7">
        <v>21.577400000000001</v>
      </c>
      <c r="P816" s="2">
        <v>21.910399999999999</v>
      </c>
      <c r="Q816" s="2">
        <v>21.541399999999999</v>
      </c>
      <c r="R816" s="7">
        <v>21.577400000000001</v>
      </c>
      <c r="S816" s="2">
        <v>21.910399999999999</v>
      </c>
      <c r="T816" s="2">
        <v>21.541399999999999</v>
      </c>
      <c r="U816" s="5">
        <f t="shared" si="49"/>
        <v>0.33299999999999841</v>
      </c>
      <c r="V816">
        <f t="shared" si="50"/>
        <v>-3.6000000000001364E-2</v>
      </c>
      <c r="W816">
        <f t="shared" si="51"/>
        <v>0.14849999999999852</v>
      </c>
      <c r="X816" s="8"/>
    </row>
    <row r="817" spans="1:24" x14ac:dyDescent="0.2">
      <c r="A817" t="s">
        <v>1336</v>
      </c>
      <c r="B817" t="s">
        <v>1337</v>
      </c>
      <c r="C817" t="s">
        <v>1338</v>
      </c>
      <c r="D817" t="s">
        <v>1339</v>
      </c>
      <c r="E817">
        <v>217</v>
      </c>
      <c r="F817" t="s">
        <v>9</v>
      </c>
      <c r="G817" t="s">
        <v>14</v>
      </c>
      <c r="H817" t="s">
        <v>1340</v>
      </c>
      <c r="I817">
        <v>1</v>
      </c>
      <c r="J817">
        <v>416</v>
      </c>
      <c r="K817" s="7">
        <v>437933.1</v>
      </c>
      <c r="L817" s="2">
        <v>490747.25</v>
      </c>
      <c r="M817" s="2">
        <v>480189.2</v>
      </c>
      <c r="N817" s="2">
        <f t="shared" si="48"/>
        <v>3</v>
      </c>
      <c r="O817" s="7">
        <v>18.740400000000001</v>
      </c>
      <c r="P817" s="2">
        <v>18.904599999999999</v>
      </c>
      <c r="Q817" s="2">
        <v>18.873200000000001</v>
      </c>
      <c r="R817" s="7">
        <v>18.740400000000001</v>
      </c>
      <c r="S817" s="2">
        <v>18.904599999999999</v>
      </c>
      <c r="T817" s="2">
        <v>18.873200000000001</v>
      </c>
      <c r="U817" s="5">
        <f t="shared" si="49"/>
        <v>0.16419999999999746</v>
      </c>
      <c r="V817">
        <f t="shared" si="50"/>
        <v>0.13279999999999959</v>
      </c>
      <c r="W817">
        <f t="shared" si="51"/>
        <v>0.14849999999999852</v>
      </c>
    </row>
    <row r="818" spans="1:24" x14ac:dyDescent="0.2">
      <c r="A818" t="s">
        <v>7492</v>
      </c>
      <c r="B818" t="s">
        <v>7493</v>
      </c>
      <c r="C818" t="s">
        <v>7494</v>
      </c>
      <c r="D818" t="s">
        <v>7495</v>
      </c>
      <c r="E818">
        <v>216</v>
      </c>
      <c r="F818" t="s">
        <v>9</v>
      </c>
      <c r="G818" t="s">
        <v>14</v>
      </c>
      <c r="H818" t="s">
        <v>7496</v>
      </c>
      <c r="I818">
        <v>1</v>
      </c>
      <c r="J818">
        <v>2312</v>
      </c>
      <c r="K818" s="7">
        <v>705419.75</v>
      </c>
      <c r="L818" s="2">
        <v>714994.9</v>
      </c>
      <c r="M818" s="2">
        <v>854216.5</v>
      </c>
      <c r="N818" s="2">
        <f t="shared" si="48"/>
        <v>3</v>
      </c>
      <c r="O818" s="7">
        <v>19.428100000000001</v>
      </c>
      <c r="P818" s="2">
        <v>19.447600000000001</v>
      </c>
      <c r="Q818" s="2">
        <v>19.7042</v>
      </c>
      <c r="R818" s="7">
        <v>19.428100000000001</v>
      </c>
      <c r="S818" s="2">
        <v>19.447600000000001</v>
      </c>
      <c r="T818" s="2">
        <v>19.7042</v>
      </c>
      <c r="U818" s="5">
        <f t="shared" si="49"/>
        <v>1.9500000000000739E-2</v>
      </c>
      <c r="V818">
        <f t="shared" si="50"/>
        <v>0.27609999999999957</v>
      </c>
      <c r="W818">
        <f t="shared" si="51"/>
        <v>0.14780000000000015</v>
      </c>
    </row>
    <row r="819" spans="1:24" x14ac:dyDescent="0.2">
      <c r="A819" t="s">
        <v>4086</v>
      </c>
      <c r="B819" t="s">
        <v>4087</v>
      </c>
      <c r="C819" t="s">
        <v>4088</v>
      </c>
      <c r="D819" t="s">
        <v>4089</v>
      </c>
      <c r="E819">
        <v>330</v>
      </c>
      <c r="F819" t="s">
        <v>9</v>
      </c>
      <c r="G819" t="s">
        <v>14</v>
      </c>
      <c r="H819" t="s">
        <v>4090</v>
      </c>
      <c r="I819">
        <v>1</v>
      </c>
      <c r="J819">
        <v>1137</v>
      </c>
      <c r="K819" s="7">
        <v>1280398.8</v>
      </c>
      <c r="L819" s="2">
        <v>1561344.1</v>
      </c>
      <c r="M819" s="2">
        <v>1287481</v>
      </c>
      <c r="N819" s="2">
        <f t="shared" si="48"/>
        <v>3</v>
      </c>
      <c r="O819" s="7">
        <v>20.2882</v>
      </c>
      <c r="P819" s="2">
        <v>20.574400000000001</v>
      </c>
      <c r="Q819" s="2">
        <v>20.296099999999999</v>
      </c>
      <c r="R819" s="7">
        <v>20.2882</v>
      </c>
      <c r="S819" s="2">
        <v>20.574400000000001</v>
      </c>
      <c r="T819" s="2">
        <v>20.296099999999999</v>
      </c>
      <c r="U819" s="5">
        <f t="shared" si="49"/>
        <v>0.2862000000000009</v>
      </c>
      <c r="V819">
        <f t="shared" si="50"/>
        <v>7.899999999999352E-3</v>
      </c>
      <c r="W819">
        <f t="shared" si="51"/>
        <v>0.14705000000000013</v>
      </c>
    </row>
    <row r="820" spans="1:24" x14ac:dyDescent="0.2">
      <c r="A820" t="s">
        <v>5101</v>
      </c>
      <c r="B820" t="s">
        <v>5102</v>
      </c>
      <c r="C820" t="s">
        <v>5103</v>
      </c>
      <c r="D820" t="s">
        <v>5104</v>
      </c>
      <c r="E820">
        <v>271</v>
      </c>
      <c r="F820" t="s">
        <v>9</v>
      </c>
      <c r="G820" t="s">
        <v>14</v>
      </c>
      <c r="H820" t="s">
        <v>5105</v>
      </c>
      <c r="I820">
        <v>1</v>
      </c>
      <c r="J820">
        <v>1398</v>
      </c>
      <c r="K820" s="7">
        <v>451644.15999999997</v>
      </c>
      <c r="L820" s="2">
        <v>496729.8</v>
      </c>
      <c r="M820" s="2">
        <v>503485.47</v>
      </c>
      <c r="N820" s="2">
        <f t="shared" si="48"/>
        <v>3</v>
      </c>
      <c r="O820" s="7">
        <v>18.784800000000001</v>
      </c>
      <c r="P820" s="2">
        <v>18.9221</v>
      </c>
      <c r="Q820" s="2">
        <v>18.941600000000001</v>
      </c>
      <c r="R820" s="7">
        <v>18.784800000000001</v>
      </c>
      <c r="S820" s="2">
        <v>18.9221</v>
      </c>
      <c r="T820" s="2">
        <v>18.941600000000001</v>
      </c>
      <c r="U820" s="5">
        <f t="shared" si="49"/>
        <v>0.13729999999999976</v>
      </c>
      <c r="V820">
        <f t="shared" si="50"/>
        <v>0.15680000000000049</v>
      </c>
      <c r="W820">
        <f t="shared" si="51"/>
        <v>0.14705000000000013</v>
      </c>
    </row>
    <row r="821" spans="1:24" x14ac:dyDescent="0.2">
      <c r="A821" t="s">
        <v>4561</v>
      </c>
      <c r="B821" t="s">
        <v>4562</v>
      </c>
      <c r="C821" t="s">
        <v>4563</v>
      </c>
      <c r="D821" t="s">
        <v>4564</v>
      </c>
      <c r="E821">
        <v>196</v>
      </c>
      <c r="F821" t="s">
        <v>9</v>
      </c>
      <c r="G821" t="s">
        <v>14</v>
      </c>
      <c r="H821" t="s">
        <v>4565</v>
      </c>
      <c r="I821">
        <v>1</v>
      </c>
      <c r="J821">
        <v>1255</v>
      </c>
      <c r="K821" s="7">
        <v>946579</v>
      </c>
      <c r="L821" s="2">
        <v>744743.44</v>
      </c>
      <c r="M821" s="2">
        <v>1474334.4</v>
      </c>
      <c r="N821" s="2">
        <f t="shared" si="48"/>
        <v>3</v>
      </c>
      <c r="O821" s="7">
        <v>19.852399999999999</v>
      </c>
      <c r="P821" s="2">
        <v>19.506399999999999</v>
      </c>
      <c r="Q821" s="2">
        <v>20.491599999999998</v>
      </c>
      <c r="R821" s="7">
        <v>19.852399999999999</v>
      </c>
      <c r="S821" s="2">
        <v>19.506399999999999</v>
      </c>
      <c r="T821" s="2">
        <v>20.491599999999998</v>
      </c>
      <c r="U821" s="5">
        <f t="shared" si="49"/>
        <v>-0.34600000000000009</v>
      </c>
      <c r="V821">
        <f t="shared" si="50"/>
        <v>0.63919999999999888</v>
      </c>
      <c r="W821">
        <f t="shared" si="51"/>
        <v>0.1465999999999994</v>
      </c>
    </row>
    <row r="822" spans="1:24" x14ac:dyDescent="0.2">
      <c r="A822" t="s">
        <v>7372</v>
      </c>
      <c r="B822" t="s">
        <v>7373</v>
      </c>
      <c r="C822" t="s">
        <v>7374</v>
      </c>
      <c r="D822" t="s">
        <v>7375</v>
      </c>
      <c r="E822">
        <v>455</v>
      </c>
      <c r="F822" t="s">
        <v>9</v>
      </c>
      <c r="G822" t="s">
        <v>14</v>
      </c>
      <c r="H822" t="s">
        <v>7376</v>
      </c>
      <c r="I822">
        <v>1</v>
      </c>
      <c r="J822">
        <v>2265</v>
      </c>
      <c r="K822" s="7">
        <v>712971.8</v>
      </c>
      <c r="L822" s="2">
        <v>833485.4</v>
      </c>
      <c r="M822" s="2">
        <v>746392.5</v>
      </c>
      <c r="N822" s="2">
        <f t="shared" si="48"/>
        <v>3</v>
      </c>
      <c r="O822" s="7">
        <v>19.4435</v>
      </c>
      <c r="P822" s="2">
        <v>19.668800000000001</v>
      </c>
      <c r="Q822" s="2">
        <v>19.509599999999999</v>
      </c>
      <c r="R822" s="7">
        <v>19.4435</v>
      </c>
      <c r="S822" s="2">
        <v>19.668800000000001</v>
      </c>
      <c r="T822" s="2">
        <v>19.509599999999999</v>
      </c>
      <c r="U822" s="5">
        <f t="shared" si="49"/>
        <v>0.22530000000000072</v>
      </c>
      <c r="V822">
        <f t="shared" si="50"/>
        <v>6.6099999999998715E-2</v>
      </c>
      <c r="W822">
        <f t="shared" si="51"/>
        <v>0.14569999999999972</v>
      </c>
    </row>
    <row r="823" spans="1:24" x14ac:dyDescent="0.2">
      <c r="A823" t="s">
        <v>3046</v>
      </c>
      <c r="B823" t="s">
        <v>3047</v>
      </c>
      <c r="C823" t="s">
        <v>3048</v>
      </c>
      <c r="D823" t="s">
        <v>3049</v>
      </c>
      <c r="E823">
        <v>739</v>
      </c>
      <c r="F823" t="s">
        <v>9</v>
      </c>
      <c r="G823" t="s">
        <v>14</v>
      </c>
      <c r="H823" t="s">
        <v>3050</v>
      </c>
      <c r="I823">
        <v>1</v>
      </c>
      <c r="J823">
        <v>863</v>
      </c>
      <c r="K823" s="7">
        <v>956757.25</v>
      </c>
      <c r="L823" s="2">
        <v>920561.3</v>
      </c>
      <c r="M823" s="2">
        <v>1216485.8</v>
      </c>
      <c r="N823" s="2">
        <f t="shared" si="48"/>
        <v>3</v>
      </c>
      <c r="O823" s="7">
        <v>19.867799999999999</v>
      </c>
      <c r="P823" s="2">
        <v>19.812200000000001</v>
      </c>
      <c r="Q823" s="2">
        <v>20.214300000000001</v>
      </c>
      <c r="R823" s="7">
        <v>19.867799999999999</v>
      </c>
      <c r="S823" s="2">
        <v>19.812200000000001</v>
      </c>
      <c r="T823" s="2">
        <v>20.214300000000001</v>
      </c>
      <c r="U823" s="5">
        <f t="shared" si="49"/>
        <v>-5.5599999999998317E-2</v>
      </c>
      <c r="V823">
        <f t="shared" si="50"/>
        <v>0.34650000000000247</v>
      </c>
      <c r="W823">
        <f t="shared" si="51"/>
        <v>0.14545000000000208</v>
      </c>
    </row>
    <row r="824" spans="1:24" x14ac:dyDescent="0.2">
      <c r="A824" t="s">
        <v>6032</v>
      </c>
      <c r="B824" t="s">
        <v>6033</v>
      </c>
      <c r="C824" t="s">
        <v>6034</v>
      </c>
      <c r="D824" t="s">
        <v>6035</v>
      </c>
      <c r="E824">
        <v>594</v>
      </c>
      <c r="F824" t="s">
        <v>9</v>
      </c>
      <c r="G824" t="s">
        <v>14</v>
      </c>
      <c r="H824" t="s">
        <v>6036</v>
      </c>
      <c r="I824">
        <v>1</v>
      </c>
      <c r="J824">
        <v>1728</v>
      </c>
      <c r="K824" s="7">
        <v>137326.84</v>
      </c>
      <c r="L824" s="2">
        <v>156117.12</v>
      </c>
      <c r="M824" s="2">
        <v>147749.67000000001</v>
      </c>
      <c r="N824" s="2">
        <f t="shared" si="48"/>
        <v>3</v>
      </c>
      <c r="O824" s="7">
        <v>17.067299999999999</v>
      </c>
      <c r="P824" s="2">
        <v>17.252300000000002</v>
      </c>
      <c r="Q824" s="2">
        <v>17.172799999999999</v>
      </c>
      <c r="R824" s="7">
        <v>17.067299999999999</v>
      </c>
      <c r="S824" s="2">
        <v>17.252300000000002</v>
      </c>
      <c r="T824" s="2">
        <v>17.172799999999999</v>
      </c>
      <c r="U824" s="5">
        <f t="shared" si="49"/>
        <v>0.18500000000000227</v>
      </c>
      <c r="V824">
        <f t="shared" si="50"/>
        <v>0.10549999999999926</v>
      </c>
      <c r="W824">
        <f t="shared" si="51"/>
        <v>0.14525000000000077</v>
      </c>
    </row>
    <row r="825" spans="1:24" x14ac:dyDescent="0.2">
      <c r="A825" t="s">
        <v>2191</v>
      </c>
      <c r="B825" t="s">
        <v>2192</v>
      </c>
      <c r="C825" t="s">
        <v>2193</v>
      </c>
      <c r="D825" t="s">
        <v>2194</v>
      </c>
      <c r="E825">
        <v>227</v>
      </c>
      <c r="F825" t="s">
        <v>9</v>
      </c>
      <c r="G825" t="s">
        <v>14</v>
      </c>
      <c r="H825" t="s">
        <v>2195</v>
      </c>
      <c r="I825">
        <v>1</v>
      </c>
      <c r="J825">
        <v>646</v>
      </c>
      <c r="K825" s="7">
        <v>387023.97</v>
      </c>
      <c r="L825" s="2">
        <v>484207.3</v>
      </c>
      <c r="M825" s="2">
        <v>378124.06</v>
      </c>
      <c r="N825" s="2">
        <f t="shared" si="48"/>
        <v>3</v>
      </c>
      <c r="O825" s="7">
        <v>18.562100000000001</v>
      </c>
      <c r="P825" s="2">
        <v>18.885300000000001</v>
      </c>
      <c r="Q825" s="2">
        <v>18.528500000000001</v>
      </c>
      <c r="R825" s="7">
        <v>18.562100000000001</v>
      </c>
      <c r="S825" s="2">
        <v>18.885300000000001</v>
      </c>
      <c r="T825" s="2">
        <v>18.528500000000001</v>
      </c>
      <c r="U825" s="5">
        <f t="shared" si="49"/>
        <v>0.32319999999999993</v>
      </c>
      <c r="V825">
        <f t="shared" si="50"/>
        <v>-3.3599999999999852E-2</v>
      </c>
      <c r="W825">
        <f t="shared" si="51"/>
        <v>0.14480000000000004</v>
      </c>
    </row>
    <row r="826" spans="1:24" x14ac:dyDescent="0.2">
      <c r="A826" t="s">
        <v>7522</v>
      </c>
      <c r="B826" t="s">
        <v>7523</v>
      </c>
      <c r="C826" t="s">
        <v>7524</v>
      </c>
      <c r="D826" t="s">
        <v>7525</v>
      </c>
      <c r="E826">
        <v>228</v>
      </c>
      <c r="F826" t="s">
        <v>9</v>
      </c>
      <c r="G826" t="s">
        <v>14</v>
      </c>
      <c r="H826" t="s">
        <v>7526</v>
      </c>
      <c r="I826">
        <v>1</v>
      </c>
      <c r="J826">
        <v>2329</v>
      </c>
      <c r="K826" s="7">
        <v>1281418</v>
      </c>
      <c r="L826" s="2">
        <v>955223.56</v>
      </c>
      <c r="M826" s="2">
        <v>2100793</v>
      </c>
      <c r="N826" s="2">
        <f t="shared" si="48"/>
        <v>3</v>
      </c>
      <c r="O826" s="7">
        <v>20.289300000000001</v>
      </c>
      <c r="P826" s="2">
        <v>19.865500000000001</v>
      </c>
      <c r="Q826" s="2">
        <v>21.002500000000001</v>
      </c>
      <c r="R826" s="7">
        <v>20.289300000000001</v>
      </c>
      <c r="S826" s="2">
        <v>19.865500000000001</v>
      </c>
      <c r="T826" s="2">
        <v>21.002500000000001</v>
      </c>
      <c r="U826" s="5">
        <f t="shared" si="49"/>
        <v>-0.42379999999999995</v>
      </c>
      <c r="V826">
        <f t="shared" si="50"/>
        <v>0.7132000000000005</v>
      </c>
      <c r="W826">
        <f t="shared" si="51"/>
        <v>0.14470000000000027</v>
      </c>
    </row>
    <row r="827" spans="1:24" x14ac:dyDescent="0.2">
      <c r="A827" t="s">
        <v>2721</v>
      </c>
      <c r="B827" t="s">
        <v>2722</v>
      </c>
      <c r="C827" t="s">
        <v>2723</v>
      </c>
      <c r="D827" t="s">
        <v>2724</v>
      </c>
      <c r="E827">
        <v>577</v>
      </c>
      <c r="F827" t="s">
        <v>9</v>
      </c>
      <c r="G827" t="s">
        <v>14</v>
      </c>
      <c r="H827" t="s">
        <v>2725</v>
      </c>
      <c r="I827">
        <v>1</v>
      </c>
      <c r="J827">
        <v>781</v>
      </c>
      <c r="K827" s="7">
        <v>1263037</v>
      </c>
      <c r="L827" s="2">
        <v>1572521.5</v>
      </c>
      <c r="M827" s="2">
        <v>1239392.5</v>
      </c>
      <c r="N827" s="2">
        <f t="shared" si="48"/>
        <v>3</v>
      </c>
      <c r="O827" s="7">
        <v>20.2685</v>
      </c>
      <c r="P827" s="2">
        <v>20.584599999999998</v>
      </c>
      <c r="Q827" s="2">
        <v>20.241199999999999</v>
      </c>
      <c r="R827" s="7">
        <v>20.2685</v>
      </c>
      <c r="S827" s="2">
        <v>20.584599999999998</v>
      </c>
      <c r="T827" s="2">
        <v>20.241199999999999</v>
      </c>
      <c r="U827" s="5">
        <f t="shared" si="49"/>
        <v>0.31609999999999872</v>
      </c>
      <c r="V827">
        <f t="shared" si="50"/>
        <v>-2.7300000000000324E-2</v>
      </c>
      <c r="W827">
        <f t="shared" si="51"/>
        <v>0.1443999999999992</v>
      </c>
    </row>
    <row r="828" spans="1:24" x14ac:dyDescent="0.2">
      <c r="A828" t="s">
        <v>1064</v>
      </c>
      <c r="B828" t="s">
        <v>1065</v>
      </c>
      <c r="C828" t="s">
        <v>1066</v>
      </c>
      <c r="D828" t="s">
        <v>1067</v>
      </c>
      <c r="E828">
        <v>98</v>
      </c>
      <c r="F828" t="s">
        <v>9</v>
      </c>
      <c r="G828" t="s">
        <v>14</v>
      </c>
      <c r="H828" t="s">
        <v>1068</v>
      </c>
      <c r="I828">
        <v>1</v>
      </c>
      <c r="J828">
        <v>342</v>
      </c>
      <c r="K828" s="7">
        <v>818641.7</v>
      </c>
      <c r="L828" s="2">
        <v>1184311.6000000001</v>
      </c>
      <c r="M828" s="2">
        <v>690706.06</v>
      </c>
      <c r="N828" s="2">
        <f t="shared" si="48"/>
        <v>3</v>
      </c>
      <c r="O828" s="7">
        <v>19.642900000000001</v>
      </c>
      <c r="P828" s="2">
        <v>20.175599999999999</v>
      </c>
      <c r="Q828" s="2">
        <v>19.3977</v>
      </c>
      <c r="R828" s="7">
        <v>19.642900000000001</v>
      </c>
      <c r="S828" s="2">
        <v>20.175599999999999</v>
      </c>
      <c r="T828" s="2">
        <v>19.3977</v>
      </c>
      <c r="U828" s="5">
        <f t="shared" si="49"/>
        <v>0.5326999999999984</v>
      </c>
      <c r="V828">
        <f t="shared" si="50"/>
        <v>-0.24520000000000053</v>
      </c>
      <c r="W828">
        <f t="shared" si="51"/>
        <v>0.14374999999999893</v>
      </c>
    </row>
    <row r="829" spans="1:24" x14ac:dyDescent="0.2">
      <c r="A829" t="s">
        <v>5396</v>
      </c>
      <c r="B829" t="s">
        <v>5397</v>
      </c>
      <c r="C829" t="s">
        <v>5398</v>
      </c>
      <c r="D829" t="s">
        <v>5399</v>
      </c>
      <c r="E829">
        <v>1220</v>
      </c>
      <c r="F829" t="s">
        <v>9</v>
      </c>
      <c r="G829" t="s">
        <v>14</v>
      </c>
      <c r="H829" t="s">
        <v>5400</v>
      </c>
      <c r="I829">
        <v>0.99990000000000001</v>
      </c>
      <c r="J829">
        <v>1487</v>
      </c>
      <c r="K829" s="7">
        <v>43558.54</v>
      </c>
      <c r="L829" s="2" t="s">
        <v>8519</v>
      </c>
      <c r="M829" s="2">
        <v>38518.758000000002</v>
      </c>
      <c r="N829" s="2">
        <f t="shared" si="48"/>
        <v>2</v>
      </c>
      <c r="O829" s="7">
        <v>15.4107</v>
      </c>
      <c r="P829" s="2" t="s">
        <v>8519</v>
      </c>
      <c r="Q829" s="2">
        <v>15.2333</v>
      </c>
      <c r="R829" s="7">
        <v>15.4107</v>
      </c>
      <c r="S829" s="2">
        <v>15.875400000000001</v>
      </c>
      <c r="T829" s="2">
        <v>15.2333</v>
      </c>
      <c r="U829" s="5">
        <f t="shared" si="49"/>
        <v>0.46470000000000056</v>
      </c>
      <c r="V829">
        <f t="shared" si="50"/>
        <v>-0.17740000000000045</v>
      </c>
      <c r="W829">
        <f t="shared" si="51"/>
        <v>0.14365000000000006</v>
      </c>
    </row>
    <row r="830" spans="1:24" x14ac:dyDescent="0.2">
      <c r="A830" t="s">
        <v>3181</v>
      </c>
      <c r="B830" t="s">
        <v>3182</v>
      </c>
      <c r="C830" t="s">
        <v>3183</v>
      </c>
      <c r="D830" t="s">
        <v>3184</v>
      </c>
      <c r="E830">
        <v>744</v>
      </c>
      <c r="F830" t="s">
        <v>9</v>
      </c>
      <c r="G830" t="s">
        <v>14</v>
      </c>
      <c r="H830" t="s">
        <v>3185</v>
      </c>
      <c r="I830">
        <v>1</v>
      </c>
      <c r="J830">
        <v>902</v>
      </c>
      <c r="K830" s="7">
        <v>285715.20000000001</v>
      </c>
      <c r="L830" s="2">
        <v>306893.56</v>
      </c>
      <c r="M830" s="2">
        <v>324193.56</v>
      </c>
      <c r="N830" s="2">
        <f t="shared" si="48"/>
        <v>3</v>
      </c>
      <c r="O830" s="7">
        <v>18.124199999999998</v>
      </c>
      <c r="P830" s="2">
        <v>18.227399999999999</v>
      </c>
      <c r="Q830" s="2">
        <v>18.3065</v>
      </c>
      <c r="R830" s="7">
        <v>18.124199999999998</v>
      </c>
      <c r="S830" s="2">
        <v>18.227399999999999</v>
      </c>
      <c r="T830" s="2">
        <v>18.3065</v>
      </c>
      <c r="U830" s="5">
        <f t="shared" si="49"/>
        <v>0.10320000000000107</v>
      </c>
      <c r="V830">
        <f t="shared" si="50"/>
        <v>0.18230000000000146</v>
      </c>
      <c r="W830">
        <f t="shared" si="51"/>
        <v>0.14275000000000126</v>
      </c>
    </row>
    <row r="831" spans="1:24" x14ac:dyDescent="0.2">
      <c r="A831" t="s">
        <v>8227</v>
      </c>
      <c r="B831" t="s">
        <v>8228</v>
      </c>
      <c r="C831" t="s">
        <v>8229</v>
      </c>
      <c r="D831" t="s">
        <v>8230</v>
      </c>
      <c r="E831">
        <v>463</v>
      </c>
      <c r="F831" t="s">
        <v>9</v>
      </c>
      <c r="G831" t="s">
        <v>14</v>
      </c>
      <c r="H831" t="s">
        <v>8231</v>
      </c>
      <c r="I831">
        <v>1</v>
      </c>
      <c r="J831">
        <v>2598</v>
      </c>
      <c r="K831" s="7">
        <v>777057.5</v>
      </c>
      <c r="L831" s="2">
        <v>897869.5</v>
      </c>
      <c r="M831" s="2">
        <v>819494.9</v>
      </c>
      <c r="N831" s="2">
        <f t="shared" si="48"/>
        <v>3</v>
      </c>
      <c r="O831" s="7">
        <v>19.567699999999999</v>
      </c>
      <c r="P831" s="2">
        <v>19.7761</v>
      </c>
      <c r="Q831" s="2">
        <v>19.644400000000001</v>
      </c>
      <c r="R831" s="7">
        <v>19.567699999999999</v>
      </c>
      <c r="S831" s="2">
        <v>19.7761</v>
      </c>
      <c r="T831" s="2">
        <v>19.644400000000001</v>
      </c>
      <c r="U831" s="5">
        <f t="shared" si="49"/>
        <v>0.20840000000000103</v>
      </c>
      <c r="V831">
        <f t="shared" si="50"/>
        <v>7.6700000000002433E-2</v>
      </c>
      <c r="W831">
        <f t="shared" si="51"/>
        <v>0.14255000000000173</v>
      </c>
    </row>
    <row r="832" spans="1:24" x14ac:dyDescent="0.2">
      <c r="A832" t="s">
        <v>1881</v>
      </c>
      <c r="B832" t="s">
        <v>1882</v>
      </c>
      <c r="C832" t="s">
        <v>1883</v>
      </c>
      <c r="D832" t="s">
        <v>1884</v>
      </c>
      <c r="E832">
        <v>745</v>
      </c>
      <c r="F832" t="s">
        <v>9</v>
      </c>
      <c r="G832" t="s">
        <v>14</v>
      </c>
      <c r="H832" t="s">
        <v>1885</v>
      </c>
      <c r="I832">
        <v>1</v>
      </c>
      <c r="J832">
        <v>561</v>
      </c>
      <c r="K832" s="7">
        <v>1765960.6</v>
      </c>
      <c r="L832" s="2">
        <v>2490219.7999999998</v>
      </c>
      <c r="M832" s="2">
        <v>1520699.8</v>
      </c>
      <c r="N832" s="2">
        <f t="shared" si="48"/>
        <v>3</v>
      </c>
      <c r="O832" s="7">
        <v>20.751999999999999</v>
      </c>
      <c r="P832" s="2">
        <v>21.247800000000002</v>
      </c>
      <c r="Q832" s="2">
        <v>20.536300000000001</v>
      </c>
      <c r="R832" s="7">
        <v>20.751999999999999</v>
      </c>
      <c r="S832" s="2">
        <v>21.247800000000002</v>
      </c>
      <c r="T832" s="2">
        <v>20.536300000000001</v>
      </c>
      <c r="U832" s="5">
        <f t="shared" si="49"/>
        <v>0.49580000000000268</v>
      </c>
      <c r="V832">
        <f t="shared" si="50"/>
        <v>-0.21569999999999823</v>
      </c>
      <c r="W832">
        <f t="shared" si="51"/>
        <v>0.14005000000000223</v>
      </c>
      <c r="X832" s="8"/>
    </row>
    <row r="833" spans="1:24" x14ac:dyDescent="0.2">
      <c r="A833" t="s">
        <v>8192</v>
      </c>
      <c r="B833" t="s">
        <v>8193</v>
      </c>
      <c r="C833" t="s">
        <v>8194</v>
      </c>
      <c r="D833" t="s">
        <v>8195</v>
      </c>
      <c r="E833">
        <v>7388</v>
      </c>
      <c r="F833" t="s">
        <v>9</v>
      </c>
      <c r="G833" t="s">
        <v>14</v>
      </c>
      <c r="H833" t="s">
        <v>8196</v>
      </c>
      <c r="I833">
        <v>1</v>
      </c>
      <c r="J833">
        <v>2586</v>
      </c>
      <c r="K833" s="7">
        <v>290430.65999999997</v>
      </c>
      <c r="L833" s="2">
        <v>359013.72</v>
      </c>
      <c r="M833" s="2">
        <v>284411.96999999997</v>
      </c>
      <c r="N833" s="2">
        <f t="shared" si="48"/>
        <v>3</v>
      </c>
      <c r="O833" s="7">
        <v>18.1478</v>
      </c>
      <c r="P833" s="2">
        <v>18.453700000000001</v>
      </c>
      <c r="Q833" s="2">
        <v>18.117599999999999</v>
      </c>
      <c r="R833" s="7">
        <v>18.1478</v>
      </c>
      <c r="S833" s="2">
        <v>18.453700000000001</v>
      </c>
      <c r="T833" s="2">
        <v>18.117599999999999</v>
      </c>
      <c r="U833" s="5">
        <f t="shared" si="49"/>
        <v>0.30590000000000117</v>
      </c>
      <c r="V833">
        <f t="shared" si="50"/>
        <v>-3.0200000000000671E-2</v>
      </c>
      <c r="W833">
        <f t="shared" si="51"/>
        <v>0.13785000000000025</v>
      </c>
    </row>
    <row r="834" spans="1:24" x14ac:dyDescent="0.2">
      <c r="A834" t="s">
        <v>7922</v>
      </c>
      <c r="B834" t="s">
        <v>7923</v>
      </c>
      <c r="C834" t="s">
        <v>7924</v>
      </c>
      <c r="D834" t="s">
        <v>7925</v>
      </c>
      <c r="E834">
        <v>157</v>
      </c>
      <c r="F834" t="s">
        <v>9</v>
      </c>
      <c r="G834" t="s">
        <v>14</v>
      </c>
      <c r="H834" t="s">
        <v>7926</v>
      </c>
      <c r="I834">
        <v>1</v>
      </c>
      <c r="J834">
        <v>2505</v>
      </c>
      <c r="K834" s="7">
        <v>191014.92</v>
      </c>
      <c r="L834" s="2">
        <v>208060.89</v>
      </c>
      <c r="M834" s="2">
        <v>212291.19</v>
      </c>
      <c r="N834" s="2">
        <f t="shared" si="48"/>
        <v>3</v>
      </c>
      <c r="O834" s="7">
        <v>17.543299999999999</v>
      </c>
      <c r="P834" s="2">
        <v>17.666599999999999</v>
      </c>
      <c r="Q834" s="2">
        <v>17.695699999999999</v>
      </c>
      <c r="R834" s="7">
        <v>17.543299999999999</v>
      </c>
      <c r="S834" s="2">
        <v>17.666599999999999</v>
      </c>
      <c r="T834" s="2">
        <v>17.695699999999999</v>
      </c>
      <c r="U834" s="5">
        <f t="shared" si="49"/>
        <v>0.12330000000000041</v>
      </c>
      <c r="V834">
        <f t="shared" si="50"/>
        <v>0.15240000000000009</v>
      </c>
      <c r="W834">
        <f t="shared" si="51"/>
        <v>0.13785000000000025</v>
      </c>
    </row>
    <row r="835" spans="1:24" x14ac:dyDescent="0.2">
      <c r="A835" t="s">
        <v>2466</v>
      </c>
      <c r="B835" t="s">
        <v>2467</v>
      </c>
      <c r="C835" t="s">
        <v>2468</v>
      </c>
      <c r="D835" t="s">
        <v>2469</v>
      </c>
      <c r="E835">
        <v>592</v>
      </c>
      <c r="F835" t="s">
        <v>9</v>
      </c>
      <c r="G835" t="s">
        <v>14</v>
      </c>
      <c r="H835" t="s">
        <v>2470</v>
      </c>
      <c r="I835">
        <v>1</v>
      </c>
      <c r="J835">
        <v>711</v>
      </c>
      <c r="K835" s="7">
        <v>216081.05</v>
      </c>
      <c r="L835" s="2">
        <v>249328.84</v>
      </c>
      <c r="M835" s="2">
        <v>226327.64</v>
      </c>
      <c r="N835" s="2">
        <f t="shared" ref="N835:N898" si="52">COUNT(K835:M835)</f>
        <v>3</v>
      </c>
      <c r="O835" s="7">
        <v>17.7212</v>
      </c>
      <c r="P835" s="2">
        <v>17.927700000000002</v>
      </c>
      <c r="Q835" s="2">
        <v>17.7881</v>
      </c>
      <c r="R835" s="7">
        <v>17.7212</v>
      </c>
      <c r="S835" s="2">
        <v>17.927700000000002</v>
      </c>
      <c r="T835" s="2">
        <v>17.7881</v>
      </c>
      <c r="U835" s="5">
        <f t="shared" ref="U835:U898" si="53">S835-R835</f>
        <v>0.2065000000000019</v>
      </c>
      <c r="V835">
        <f t="shared" ref="V835:V898" si="54">T835-R835</f>
        <v>6.6900000000000404E-2</v>
      </c>
      <c r="W835">
        <f t="shared" ref="W835:W898" si="55">AVERAGE(U835,V835)</f>
        <v>0.13670000000000115</v>
      </c>
    </row>
    <row r="836" spans="1:24" x14ac:dyDescent="0.2">
      <c r="A836" t="s">
        <v>641</v>
      </c>
      <c r="B836" t="s">
        <v>642</v>
      </c>
      <c r="C836" t="s">
        <v>643</v>
      </c>
      <c r="D836" t="s">
        <v>644</v>
      </c>
      <c r="E836">
        <v>191</v>
      </c>
      <c r="F836" t="s">
        <v>9</v>
      </c>
      <c r="G836" t="s">
        <v>14</v>
      </c>
      <c r="H836" t="s">
        <v>645</v>
      </c>
      <c r="I836">
        <v>1</v>
      </c>
      <c r="J836">
        <v>212</v>
      </c>
      <c r="K836" s="7">
        <v>428350.7</v>
      </c>
      <c r="L836" s="2">
        <v>410543.3</v>
      </c>
      <c r="M836" s="2">
        <v>539398.93999999994</v>
      </c>
      <c r="N836" s="2">
        <f t="shared" si="52"/>
        <v>3</v>
      </c>
      <c r="O836" s="7">
        <v>18.708400000000001</v>
      </c>
      <c r="P836" s="2">
        <v>18.647200000000002</v>
      </c>
      <c r="Q836" s="2">
        <v>19.041</v>
      </c>
      <c r="R836" s="7">
        <v>18.708400000000001</v>
      </c>
      <c r="S836" s="2">
        <v>18.647200000000002</v>
      </c>
      <c r="T836" s="2">
        <v>19.041</v>
      </c>
      <c r="U836" s="5">
        <f t="shared" si="53"/>
        <v>-6.1199999999999477E-2</v>
      </c>
      <c r="V836">
        <f t="shared" si="54"/>
        <v>0.33259999999999934</v>
      </c>
      <c r="W836">
        <f t="shared" si="55"/>
        <v>0.13569999999999993</v>
      </c>
    </row>
    <row r="837" spans="1:24" x14ac:dyDescent="0.2">
      <c r="A837" t="s">
        <v>5451</v>
      </c>
      <c r="B837" t="s">
        <v>5452</v>
      </c>
      <c r="C837" t="s">
        <v>5453</v>
      </c>
      <c r="D837" t="s">
        <v>5454</v>
      </c>
      <c r="E837">
        <v>1912</v>
      </c>
      <c r="F837" t="s">
        <v>9</v>
      </c>
      <c r="G837" t="s">
        <v>14</v>
      </c>
      <c r="H837" t="s">
        <v>5455</v>
      </c>
      <c r="I837">
        <v>1</v>
      </c>
      <c r="J837">
        <v>1506</v>
      </c>
      <c r="K837" s="7">
        <v>2339228.7999999998</v>
      </c>
      <c r="L837" s="2">
        <v>2724849.5</v>
      </c>
      <c r="M837" s="2">
        <v>2423796.7999999998</v>
      </c>
      <c r="N837" s="2">
        <f t="shared" si="52"/>
        <v>3</v>
      </c>
      <c r="O837" s="7">
        <v>21.157599999999999</v>
      </c>
      <c r="P837" s="2">
        <v>21.377700000000001</v>
      </c>
      <c r="Q837" s="2">
        <v>21.2088</v>
      </c>
      <c r="R837" s="7">
        <v>21.157599999999999</v>
      </c>
      <c r="S837" s="2">
        <v>21.377700000000001</v>
      </c>
      <c r="T837" s="2">
        <v>21.2088</v>
      </c>
      <c r="U837" s="5">
        <f t="shared" si="53"/>
        <v>0.22010000000000218</v>
      </c>
      <c r="V837">
        <f t="shared" si="54"/>
        <v>5.1200000000001467E-2</v>
      </c>
      <c r="W837">
        <f t="shared" si="55"/>
        <v>0.13565000000000182</v>
      </c>
      <c r="X837" s="8"/>
    </row>
    <row r="838" spans="1:24" x14ac:dyDescent="0.2">
      <c r="A838" t="s">
        <v>5901</v>
      </c>
      <c r="B838" t="s">
        <v>5902</v>
      </c>
      <c r="C838" t="s">
        <v>5903</v>
      </c>
      <c r="D838" t="s">
        <v>5904</v>
      </c>
      <c r="E838">
        <v>272</v>
      </c>
      <c r="F838" t="s">
        <v>9</v>
      </c>
      <c r="G838" t="s">
        <v>14</v>
      </c>
      <c r="H838" t="s">
        <v>5905</v>
      </c>
      <c r="I838">
        <v>1</v>
      </c>
      <c r="J838">
        <v>1649</v>
      </c>
      <c r="K838" s="7">
        <v>397213.4</v>
      </c>
      <c r="L838" s="2">
        <v>399991.97</v>
      </c>
      <c r="M838" s="2">
        <v>476046.78</v>
      </c>
      <c r="N838" s="2">
        <f t="shared" si="52"/>
        <v>3</v>
      </c>
      <c r="O838" s="7">
        <v>18.599599999999999</v>
      </c>
      <c r="P838" s="2">
        <v>18.6096</v>
      </c>
      <c r="Q838" s="2">
        <v>18.860700000000001</v>
      </c>
      <c r="R838" s="7">
        <v>18.599599999999999</v>
      </c>
      <c r="S838" s="2">
        <v>18.6096</v>
      </c>
      <c r="T838" s="2">
        <v>18.860700000000001</v>
      </c>
      <c r="U838" s="5">
        <f t="shared" si="53"/>
        <v>1.0000000000001563E-2</v>
      </c>
      <c r="V838">
        <f t="shared" si="54"/>
        <v>0.26110000000000255</v>
      </c>
      <c r="W838">
        <f t="shared" si="55"/>
        <v>0.13555000000000206</v>
      </c>
    </row>
    <row r="839" spans="1:24" x14ac:dyDescent="0.2">
      <c r="A839" t="s">
        <v>8222</v>
      </c>
      <c r="B839" t="s">
        <v>8223</v>
      </c>
      <c r="C839" t="s">
        <v>8224</v>
      </c>
      <c r="D839" t="s">
        <v>8225</v>
      </c>
      <c r="E839">
        <v>244</v>
      </c>
      <c r="F839" t="s">
        <v>9</v>
      </c>
      <c r="G839" t="s">
        <v>14</v>
      </c>
      <c r="H839" t="s">
        <v>8226</v>
      </c>
      <c r="I839">
        <v>1</v>
      </c>
      <c r="J839">
        <v>2597</v>
      </c>
      <c r="K839" s="7">
        <v>797695.7</v>
      </c>
      <c r="L839" s="2">
        <v>935780.94</v>
      </c>
      <c r="M839" s="2">
        <v>820617.2</v>
      </c>
      <c r="N839" s="2">
        <f t="shared" si="52"/>
        <v>3</v>
      </c>
      <c r="O839" s="7">
        <v>19.605499999999999</v>
      </c>
      <c r="P839" s="2">
        <v>19.835799999999999</v>
      </c>
      <c r="Q839" s="2">
        <v>19.6463</v>
      </c>
      <c r="R839" s="7">
        <v>19.605499999999999</v>
      </c>
      <c r="S839" s="2">
        <v>19.835799999999999</v>
      </c>
      <c r="T839" s="2">
        <v>19.6463</v>
      </c>
      <c r="U839" s="5">
        <f t="shared" si="53"/>
        <v>0.23029999999999973</v>
      </c>
      <c r="V839">
        <f t="shared" si="54"/>
        <v>4.0800000000000836E-2</v>
      </c>
      <c r="W839">
        <f t="shared" si="55"/>
        <v>0.13555000000000028</v>
      </c>
    </row>
    <row r="840" spans="1:24" x14ac:dyDescent="0.2">
      <c r="A840" t="s">
        <v>4326</v>
      </c>
      <c r="B840" t="s">
        <v>4327</v>
      </c>
      <c r="C840" t="s">
        <v>4328</v>
      </c>
      <c r="D840" t="s">
        <v>4329</v>
      </c>
      <c r="E840">
        <v>192</v>
      </c>
      <c r="F840" t="s">
        <v>9</v>
      </c>
      <c r="G840" t="s">
        <v>14</v>
      </c>
      <c r="H840" t="s">
        <v>4330</v>
      </c>
      <c r="I840">
        <v>1</v>
      </c>
      <c r="J840">
        <v>1192</v>
      </c>
      <c r="K840" s="7">
        <v>1513975.2</v>
      </c>
      <c r="L840" s="2">
        <v>1404417.9</v>
      </c>
      <c r="M840" s="2">
        <v>1968780.1</v>
      </c>
      <c r="N840" s="2">
        <f t="shared" si="52"/>
        <v>3</v>
      </c>
      <c r="O840" s="7">
        <v>20.529900000000001</v>
      </c>
      <c r="P840" s="2">
        <v>20.421500000000002</v>
      </c>
      <c r="Q840" s="2">
        <v>20.908899999999999</v>
      </c>
      <c r="R840" s="7">
        <v>20.529900000000001</v>
      </c>
      <c r="S840" s="2">
        <v>20.421500000000002</v>
      </c>
      <c r="T840" s="2">
        <v>20.908899999999999</v>
      </c>
      <c r="U840" s="5">
        <f t="shared" si="53"/>
        <v>-0.10839999999999961</v>
      </c>
      <c r="V840">
        <f t="shared" si="54"/>
        <v>0.37899999999999778</v>
      </c>
      <c r="W840">
        <f t="shared" si="55"/>
        <v>0.13529999999999909</v>
      </c>
    </row>
    <row r="841" spans="1:24" x14ac:dyDescent="0.2">
      <c r="A841" t="s">
        <v>6842</v>
      </c>
      <c r="B841" t="s">
        <v>6843</v>
      </c>
      <c r="C841" t="s">
        <v>6844</v>
      </c>
      <c r="D841" t="s">
        <v>6845</v>
      </c>
      <c r="E841">
        <v>475</v>
      </c>
      <c r="F841" t="s">
        <v>9</v>
      </c>
      <c r="G841" t="s">
        <v>14</v>
      </c>
      <c r="H841" t="s">
        <v>6846</v>
      </c>
      <c r="I841">
        <v>1</v>
      </c>
      <c r="J841">
        <v>2072</v>
      </c>
      <c r="K841" s="7">
        <v>513408.25</v>
      </c>
      <c r="L841" s="2">
        <v>571413.80000000005</v>
      </c>
      <c r="M841" s="2">
        <v>555495.4</v>
      </c>
      <c r="N841" s="2">
        <f t="shared" si="52"/>
        <v>3</v>
      </c>
      <c r="O841" s="7">
        <v>18.9697</v>
      </c>
      <c r="P841" s="2">
        <v>19.124199999999998</v>
      </c>
      <c r="Q841" s="2">
        <v>19.083400000000001</v>
      </c>
      <c r="R841" s="7">
        <v>18.9697</v>
      </c>
      <c r="S841" s="2">
        <v>19.124199999999998</v>
      </c>
      <c r="T841" s="2">
        <v>19.083400000000001</v>
      </c>
      <c r="U841" s="5">
        <f t="shared" si="53"/>
        <v>0.15449999999999875</v>
      </c>
      <c r="V841">
        <f t="shared" si="54"/>
        <v>0.11370000000000147</v>
      </c>
      <c r="W841">
        <f t="shared" si="55"/>
        <v>0.13410000000000011</v>
      </c>
    </row>
    <row r="842" spans="1:24" x14ac:dyDescent="0.2">
      <c r="A842" t="s">
        <v>7742</v>
      </c>
      <c r="B842" t="s">
        <v>7743</v>
      </c>
      <c r="C842" t="s">
        <v>7744</v>
      </c>
      <c r="D842" t="s">
        <v>7745</v>
      </c>
      <c r="E842">
        <v>478</v>
      </c>
      <c r="F842" t="s">
        <v>9</v>
      </c>
      <c r="G842" t="s">
        <v>14</v>
      </c>
      <c r="H842" t="s">
        <v>7746</v>
      </c>
      <c r="I842">
        <v>1</v>
      </c>
      <c r="J842">
        <v>2412</v>
      </c>
      <c r="K842" s="7">
        <v>286633.59999999998</v>
      </c>
      <c r="L842" s="2">
        <v>262734.84000000003</v>
      </c>
      <c r="M842" s="2">
        <v>375927.66</v>
      </c>
      <c r="N842" s="2">
        <f t="shared" si="52"/>
        <v>3</v>
      </c>
      <c r="O842" s="7">
        <v>18.128799999999998</v>
      </c>
      <c r="P842" s="2">
        <v>18.0032</v>
      </c>
      <c r="Q842" s="2">
        <v>18.520099999999999</v>
      </c>
      <c r="R842" s="7">
        <v>18.128799999999998</v>
      </c>
      <c r="S842" s="2">
        <v>18.0032</v>
      </c>
      <c r="T842" s="2">
        <v>18.520099999999999</v>
      </c>
      <c r="U842" s="5">
        <f t="shared" si="53"/>
        <v>-0.1255999999999986</v>
      </c>
      <c r="V842">
        <f t="shared" si="54"/>
        <v>0.39130000000000109</v>
      </c>
      <c r="W842">
        <f t="shared" si="55"/>
        <v>0.13285000000000124</v>
      </c>
    </row>
    <row r="843" spans="1:24" x14ac:dyDescent="0.2">
      <c r="A843" t="s">
        <v>3376</v>
      </c>
      <c r="B843" t="s">
        <v>3377</v>
      </c>
      <c r="C843" t="s">
        <v>3378</v>
      </c>
      <c r="D843" t="s">
        <v>3379</v>
      </c>
      <c r="E843">
        <v>205</v>
      </c>
      <c r="F843" t="s">
        <v>9</v>
      </c>
      <c r="G843" t="s">
        <v>14</v>
      </c>
      <c r="H843" t="s">
        <v>3380</v>
      </c>
      <c r="I843">
        <v>1</v>
      </c>
      <c r="J843">
        <v>954</v>
      </c>
      <c r="K843" s="7">
        <v>474638.47</v>
      </c>
      <c r="L843" s="2">
        <v>526004.06000000006</v>
      </c>
      <c r="M843" s="2">
        <v>514483.9</v>
      </c>
      <c r="N843" s="2">
        <f t="shared" si="52"/>
        <v>3</v>
      </c>
      <c r="O843" s="7">
        <v>18.8565</v>
      </c>
      <c r="P843" s="2">
        <v>19.0047</v>
      </c>
      <c r="Q843" s="2">
        <v>18.972799999999999</v>
      </c>
      <c r="R843" s="7">
        <v>18.8565</v>
      </c>
      <c r="S843" s="2">
        <v>19.0047</v>
      </c>
      <c r="T843" s="2">
        <v>18.972799999999999</v>
      </c>
      <c r="U843" s="5">
        <f t="shared" si="53"/>
        <v>0.14819999999999922</v>
      </c>
      <c r="V843">
        <f t="shared" si="54"/>
        <v>0.11629999999999896</v>
      </c>
      <c r="W843">
        <f t="shared" si="55"/>
        <v>0.13224999999999909</v>
      </c>
    </row>
    <row r="844" spans="1:24" x14ac:dyDescent="0.2">
      <c r="A844" t="s">
        <v>8042</v>
      </c>
      <c r="B844" t="s">
        <v>8043</v>
      </c>
      <c r="C844" t="s">
        <v>8044</v>
      </c>
      <c r="D844" t="s">
        <v>8045</v>
      </c>
      <c r="E844">
        <v>125</v>
      </c>
      <c r="F844" t="s">
        <v>9</v>
      </c>
      <c r="G844" t="s">
        <v>14</v>
      </c>
      <c r="H844" t="s">
        <v>8046</v>
      </c>
      <c r="I844">
        <v>1</v>
      </c>
      <c r="J844">
        <v>2536</v>
      </c>
      <c r="K844" s="7">
        <v>630475.19999999995</v>
      </c>
      <c r="L844" s="2">
        <v>603681.5</v>
      </c>
      <c r="M844" s="2">
        <v>785556.25</v>
      </c>
      <c r="N844" s="2">
        <f t="shared" si="52"/>
        <v>3</v>
      </c>
      <c r="O844" s="7">
        <v>19.266100000000002</v>
      </c>
      <c r="P844" s="2">
        <v>19.203399999999998</v>
      </c>
      <c r="Q844" s="2">
        <v>19.583400000000001</v>
      </c>
      <c r="R844" s="7">
        <v>19.266100000000002</v>
      </c>
      <c r="S844" s="2">
        <v>19.203399999999998</v>
      </c>
      <c r="T844" s="2">
        <v>19.583400000000001</v>
      </c>
      <c r="U844" s="5">
        <f t="shared" si="53"/>
        <v>-6.2700000000003087E-2</v>
      </c>
      <c r="V844">
        <f t="shared" si="54"/>
        <v>0.31729999999999947</v>
      </c>
      <c r="W844">
        <f t="shared" si="55"/>
        <v>0.12729999999999819</v>
      </c>
    </row>
    <row r="845" spans="1:24" x14ac:dyDescent="0.2">
      <c r="A845" t="s">
        <v>1125</v>
      </c>
      <c r="B845" t="s">
        <v>1126</v>
      </c>
      <c r="C845" t="s">
        <v>1127</v>
      </c>
      <c r="D845" t="s">
        <v>1128</v>
      </c>
      <c r="E845">
        <v>190</v>
      </c>
      <c r="F845" t="s">
        <v>1118</v>
      </c>
      <c r="G845" t="s">
        <v>14</v>
      </c>
      <c r="H845" t="s">
        <v>1129</v>
      </c>
      <c r="I845">
        <v>1</v>
      </c>
      <c r="J845">
        <v>358</v>
      </c>
      <c r="K845" s="7">
        <v>282679.21999999997</v>
      </c>
      <c r="L845" s="2">
        <v>262987.8</v>
      </c>
      <c r="M845" s="2">
        <v>362298.9</v>
      </c>
      <c r="N845" s="2">
        <f t="shared" si="52"/>
        <v>3</v>
      </c>
      <c r="O845" s="7">
        <v>18.108799999999999</v>
      </c>
      <c r="P845" s="2">
        <v>18.0046</v>
      </c>
      <c r="Q845" s="2">
        <v>18.466799999999999</v>
      </c>
      <c r="R845" s="7">
        <v>18.108799999999999</v>
      </c>
      <c r="S845" s="2">
        <v>18.0046</v>
      </c>
      <c r="T845" s="2">
        <v>18.466799999999999</v>
      </c>
      <c r="U845" s="5">
        <f t="shared" si="53"/>
        <v>-0.10419999999999874</v>
      </c>
      <c r="V845">
        <f t="shared" si="54"/>
        <v>0.35800000000000054</v>
      </c>
      <c r="W845">
        <f t="shared" si="55"/>
        <v>0.1269000000000009</v>
      </c>
    </row>
    <row r="846" spans="1:24" x14ac:dyDescent="0.2">
      <c r="A846" t="s">
        <v>4471</v>
      </c>
      <c r="B846" t="s">
        <v>4472</v>
      </c>
      <c r="C846" t="s">
        <v>4473</v>
      </c>
      <c r="D846" t="s">
        <v>4474</v>
      </c>
      <c r="E846">
        <v>268</v>
      </c>
      <c r="F846" t="s">
        <v>9</v>
      </c>
      <c r="G846" t="s">
        <v>14</v>
      </c>
      <c r="H846" t="s">
        <v>4475</v>
      </c>
      <c r="I846">
        <v>1</v>
      </c>
      <c r="J846">
        <v>1226</v>
      </c>
      <c r="K846" s="7">
        <v>227306.39</v>
      </c>
      <c r="L846" s="2">
        <v>228160.92</v>
      </c>
      <c r="M846" s="2">
        <v>269763.09999999998</v>
      </c>
      <c r="N846" s="2">
        <f t="shared" si="52"/>
        <v>3</v>
      </c>
      <c r="O846" s="7">
        <v>17.7943</v>
      </c>
      <c r="P846" s="2">
        <v>17.799700000000001</v>
      </c>
      <c r="Q846" s="2">
        <v>18.0413</v>
      </c>
      <c r="R846" s="7">
        <v>17.7943</v>
      </c>
      <c r="S846" s="2">
        <v>17.799700000000001</v>
      </c>
      <c r="T846" s="2">
        <v>18.0413</v>
      </c>
      <c r="U846" s="5">
        <f t="shared" si="53"/>
        <v>5.4000000000016257E-3</v>
      </c>
      <c r="V846">
        <f t="shared" si="54"/>
        <v>0.24699999999999989</v>
      </c>
      <c r="W846">
        <f t="shared" si="55"/>
        <v>0.12620000000000076</v>
      </c>
    </row>
    <row r="847" spans="1:24" x14ac:dyDescent="0.2">
      <c r="A847" t="s">
        <v>656</v>
      </c>
      <c r="B847" t="s">
        <v>657</v>
      </c>
      <c r="C847" t="s">
        <v>658</v>
      </c>
      <c r="D847" t="s">
        <v>659</v>
      </c>
      <c r="E847">
        <v>118</v>
      </c>
      <c r="F847" t="s">
        <v>9</v>
      </c>
      <c r="G847" t="s">
        <v>14</v>
      </c>
      <c r="H847" t="s">
        <v>660</v>
      </c>
      <c r="I847">
        <v>1</v>
      </c>
      <c r="J847">
        <v>215</v>
      </c>
      <c r="K847" s="7">
        <v>369116.97</v>
      </c>
      <c r="L847" s="2">
        <v>370364.28</v>
      </c>
      <c r="M847" s="2">
        <v>437652.6</v>
      </c>
      <c r="N847" s="2">
        <f t="shared" si="52"/>
        <v>3</v>
      </c>
      <c r="O847" s="7">
        <v>18.4937</v>
      </c>
      <c r="P847" s="2">
        <v>18.4986</v>
      </c>
      <c r="Q847" s="2">
        <v>18.7394</v>
      </c>
      <c r="R847" s="7">
        <v>18.4937</v>
      </c>
      <c r="S847" s="2">
        <v>18.4986</v>
      </c>
      <c r="T847" s="2">
        <v>18.7394</v>
      </c>
      <c r="U847" s="5">
        <f t="shared" si="53"/>
        <v>4.8999999999992383E-3</v>
      </c>
      <c r="V847">
        <f t="shared" si="54"/>
        <v>0.24569999999999936</v>
      </c>
      <c r="W847">
        <f t="shared" si="55"/>
        <v>0.1252999999999993</v>
      </c>
    </row>
    <row r="848" spans="1:24" x14ac:dyDescent="0.2">
      <c r="A848" t="s">
        <v>8773</v>
      </c>
      <c r="B848" t="s">
        <v>8774</v>
      </c>
      <c r="C848" t="s">
        <v>8775</v>
      </c>
      <c r="D848" t="s">
        <v>8776</v>
      </c>
      <c r="E848">
        <v>264</v>
      </c>
      <c r="F848" t="s">
        <v>9</v>
      </c>
      <c r="G848" t="s">
        <v>14</v>
      </c>
      <c r="H848" t="s">
        <v>8777</v>
      </c>
      <c r="I848">
        <v>1</v>
      </c>
      <c r="J848">
        <v>849</v>
      </c>
      <c r="K848" s="7">
        <v>1703914.9</v>
      </c>
      <c r="L848" s="2">
        <v>1946043.5</v>
      </c>
      <c r="M848" s="2">
        <v>1768804.9</v>
      </c>
      <c r="N848" s="2">
        <f t="shared" si="52"/>
        <v>3</v>
      </c>
      <c r="O848" s="7">
        <v>20.700399999999998</v>
      </c>
      <c r="P848" s="2">
        <v>20.892099999999999</v>
      </c>
      <c r="Q848" s="2">
        <v>20.754300000000001</v>
      </c>
      <c r="R848" s="7">
        <v>20.700399999999998</v>
      </c>
      <c r="S848" s="2">
        <v>20.892099999999999</v>
      </c>
      <c r="T848" s="2">
        <v>20.754300000000001</v>
      </c>
      <c r="U848" s="5">
        <f t="shared" si="53"/>
        <v>0.19170000000000087</v>
      </c>
      <c r="V848">
        <f t="shared" si="54"/>
        <v>5.3900000000002279E-2</v>
      </c>
      <c r="W848">
        <f t="shared" si="55"/>
        <v>0.12280000000000157</v>
      </c>
    </row>
    <row r="849" spans="1:24" x14ac:dyDescent="0.2">
      <c r="A849" t="s">
        <v>2476</v>
      </c>
      <c r="B849" t="s">
        <v>2477</v>
      </c>
      <c r="C849" t="s">
        <v>2478</v>
      </c>
      <c r="D849" t="s">
        <v>2479</v>
      </c>
      <c r="E849">
        <v>264</v>
      </c>
      <c r="F849" t="s">
        <v>9</v>
      </c>
      <c r="G849" t="s">
        <v>14</v>
      </c>
      <c r="H849" t="s">
        <v>2480</v>
      </c>
      <c r="I849">
        <v>1</v>
      </c>
      <c r="J849">
        <v>713</v>
      </c>
      <c r="K849" s="7">
        <v>429771.12</v>
      </c>
      <c r="L849" s="2">
        <v>460152.25</v>
      </c>
      <c r="M849" s="2">
        <v>475370.2</v>
      </c>
      <c r="N849" s="2">
        <f t="shared" si="52"/>
        <v>3</v>
      </c>
      <c r="O849" s="7">
        <v>18.713200000000001</v>
      </c>
      <c r="P849" s="2">
        <v>18.811800000000002</v>
      </c>
      <c r="Q849" s="2">
        <v>18.858699999999999</v>
      </c>
      <c r="R849" s="7">
        <v>18.713200000000001</v>
      </c>
      <c r="S849" s="2">
        <v>18.811800000000002</v>
      </c>
      <c r="T849" s="2">
        <v>18.858699999999999</v>
      </c>
      <c r="U849" s="5">
        <f t="shared" si="53"/>
        <v>9.8600000000001131E-2</v>
      </c>
      <c r="V849">
        <f t="shared" si="54"/>
        <v>0.14549999999999841</v>
      </c>
      <c r="W849">
        <f t="shared" si="55"/>
        <v>0.12204999999999977</v>
      </c>
    </row>
    <row r="850" spans="1:24" x14ac:dyDescent="0.2">
      <c r="A850" t="s">
        <v>2941</v>
      </c>
      <c r="B850" t="s">
        <v>2942</v>
      </c>
      <c r="C850" t="s">
        <v>2943</v>
      </c>
      <c r="D850" t="s">
        <v>2944</v>
      </c>
      <c r="E850">
        <v>391</v>
      </c>
      <c r="F850" t="s">
        <v>9</v>
      </c>
      <c r="G850" t="s">
        <v>14</v>
      </c>
      <c r="H850" t="s">
        <v>2945</v>
      </c>
      <c r="I850">
        <v>1</v>
      </c>
      <c r="J850">
        <v>835</v>
      </c>
      <c r="K850" s="7">
        <v>1718710.2</v>
      </c>
      <c r="L850" s="2">
        <v>1802155.9</v>
      </c>
      <c r="M850" s="2">
        <v>1937422.2</v>
      </c>
      <c r="N850" s="2">
        <f t="shared" si="52"/>
        <v>3</v>
      </c>
      <c r="O850" s="7">
        <v>20.712900000000001</v>
      </c>
      <c r="P850" s="2">
        <v>20.781300000000002</v>
      </c>
      <c r="Q850" s="2">
        <v>20.8857</v>
      </c>
      <c r="R850" s="7">
        <v>20.712900000000001</v>
      </c>
      <c r="S850" s="2">
        <v>20.781300000000002</v>
      </c>
      <c r="T850" s="2">
        <v>20.8857</v>
      </c>
      <c r="U850" s="5">
        <f t="shared" si="53"/>
        <v>6.840000000000046E-2</v>
      </c>
      <c r="V850">
        <f t="shared" si="54"/>
        <v>0.17279999999999873</v>
      </c>
      <c r="W850">
        <f t="shared" si="55"/>
        <v>0.1205999999999996</v>
      </c>
    </row>
    <row r="851" spans="1:24" x14ac:dyDescent="0.2">
      <c r="A851" t="s">
        <v>8793</v>
      </c>
      <c r="B851" t="s">
        <v>8794</v>
      </c>
      <c r="C851" t="s">
        <v>8795</v>
      </c>
      <c r="D851" t="s">
        <v>8796</v>
      </c>
      <c r="E851">
        <v>325</v>
      </c>
      <c r="F851" t="s">
        <v>9</v>
      </c>
      <c r="G851" t="s">
        <v>14</v>
      </c>
      <c r="H851" t="s">
        <v>8797</v>
      </c>
      <c r="I851">
        <v>1</v>
      </c>
      <c r="J851">
        <v>921</v>
      </c>
      <c r="K851" s="7">
        <v>185931.73</v>
      </c>
      <c r="L851" s="2">
        <v>143863.48000000001</v>
      </c>
      <c r="M851" s="2">
        <v>283870.46999999997</v>
      </c>
      <c r="N851" s="2">
        <f t="shared" si="52"/>
        <v>3</v>
      </c>
      <c r="O851" s="7">
        <v>17.5044</v>
      </c>
      <c r="P851" s="2">
        <v>17.1343</v>
      </c>
      <c r="Q851" s="2">
        <v>18.114899999999999</v>
      </c>
      <c r="R851" s="7">
        <v>17.5044</v>
      </c>
      <c r="S851" s="2">
        <v>17.1343</v>
      </c>
      <c r="T851" s="2">
        <v>18.114899999999999</v>
      </c>
      <c r="U851" s="5">
        <f t="shared" si="53"/>
        <v>-0.37010000000000076</v>
      </c>
      <c r="V851">
        <f t="shared" si="54"/>
        <v>0.61049999999999827</v>
      </c>
      <c r="W851">
        <f t="shared" si="55"/>
        <v>0.12019999999999875</v>
      </c>
    </row>
    <row r="852" spans="1:24" x14ac:dyDescent="0.2">
      <c r="A852" t="s">
        <v>4686</v>
      </c>
      <c r="B852" t="s">
        <v>4687</v>
      </c>
      <c r="C852" t="s">
        <v>4688</v>
      </c>
      <c r="D852" t="s">
        <v>4689</v>
      </c>
      <c r="E852">
        <v>1049</v>
      </c>
      <c r="F852" t="s">
        <v>9</v>
      </c>
      <c r="G852" t="s">
        <v>14</v>
      </c>
      <c r="H852" t="s">
        <v>4690</v>
      </c>
      <c r="I852">
        <v>1</v>
      </c>
      <c r="J852">
        <v>1290</v>
      </c>
      <c r="K852" s="7">
        <v>930645.3</v>
      </c>
      <c r="L852" s="2">
        <v>1353168.8</v>
      </c>
      <c r="M852" s="2">
        <v>755739</v>
      </c>
      <c r="N852" s="2">
        <f t="shared" si="52"/>
        <v>3</v>
      </c>
      <c r="O852" s="7">
        <v>19.8279</v>
      </c>
      <c r="P852" s="2">
        <v>20.367899999999999</v>
      </c>
      <c r="Q852" s="2">
        <v>19.5275</v>
      </c>
      <c r="R852" s="7">
        <v>19.8279</v>
      </c>
      <c r="S852" s="2">
        <v>20.367899999999999</v>
      </c>
      <c r="T852" s="2">
        <v>19.5275</v>
      </c>
      <c r="U852" s="5">
        <f t="shared" si="53"/>
        <v>0.53999999999999915</v>
      </c>
      <c r="V852">
        <f t="shared" si="54"/>
        <v>-0.30039999999999978</v>
      </c>
      <c r="W852">
        <f t="shared" si="55"/>
        <v>0.11979999999999968</v>
      </c>
    </row>
    <row r="853" spans="1:24" x14ac:dyDescent="0.2">
      <c r="A853" t="s">
        <v>3651</v>
      </c>
      <c r="B853" t="s">
        <v>3652</v>
      </c>
      <c r="C853" t="s">
        <v>3653</v>
      </c>
      <c r="D853" t="s">
        <v>3654</v>
      </c>
      <c r="E853">
        <v>1101</v>
      </c>
      <c r="F853" t="s">
        <v>9</v>
      </c>
      <c r="G853" t="s">
        <v>14</v>
      </c>
      <c r="H853" t="s">
        <v>3655</v>
      </c>
      <c r="I853">
        <v>1</v>
      </c>
      <c r="J853">
        <v>1028</v>
      </c>
      <c r="K853" s="7">
        <v>3075070.5</v>
      </c>
      <c r="L853" s="2">
        <v>3627760</v>
      </c>
      <c r="M853" s="2">
        <v>3075902.2</v>
      </c>
      <c r="N853" s="2">
        <f t="shared" si="52"/>
        <v>3</v>
      </c>
      <c r="O853" s="7">
        <v>21.552199999999999</v>
      </c>
      <c r="P853" s="2">
        <v>21.790600000000001</v>
      </c>
      <c r="Q853" s="2">
        <v>21.552600000000002</v>
      </c>
      <c r="R853" s="7">
        <v>21.552199999999999</v>
      </c>
      <c r="S853" s="2">
        <v>21.790600000000001</v>
      </c>
      <c r="T853" s="2">
        <v>21.552600000000002</v>
      </c>
      <c r="U853" s="5">
        <f t="shared" si="53"/>
        <v>0.23840000000000217</v>
      </c>
      <c r="V853">
        <f t="shared" si="54"/>
        <v>4.0000000000262048E-4</v>
      </c>
      <c r="W853">
        <f t="shared" si="55"/>
        <v>0.11940000000000239</v>
      </c>
      <c r="X853" s="8"/>
    </row>
    <row r="854" spans="1:24" x14ac:dyDescent="0.2">
      <c r="A854" t="s">
        <v>616</v>
      </c>
      <c r="B854" t="s">
        <v>617</v>
      </c>
      <c r="C854" t="s">
        <v>618</v>
      </c>
      <c r="D854" t="s">
        <v>619</v>
      </c>
      <c r="E854">
        <v>1309</v>
      </c>
      <c r="F854" t="s">
        <v>9</v>
      </c>
      <c r="G854" t="s">
        <v>14</v>
      </c>
      <c r="H854" t="s">
        <v>620</v>
      </c>
      <c r="I854">
        <v>1</v>
      </c>
      <c r="J854">
        <v>203</v>
      </c>
      <c r="K854" s="7">
        <v>490295.66</v>
      </c>
      <c r="L854" s="2">
        <v>593717.6</v>
      </c>
      <c r="M854" s="2">
        <v>477382.25</v>
      </c>
      <c r="N854" s="2">
        <f t="shared" si="52"/>
        <v>3</v>
      </c>
      <c r="O854" s="7">
        <v>18.903300000000002</v>
      </c>
      <c r="P854" s="2">
        <v>19.179400000000001</v>
      </c>
      <c r="Q854" s="2">
        <v>18.864799999999999</v>
      </c>
      <c r="R854" s="7">
        <v>18.903300000000002</v>
      </c>
      <c r="S854" s="2">
        <v>19.179400000000001</v>
      </c>
      <c r="T854" s="2">
        <v>18.864799999999999</v>
      </c>
      <c r="U854" s="5">
        <f t="shared" si="53"/>
        <v>0.27609999999999957</v>
      </c>
      <c r="V854">
        <f t="shared" si="54"/>
        <v>-3.8500000000002643E-2</v>
      </c>
      <c r="W854">
        <f t="shared" si="55"/>
        <v>0.11879999999999846</v>
      </c>
    </row>
    <row r="855" spans="1:24" x14ac:dyDescent="0.2">
      <c r="A855" t="s">
        <v>7132</v>
      </c>
      <c r="B855" t="s">
        <v>7133</v>
      </c>
      <c r="C855" t="s">
        <v>7134</v>
      </c>
      <c r="D855" t="s">
        <v>7135</v>
      </c>
      <c r="E855">
        <v>223</v>
      </c>
      <c r="F855" t="s">
        <v>9</v>
      </c>
      <c r="G855" t="s">
        <v>14</v>
      </c>
      <c r="H855" t="s">
        <v>7136</v>
      </c>
      <c r="I855">
        <v>1</v>
      </c>
      <c r="J855">
        <v>2173</v>
      </c>
      <c r="K855" s="7">
        <v>302275.8</v>
      </c>
      <c r="L855" s="2">
        <v>253930.11</v>
      </c>
      <c r="M855" s="2">
        <v>423853.7</v>
      </c>
      <c r="N855" s="2">
        <f t="shared" si="52"/>
        <v>3</v>
      </c>
      <c r="O855" s="7">
        <v>18.205500000000001</v>
      </c>
      <c r="P855" s="2">
        <v>17.9541</v>
      </c>
      <c r="Q855" s="2">
        <v>18.693200000000001</v>
      </c>
      <c r="R855" s="7">
        <v>18.205500000000001</v>
      </c>
      <c r="S855" s="2">
        <v>17.9541</v>
      </c>
      <c r="T855" s="2">
        <v>18.693200000000001</v>
      </c>
      <c r="U855" s="5">
        <f t="shared" si="53"/>
        <v>-0.25140000000000029</v>
      </c>
      <c r="V855">
        <f t="shared" si="54"/>
        <v>0.48770000000000024</v>
      </c>
      <c r="W855">
        <f t="shared" si="55"/>
        <v>0.11814999999999998</v>
      </c>
    </row>
    <row r="856" spans="1:24" x14ac:dyDescent="0.2">
      <c r="A856" t="s">
        <v>7767</v>
      </c>
      <c r="B856" t="s">
        <v>7768</v>
      </c>
      <c r="C856" t="s">
        <v>7769</v>
      </c>
      <c r="D856" t="s">
        <v>7770</v>
      </c>
      <c r="E856">
        <v>1034</v>
      </c>
      <c r="F856" t="s">
        <v>9</v>
      </c>
      <c r="G856" t="s">
        <v>14</v>
      </c>
      <c r="H856" t="s">
        <v>7771</v>
      </c>
      <c r="I856">
        <v>1</v>
      </c>
      <c r="J856">
        <v>2430</v>
      </c>
      <c r="K856" s="7">
        <v>323209.21999999997</v>
      </c>
      <c r="L856" s="2">
        <v>447424.62</v>
      </c>
      <c r="M856" s="2">
        <v>274707.56</v>
      </c>
      <c r="N856" s="2">
        <f t="shared" si="52"/>
        <v>3</v>
      </c>
      <c r="O856" s="7">
        <v>18.302099999999999</v>
      </c>
      <c r="P856" s="2">
        <v>18.7713</v>
      </c>
      <c r="Q856" s="2">
        <v>18.067499999999999</v>
      </c>
      <c r="R856" s="7">
        <v>18.302099999999999</v>
      </c>
      <c r="S856" s="2">
        <v>18.7713</v>
      </c>
      <c r="T856" s="2">
        <v>18.067499999999999</v>
      </c>
      <c r="U856" s="5">
        <f t="shared" si="53"/>
        <v>0.46920000000000073</v>
      </c>
      <c r="V856">
        <f t="shared" si="54"/>
        <v>-0.23460000000000036</v>
      </c>
      <c r="W856">
        <f t="shared" si="55"/>
        <v>0.11730000000000018</v>
      </c>
    </row>
    <row r="857" spans="1:24" x14ac:dyDescent="0.2">
      <c r="A857" t="s">
        <v>21</v>
      </c>
      <c r="B857" t="s">
        <v>22</v>
      </c>
      <c r="C857" t="s">
        <v>23</v>
      </c>
      <c r="D857" t="s">
        <v>24</v>
      </c>
      <c r="E857">
        <v>321</v>
      </c>
      <c r="F857" t="s">
        <v>9</v>
      </c>
      <c r="G857" t="s">
        <v>14</v>
      </c>
      <c r="H857" t="s">
        <v>25</v>
      </c>
      <c r="I857">
        <v>1</v>
      </c>
      <c r="J857">
        <v>9</v>
      </c>
      <c r="K857" s="7">
        <v>284417.06</v>
      </c>
      <c r="L857" s="2">
        <v>384256.3</v>
      </c>
      <c r="M857" s="2">
        <v>247493.72</v>
      </c>
      <c r="N857" s="2">
        <f t="shared" si="52"/>
        <v>3</v>
      </c>
      <c r="O857" s="7">
        <v>18.117599999999999</v>
      </c>
      <c r="P857" s="2">
        <v>18.5517</v>
      </c>
      <c r="Q857" s="2">
        <v>17.917000000000002</v>
      </c>
      <c r="R857" s="7">
        <v>18.117599999999999</v>
      </c>
      <c r="S857" s="2">
        <v>18.5517</v>
      </c>
      <c r="T857" s="2">
        <v>17.917000000000002</v>
      </c>
      <c r="U857" s="5">
        <f t="shared" si="53"/>
        <v>0.43410000000000082</v>
      </c>
      <c r="V857">
        <f t="shared" si="54"/>
        <v>-0.20059999999999789</v>
      </c>
      <c r="W857">
        <f t="shared" si="55"/>
        <v>0.11675000000000146</v>
      </c>
    </row>
    <row r="858" spans="1:24" x14ac:dyDescent="0.2">
      <c r="A858" t="s">
        <v>4736</v>
      </c>
      <c r="B858" t="s">
        <v>4737</v>
      </c>
      <c r="C858" t="s">
        <v>4738</v>
      </c>
      <c r="D858" t="s">
        <v>4739</v>
      </c>
      <c r="E858">
        <v>396</v>
      </c>
      <c r="F858" t="s">
        <v>9</v>
      </c>
      <c r="G858" t="s">
        <v>14</v>
      </c>
      <c r="H858" t="s">
        <v>4740</v>
      </c>
      <c r="I858">
        <v>1</v>
      </c>
      <c r="J858">
        <v>1302</v>
      </c>
      <c r="K858" s="7">
        <v>102531.914</v>
      </c>
      <c r="L858" s="2">
        <v>90275.13</v>
      </c>
      <c r="M858" s="2">
        <v>136664.5</v>
      </c>
      <c r="N858" s="2">
        <f t="shared" si="52"/>
        <v>3</v>
      </c>
      <c r="O858" s="7">
        <v>16.645700000000001</v>
      </c>
      <c r="P858" s="2">
        <v>16.462</v>
      </c>
      <c r="Q858" s="2">
        <v>17.060300000000002</v>
      </c>
      <c r="R858" s="7">
        <v>16.645700000000001</v>
      </c>
      <c r="S858" s="2">
        <v>16.462</v>
      </c>
      <c r="T858" s="2">
        <v>17.060300000000002</v>
      </c>
      <c r="U858" s="5">
        <f t="shared" si="53"/>
        <v>-0.18370000000000175</v>
      </c>
      <c r="V858">
        <f t="shared" si="54"/>
        <v>0.41460000000000008</v>
      </c>
      <c r="W858">
        <f t="shared" si="55"/>
        <v>0.11544999999999916</v>
      </c>
    </row>
    <row r="859" spans="1:24" x14ac:dyDescent="0.2">
      <c r="A859" t="s">
        <v>1506</v>
      </c>
      <c r="B859" t="s">
        <v>1507</v>
      </c>
      <c r="C859" t="s">
        <v>1508</v>
      </c>
      <c r="D859" t="s">
        <v>1509</v>
      </c>
      <c r="E859">
        <v>320</v>
      </c>
      <c r="F859" t="s">
        <v>9</v>
      </c>
      <c r="G859" t="s">
        <v>14</v>
      </c>
      <c r="H859" t="s">
        <v>1510</v>
      </c>
      <c r="I859">
        <v>1</v>
      </c>
      <c r="J859">
        <v>459</v>
      </c>
      <c r="K859" s="7">
        <v>1211577</v>
      </c>
      <c r="L859" s="2">
        <v>1205573.5</v>
      </c>
      <c r="M859" s="2">
        <v>1427631.2</v>
      </c>
      <c r="N859" s="2">
        <f t="shared" si="52"/>
        <v>3</v>
      </c>
      <c r="O859" s="7">
        <v>20.208500000000001</v>
      </c>
      <c r="P859" s="2">
        <v>20.2013</v>
      </c>
      <c r="Q859" s="2">
        <v>20.4452</v>
      </c>
      <c r="R859" s="7">
        <v>20.208500000000001</v>
      </c>
      <c r="S859" s="2">
        <v>20.2013</v>
      </c>
      <c r="T859" s="2">
        <v>20.4452</v>
      </c>
      <c r="U859" s="5">
        <f t="shared" si="53"/>
        <v>-7.2000000000009834E-3</v>
      </c>
      <c r="V859">
        <f t="shared" si="54"/>
        <v>0.23669999999999902</v>
      </c>
      <c r="W859">
        <f t="shared" si="55"/>
        <v>0.11474999999999902</v>
      </c>
    </row>
    <row r="860" spans="1:24" x14ac:dyDescent="0.2">
      <c r="A860" t="s">
        <v>6287</v>
      </c>
      <c r="B860" t="s">
        <v>6288</v>
      </c>
      <c r="C860" t="s">
        <v>6289</v>
      </c>
      <c r="D860" t="s">
        <v>6290</v>
      </c>
      <c r="E860">
        <v>1130</v>
      </c>
      <c r="F860" t="s">
        <v>9</v>
      </c>
      <c r="G860" t="s">
        <v>14</v>
      </c>
      <c r="H860" t="s">
        <v>6291</v>
      </c>
      <c r="I860">
        <v>1</v>
      </c>
      <c r="J860">
        <v>1839</v>
      </c>
      <c r="K860" s="7">
        <v>1165852.8</v>
      </c>
      <c r="L860" s="2">
        <v>1458443.1</v>
      </c>
      <c r="M860" s="2">
        <v>1091989.6000000001</v>
      </c>
      <c r="N860" s="2">
        <f t="shared" si="52"/>
        <v>3</v>
      </c>
      <c r="O860" s="7">
        <v>20.152999999999999</v>
      </c>
      <c r="P860" s="2">
        <v>20.475999999999999</v>
      </c>
      <c r="Q860" s="2">
        <v>20.058499999999999</v>
      </c>
      <c r="R860" s="7">
        <v>20.152999999999999</v>
      </c>
      <c r="S860" s="2">
        <v>20.475999999999999</v>
      </c>
      <c r="T860" s="2">
        <v>20.058499999999999</v>
      </c>
      <c r="U860" s="5">
        <f t="shared" si="53"/>
        <v>0.3230000000000004</v>
      </c>
      <c r="V860">
        <f t="shared" si="54"/>
        <v>-9.4500000000000028E-2</v>
      </c>
      <c r="W860">
        <f t="shared" si="55"/>
        <v>0.11425000000000018</v>
      </c>
    </row>
    <row r="861" spans="1:24" x14ac:dyDescent="0.2">
      <c r="A861" t="s">
        <v>4076</v>
      </c>
      <c r="B861" t="s">
        <v>4077</v>
      </c>
      <c r="C861" t="s">
        <v>4078</v>
      </c>
      <c r="D861" t="s">
        <v>4079</v>
      </c>
      <c r="E861">
        <v>204</v>
      </c>
      <c r="F861" t="s">
        <v>9</v>
      </c>
      <c r="G861" t="s">
        <v>14</v>
      </c>
      <c r="H861" t="s">
        <v>4080</v>
      </c>
      <c r="I861">
        <v>0.97589999999999999</v>
      </c>
      <c r="J861">
        <v>1135</v>
      </c>
      <c r="K861" s="7">
        <v>428295.16</v>
      </c>
      <c r="L861" s="2">
        <v>471380.78</v>
      </c>
      <c r="M861" s="2">
        <v>455920.34</v>
      </c>
      <c r="N861" s="2">
        <f t="shared" si="52"/>
        <v>3</v>
      </c>
      <c r="O861" s="7">
        <v>18.708200000000001</v>
      </c>
      <c r="P861" s="2">
        <v>18.846499999999999</v>
      </c>
      <c r="Q861" s="2">
        <v>18.798400000000001</v>
      </c>
      <c r="R861" s="7">
        <v>18.708200000000001</v>
      </c>
      <c r="S861" s="2">
        <v>18.846499999999999</v>
      </c>
      <c r="T861" s="2">
        <v>18.798400000000001</v>
      </c>
      <c r="U861" s="5">
        <f t="shared" si="53"/>
        <v>0.13829999999999742</v>
      </c>
      <c r="V861">
        <f t="shared" si="54"/>
        <v>9.0199999999999392E-2</v>
      </c>
      <c r="W861">
        <f t="shared" si="55"/>
        <v>0.11424999999999841</v>
      </c>
    </row>
    <row r="862" spans="1:24" x14ac:dyDescent="0.2">
      <c r="A862" t="s">
        <v>6327</v>
      </c>
      <c r="B862" t="s">
        <v>6328</v>
      </c>
      <c r="C862" t="s">
        <v>6329</v>
      </c>
      <c r="D862" t="s">
        <v>6330</v>
      </c>
      <c r="E862">
        <v>1231</v>
      </c>
      <c r="F862" t="s">
        <v>9</v>
      </c>
      <c r="G862" t="s">
        <v>14</v>
      </c>
      <c r="H862" t="s">
        <v>6331</v>
      </c>
      <c r="I862">
        <v>1</v>
      </c>
      <c r="J862">
        <v>1853</v>
      </c>
      <c r="K862" s="7" t="s">
        <v>8519</v>
      </c>
      <c r="L862" s="2">
        <v>50804.800000000003</v>
      </c>
      <c r="M862" s="2">
        <v>63852.457000000002</v>
      </c>
      <c r="N862" s="2">
        <f t="shared" si="52"/>
        <v>2</v>
      </c>
      <c r="O862" s="7" t="s">
        <v>8519</v>
      </c>
      <c r="P862" s="2">
        <v>15.6327</v>
      </c>
      <c r="Q862" s="2">
        <v>15.9625</v>
      </c>
      <c r="R862" s="7">
        <v>15.683999999999999</v>
      </c>
      <c r="S862" s="2">
        <v>15.6327</v>
      </c>
      <c r="T862" s="2">
        <v>15.9625</v>
      </c>
      <c r="U862" s="5">
        <f t="shared" si="53"/>
        <v>-5.1299999999999457E-2</v>
      </c>
      <c r="V862">
        <f t="shared" si="54"/>
        <v>0.27850000000000108</v>
      </c>
      <c r="W862">
        <f t="shared" si="55"/>
        <v>0.11360000000000081</v>
      </c>
    </row>
    <row r="863" spans="1:24" x14ac:dyDescent="0.2">
      <c r="A863" t="s">
        <v>686</v>
      </c>
      <c r="B863" t="s">
        <v>687</v>
      </c>
      <c r="C863" t="s">
        <v>688</v>
      </c>
      <c r="D863" t="s">
        <v>689</v>
      </c>
      <c r="E863">
        <v>957</v>
      </c>
      <c r="F863" t="s">
        <v>9</v>
      </c>
      <c r="G863" t="s">
        <v>14</v>
      </c>
      <c r="H863" t="s">
        <v>690</v>
      </c>
      <c r="I863">
        <v>1</v>
      </c>
      <c r="J863">
        <v>222</v>
      </c>
      <c r="K863" s="7">
        <v>409543.84</v>
      </c>
      <c r="L863" s="2">
        <v>423802.06</v>
      </c>
      <c r="M863" s="2">
        <v>462767.75</v>
      </c>
      <c r="N863" s="2">
        <f t="shared" si="52"/>
        <v>3</v>
      </c>
      <c r="O863" s="7">
        <v>18.643699999999999</v>
      </c>
      <c r="P863" s="2">
        <v>18.693000000000001</v>
      </c>
      <c r="Q863" s="2">
        <v>18.819900000000001</v>
      </c>
      <c r="R863" s="7">
        <v>18.643699999999999</v>
      </c>
      <c r="S863" s="2">
        <v>18.693000000000001</v>
      </c>
      <c r="T863" s="2">
        <v>18.819900000000001</v>
      </c>
      <c r="U863" s="5">
        <f t="shared" si="53"/>
        <v>4.9300000000002342E-2</v>
      </c>
      <c r="V863">
        <f t="shared" si="54"/>
        <v>0.17620000000000147</v>
      </c>
      <c r="W863">
        <f t="shared" si="55"/>
        <v>0.1127500000000019</v>
      </c>
    </row>
    <row r="864" spans="1:24" x14ac:dyDescent="0.2">
      <c r="A864" t="s">
        <v>7062</v>
      </c>
      <c r="B864" t="s">
        <v>7063</v>
      </c>
      <c r="C864" t="s">
        <v>7064</v>
      </c>
      <c r="D864" t="s">
        <v>7065</v>
      </c>
      <c r="E864">
        <v>537</v>
      </c>
      <c r="F864" t="s">
        <v>9</v>
      </c>
      <c r="G864" t="s">
        <v>14</v>
      </c>
      <c r="H864" t="s">
        <v>7066</v>
      </c>
      <c r="I864">
        <v>1</v>
      </c>
      <c r="J864">
        <v>2143</v>
      </c>
      <c r="K864" s="7">
        <v>182106.95</v>
      </c>
      <c r="L864" s="2">
        <v>161404.89000000001</v>
      </c>
      <c r="M864" s="2">
        <v>239796.48000000001</v>
      </c>
      <c r="N864" s="2">
        <f t="shared" si="52"/>
        <v>3</v>
      </c>
      <c r="O864" s="7">
        <v>17.474399999999999</v>
      </c>
      <c r="P864" s="2">
        <v>17.3003</v>
      </c>
      <c r="Q864" s="2">
        <v>17.871500000000001</v>
      </c>
      <c r="R864" s="7">
        <v>17.474399999999999</v>
      </c>
      <c r="S864" s="2">
        <v>17.3003</v>
      </c>
      <c r="T864" s="2">
        <v>17.871500000000001</v>
      </c>
      <c r="U864" s="5">
        <f t="shared" si="53"/>
        <v>-0.17409999999999926</v>
      </c>
      <c r="V864">
        <f t="shared" si="54"/>
        <v>0.39710000000000178</v>
      </c>
      <c r="W864">
        <f t="shared" si="55"/>
        <v>0.11150000000000126</v>
      </c>
    </row>
    <row r="865" spans="1:24" x14ac:dyDescent="0.2">
      <c r="A865" t="s">
        <v>7307</v>
      </c>
      <c r="B865" t="s">
        <v>7308</v>
      </c>
      <c r="C865" t="s">
        <v>7309</v>
      </c>
      <c r="D865" t="s">
        <v>7310</v>
      </c>
      <c r="E865">
        <v>524</v>
      </c>
      <c r="F865" t="s">
        <v>9</v>
      </c>
      <c r="G865" t="s">
        <v>14</v>
      </c>
      <c r="H865" t="s">
        <v>7311</v>
      </c>
      <c r="I865">
        <v>1</v>
      </c>
      <c r="J865">
        <v>2247</v>
      </c>
      <c r="K865" s="7">
        <v>1108653.2</v>
      </c>
      <c r="L865" s="2">
        <v>1326863.6000000001</v>
      </c>
      <c r="M865" s="2">
        <v>1078874.6000000001</v>
      </c>
      <c r="N865" s="2">
        <f t="shared" si="52"/>
        <v>3</v>
      </c>
      <c r="O865" s="7">
        <v>20.080400000000001</v>
      </c>
      <c r="P865" s="2">
        <v>20.339600000000001</v>
      </c>
      <c r="Q865" s="2">
        <v>20.0411</v>
      </c>
      <c r="R865" s="7">
        <v>20.080400000000001</v>
      </c>
      <c r="S865" s="2">
        <v>20.339600000000001</v>
      </c>
      <c r="T865" s="2">
        <v>20.0411</v>
      </c>
      <c r="U865" s="5">
        <f t="shared" si="53"/>
        <v>0.25919999999999987</v>
      </c>
      <c r="V865">
        <f t="shared" si="54"/>
        <v>-3.9300000000000779E-2</v>
      </c>
      <c r="W865">
        <f t="shared" si="55"/>
        <v>0.10994999999999955</v>
      </c>
    </row>
    <row r="866" spans="1:24" x14ac:dyDescent="0.2">
      <c r="A866" t="s">
        <v>6372</v>
      </c>
      <c r="B866" t="s">
        <v>6373</v>
      </c>
      <c r="C866" t="s">
        <v>6374</v>
      </c>
      <c r="D866" t="s">
        <v>6375</v>
      </c>
      <c r="E866">
        <v>845</v>
      </c>
      <c r="F866" t="s">
        <v>9</v>
      </c>
      <c r="G866" t="s">
        <v>14</v>
      </c>
      <c r="H866" t="s">
        <v>6376</v>
      </c>
      <c r="I866">
        <v>1</v>
      </c>
      <c r="J866">
        <v>1883</v>
      </c>
      <c r="K866" s="7">
        <v>289676.90000000002</v>
      </c>
      <c r="L866" s="2">
        <v>325584.71999999997</v>
      </c>
      <c r="M866" s="2">
        <v>299845.3</v>
      </c>
      <c r="N866" s="2">
        <f t="shared" si="52"/>
        <v>3</v>
      </c>
      <c r="O866" s="7">
        <v>18.144100000000002</v>
      </c>
      <c r="P866" s="2">
        <v>18.3127</v>
      </c>
      <c r="Q866" s="2">
        <v>18.193899999999999</v>
      </c>
      <c r="R866" s="7">
        <v>18.144100000000002</v>
      </c>
      <c r="S866" s="2">
        <v>18.3127</v>
      </c>
      <c r="T866" s="2">
        <v>18.193899999999999</v>
      </c>
      <c r="U866" s="5">
        <f t="shared" si="53"/>
        <v>0.16859999999999786</v>
      </c>
      <c r="V866">
        <f t="shared" si="54"/>
        <v>4.9799999999997624E-2</v>
      </c>
      <c r="W866">
        <f t="shared" si="55"/>
        <v>0.10919999999999774</v>
      </c>
    </row>
    <row r="867" spans="1:24" x14ac:dyDescent="0.2">
      <c r="A867" t="s">
        <v>1386</v>
      </c>
      <c r="B867" t="s">
        <v>1387</v>
      </c>
      <c r="C867" t="s">
        <v>1388</v>
      </c>
      <c r="D867" t="s">
        <v>1389</v>
      </c>
      <c r="E867">
        <v>714</v>
      </c>
      <c r="F867" t="s">
        <v>9</v>
      </c>
      <c r="G867" t="s">
        <v>14</v>
      </c>
      <c r="H867" t="s">
        <v>1390</v>
      </c>
      <c r="I867">
        <v>1</v>
      </c>
      <c r="J867">
        <v>428</v>
      </c>
      <c r="K867" s="7">
        <v>278396.59999999998</v>
      </c>
      <c r="L867" s="2">
        <v>313801.38</v>
      </c>
      <c r="M867" s="2">
        <v>287263.53000000003</v>
      </c>
      <c r="N867" s="2">
        <f t="shared" si="52"/>
        <v>3</v>
      </c>
      <c r="O867" s="7">
        <v>18.0868</v>
      </c>
      <c r="P867" s="2">
        <v>18.259499999999999</v>
      </c>
      <c r="Q867" s="2">
        <v>18.132000000000001</v>
      </c>
      <c r="R867" s="7">
        <v>18.0868</v>
      </c>
      <c r="S867" s="2">
        <v>18.259499999999999</v>
      </c>
      <c r="T867" s="2">
        <v>18.132000000000001</v>
      </c>
      <c r="U867" s="5">
        <f t="shared" si="53"/>
        <v>0.17269999999999897</v>
      </c>
      <c r="V867">
        <f t="shared" si="54"/>
        <v>4.5200000000001239E-2</v>
      </c>
      <c r="W867">
        <f t="shared" si="55"/>
        <v>0.1089500000000001</v>
      </c>
    </row>
    <row r="868" spans="1:24" x14ac:dyDescent="0.2">
      <c r="A868" t="s">
        <v>1641</v>
      </c>
      <c r="B868" t="s">
        <v>1642</v>
      </c>
      <c r="C868" t="s">
        <v>1643</v>
      </c>
      <c r="D868" t="s">
        <v>1644</v>
      </c>
      <c r="E868">
        <v>654</v>
      </c>
      <c r="F868" t="s">
        <v>9</v>
      </c>
      <c r="G868" t="s">
        <v>14</v>
      </c>
      <c r="H868" t="s">
        <v>1645</v>
      </c>
      <c r="I868">
        <v>1</v>
      </c>
      <c r="J868">
        <v>504</v>
      </c>
      <c r="K868" s="7">
        <v>2065634.2</v>
      </c>
      <c r="L868" s="2">
        <v>2221827.7999999998</v>
      </c>
      <c r="M868" s="2">
        <v>2229605.5</v>
      </c>
      <c r="N868" s="2">
        <f t="shared" si="52"/>
        <v>3</v>
      </c>
      <c r="O868" s="7">
        <v>20.978200000000001</v>
      </c>
      <c r="P868" s="2">
        <v>21.083300000000001</v>
      </c>
      <c r="Q868" s="2">
        <v>21.0884</v>
      </c>
      <c r="R868" s="7">
        <v>20.978200000000001</v>
      </c>
      <c r="S868" s="2">
        <v>21.083300000000001</v>
      </c>
      <c r="T868" s="2">
        <v>21.0884</v>
      </c>
      <c r="U868" s="5">
        <f t="shared" si="53"/>
        <v>0.10510000000000019</v>
      </c>
      <c r="V868">
        <f t="shared" si="54"/>
        <v>0.11019999999999897</v>
      </c>
      <c r="W868">
        <f t="shared" si="55"/>
        <v>0.10764999999999958</v>
      </c>
      <c r="X868" s="8"/>
    </row>
    <row r="869" spans="1:24" x14ac:dyDescent="0.2">
      <c r="A869" t="s">
        <v>9379</v>
      </c>
      <c r="B869" t="s">
        <v>9380</v>
      </c>
      <c r="C869" t="s">
        <v>9381</v>
      </c>
      <c r="D869" t="s">
        <v>9382</v>
      </c>
      <c r="E869">
        <v>137</v>
      </c>
      <c r="F869" t="s">
        <v>9</v>
      </c>
      <c r="G869" t="s">
        <v>14</v>
      </c>
      <c r="H869" t="s">
        <v>9383</v>
      </c>
      <c r="I869">
        <v>1</v>
      </c>
      <c r="J869">
        <v>2648</v>
      </c>
      <c r="K869" s="7">
        <v>344490.8</v>
      </c>
      <c r="L869" s="2">
        <v>317658.21999999997</v>
      </c>
      <c r="M869" s="2">
        <v>433487.3</v>
      </c>
      <c r="N869" s="2">
        <f t="shared" si="52"/>
        <v>3</v>
      </c>
      <c r="O869" s="7">
        <v>18.394100000000002</v>
      </c>
      <c r="P869" s="2">
        <v>18.277100000000001</v>
      </c>
      <c r="Q869" s="2">
        <v>18.7256</v>
      </c>
      <c r="R869" s="7">
        <v>18.394100000000002</v>
      </c>
      <c r="S869" s="2">
        <v>18.277100000000001</v>
      </c>
      <c r="T869" s="2">
        <v>18.7256</v>
      </c>
      <c r="U869" s="5">
        <f t="shared" si="53"/>
        <v>-0.11700000000000088</v>
      </c>
      <c r="V869">
        <f t="shared" si="54"/>
        <v>0.33149999999999835</v>
      </c>
      <c r="W869">
        <f t="shared" si="55"/>
        <v>0.10724999999999874</v>
      </c>
    </row>
    <row r="870" spans="1:24" x14ac:dyDescent="0.2">
      <c r="A870" t="s">
        <v>6952</v>
      </c>
      <c r="B870" t="s">
        <v>6953</v>
      </c>
      <c r="C870" t="s">
        <v>6954</v>
      </c>
      <c r="D870" t="s">
        <v>6955</v>
      </c>
      <c r="E870">
        <v>793</v>
      </c>
      <c r="F870" t="s">
        <v>9</v>
      </c>
      <c r="G870" t="s">
        <v>14</v>
      </c>
      <c r="H870" t="s">
        <v>6956</v>
      </c>
      <c r="I870">
        <v>1</v>
      </c>
      <c r="J870">
        <v>2112</v>
      </c>
      <c r="K870" s="7">
        <v>378368.72</v>
      </c>
      <c r="L870" s="2">
        <v>533283.5</v>
      </c>
      <c r="M870" s="2">
        <v>311257.56</v>
      </c>
      <c r="N870" s="2">
        <f t="shared" si="52"/>
        <v>3</v>
      </c>
      <c r="O870" s="7">
        <v>18.529399999999999</v>
      </c>
      <c r="P870" s="2">
        <v>19.0245</v>
      </c>
      <c r="Q870" s="2">
        <v>18.247699999999998</v>
      </c>
      <c r="R870" s="7">
        <v>18.529399999999999</v>
      </c>
      <c r="S870" s="2">
        <v>19.0245</v>
      </c>
      <c r="T870" s="2">
        <v>18.247699999999998</v>
      </c>
      <c r="U870" s="5">
        <f t="shared" si="53"/>
        <v>0.49510000000000076</v>
      </c>
      <c r="V870">
        <f t="shared" si="54"/>
        <v>-0.28170000000000073</v>
      </c>
      <c r="W870">
        <f t="shared" si="55"/>
        <v>0.10670000000000002</v>
      </c>
    </row>
    <row r="871" spans="1:24" x14ac:dyDescent="0.2">
      <c r="A871" t="s">
        <v>6007</v>
      </c>
      <c r="B871" t="s">
        <v>6008</v>
      </c>
      <c r="C871" t="s">
        <v>6009</v>
      </c>
      <c r="D871" t="s">
        <v>6010</v>
      </c>
      <c r="E871">
        <v>1564</v>
      </c>
      <c r="F871" t="s">
        <v>9</v>
      </c>
      <c r="G871" t="s">
        <v>14</v>
      </c>
      <c r="H871" t="s">
        <v>6011</v>
      </c>
      <c r="I871">
        <v>1</v>
      </c>
      <c r="J871">
        <v>1717</v>
      </c>
      <c r="K871" s="7">
        <v>125583.65</v>
      </c>
      <c r="L871" s="2">
        <v>134814.06</v>
      </c>
      <c r="M871" s="2">
        <v>135601.53</v>
      </c>
      <c r="N871" s="2">
        <f t="shared" si="52"/>
        <v>3</v>
      </c>
      <c r="O871" s="7">
        <v>16.938300000000002</v>
      </c>
      <c r="P871" s="2">
        <v>17.040600000000001</v>
      </c>
      <c r="Q871" s="2">
        <v>17.048999999999999</v>
      </c>
      <c r="R871" s="7">
        <v>16.938300000000002</v>
      </c>
      <c r="S871" s="2">
        <v>17.040600000000001</v>
      </c>
      <c r="T871" s="2">
        <v>17.048999999999999</v>
      </c>
      <c r="U871" s="5">
        <f t="shared" si="53"/>
        <v>0.10229999999999961</v>
      </c>
      <c r="V871">
        <f t="shared" si="54"/>
        <v>0.1106999999999978</v>
      </c>
      <c r="W871">
        <f t="shared" si="55"/>
        <v>0.10649999999999871</v>
      </c>
    </row>
    <row r="872" spans="1:24" x14ac:dyDescent="0.2">
      <c r="A872" t="s">
        <v>3081</v>
      </c>
      <c r="B872" t="s">
        <v>3082</v>
      </c>
      <c r="C872" t="s">
        <v>3083</v>
      </c>
      <c r="D872" t="s">
        <v>3084</v>
      </c>
      <c r="E872">
        <v>896</v>
      </c>
      <c r="F872" t="s">
        <v>9</v>
      </c>
      <c r="G872" t="s">
        <v>14</v>
      </c>
      <c r="H872" t="s">
        <v>3085</v>
      </c>
      <c r="I872">
        <v>1</v>
      </c>
      <c r="J872">
        <v>875</v>
      </c>
      <c r="K872" s="7">
        <v>388422.62</v>
      </c>
      <c r="L872" s="2">
        <v>464996.12</v>
      </c>
      <c r="M872" s="2">
        <v>375532.4</v>
      </c>
      <c r="N872" s="2">
        <f t="shared" si="52"/>
        <v>3</v>
      </c>
      <c r="O872" s="7">
        <v>18.567299999999999</v>
      </c>
      <c r="P872" s="2">
        <v>18.826899999999998</v>
      </c>
      <c r="Q872" s="2">
        <v>18.518599999999999</v>
      </c>
      <c r="R872" s="7">
        <v>18.567299999999999</v>
      </c>
      <c r="S872" s="2">
        <v>18.826899999999998</v>
      </c>
      <c r="T872" s="2">
        <v>18.518599999999999</v>
      </c>
      <c r="U872" s="5">
        <f t="shared" si="53"/>
        <v>0.25959999999999894</v>
      </c>
      <c r="V872">
        <f t="shared" si="54"/>
        <v>-4.8700000000000188E-2</v>
      </c>
      <c r="W872">
        <f t="shared" si="55"/>
        <v>0.10544999999999938</v>
      </c>
    </row>
    <row r="873" spans="1:24" x14ac:dyDescent="0.2">
      <c r="A873" t="s">
        <v>8392</v>
      </c>
      <c r="B873" t="s">
        <v>8393</v>
      </c>
      <c r="C873" t="s">
        <v>8394</v>
      </c>
      <c r="D873" t="s">
        <v>8395</v>
      </c>
      <c r="E873">
        <v>2541</v>
      </c>
      <c r="F873" t="s">
        <v>9</v>
      </c>
      <c r="G873" t="s">
        <v>14</v>
      </c>
      <c r="H873" t="s">
        <v>8396</v>
      </c>
      <c r="I873">
        <v>1</v>
      </c>
      <c r="J873">
        <v>2661</v>
      </c>
      <c r="K873" s="7">
        <v>2982176.5</v>
      </c>
      <c r="L873" s="2">
        <v>3050892.2</v>
      </c>
      <c r="M873" s="2">
        <v>3370340</v>
      </c>
      <c r="N873" s="2">
        <f t="shared" si="52"/>
        <v>3</v>
      </c>
      <c r="O873" s="7">
        <v>21.507899999999999</v>
      </c>
      <c r="P873" s="2">
        <v>21.540800000000001</v>
      </c>
      <c r="Q873" s="2">
        <v>21.6845</v>
      </c>
      <c r="R873" s="7">
        <v>21.507899999999999</v>
      </c>
      <c r="S873" s="2">
        <v>21.540800000000001</v>
      </c>
      <c r="T873" s="2">
        <v>21.6845</v>
      </c>
      <c r="U873" s="5">
        <f t="shared" si="53"/>
        <v>3.2900000000001484E-2</v>
      </c>
      <c r="V873">
        <f t="shared" si="54"/>
        <v>0.17660000000000053</v>
      </c>
      <c r="W873">
        <f t="shared" si="55"/>
        <v>0.10475000000000101</v>
      </c>
      <c r="X873" s="8"/>
    </row>
    <row r="874" spans="1:24" x14ac:dyDescent="0.2">
      <c r="A874" t="s">
        <v>7097</v>
      </c>
      <c r="B874" t="s">
        <v>7098</v>
      </c>
      <c r="C874" t="s">
        <v>7099</v>
      </c>
      <c r="D874" t="s">
        <v>7100</v>
      </c>
      <c r="E874">
        <v>446</v>
      </c>
      <c r="F874" t="s">
        <v>9</v>
      </c>
      <c r="G874" t="s">
        <v>14</v>
      </c>
      <c r="H874" t="s">
        <v>7101</v>
      </c>
      <c r="I874">
        <v>1</v>
      </c>
      <c r="J874">
        <v>2155</v>
      </c>
      <c r="K874" s="7">
        <v>114193.19500000001</v>
      </c>
      <c r="L874" s="2" t="s">
        <v>8519</v>
      </c>
      <c r="M874" s="2">
        <v>160690.95000000001</v>
      </c>
      <c r="N874" s="2">
        <f t="shared" si="52"/>
        <v>2</v>
      </c>
      <c r="O874" s="7">
        <v>16.801100000000002</v>
      </c>
      <c r="P874" s="2" t="s">
        <v>8519</v>
      </c>
      <c r="Q874" s="2">
        <v>17.293900000000001</v>
      </c>
      <c r="R874" s="7">
        <v>16.801100000000002</v>
      </c>
      <c r="S874" s="2">
        <v>16.5166</v>
      </c>
      <c r="T874" s="2">
        <v>17.293900000000001</v>
      </c>
      <c r="U874" s="5">
        <f t="shared" si="53"/>
        <v>-0.28450000000000131</v>
      </c>
      <c r="V874">
        <f t="shared" si="54"/>
        <v>0.49279999999999902</v>
      </c>
      <c r="W874">
        <f t="shared" si="55"/>
        <v>0.10414999999999885</v>
      </c>
    </row>
    <row r="875" spans="1:24" x14ac:dyDescent="0.2">
      <c r="A875" t="s">
        <v>5886</v>
      </c>
      <c r="B875" t="s">
        <v>5887</v>
      </c>
      <c r="C875" t="s">
        <v>5888</v>
      </c>
      <c r="D875" t="s">
        <v>5889</v>
      </c>
      <c r="E875">
        <v>2391</v>
      </c>
      <c r="F875" t="s">
        <v>9</v>
      </c>
      <c r="G875" t="s">
        <v>14</v>
      </c>
      <c r="H875" t="s">
        <v>5890</v>
      </c>
      <c r="I875">
        <v>1</v>
      </c>
      <c r="J875">
        <v>1641</v>
      </c>
      <c r="K875" s="7">
        <v>2004711.5</v>
      </c>
      <c r="L875" s="2">
        <v>2882591</v>
      </c>
      <c r="M875" s="2">
        <v>1610519.2</v>
      </c>
      <c r="N875" s="2">
        <f t="shared" si="52"/>
        <v>3</v>
      </c>
      <c r="O875" s="7">
        <v>20.934999999999999</v>
      </c>
      <c r="P875" s="2">
        <v>21.4589</v>
      </c>
      <c r="Q875" s="2">
        <v>20.6191</v>
      </c>
      <c r="R875" s="7">
        <v>20.934999999999999</v>
      </c>
      <c r="S875" s="2">
        <v>21.4589</v>
      </c>
      <c r="T875" s="2">
        <v>20.6191</v>
      </c>
      <c r="U875" s="5">
        <f t="shared" si="53"/>
        <v>0.52390000000000114</v>
      </c>
      <c r="V875">
        <f t="shared" si="54"/>
        <v>-0.31589999999999918</v>
      </c>
      <c r="W875">
        <f t="shared" si="55"/>
        <v>0.10400000000000098</v>
      </c>
    </row>
    <row r="876" spans="1:24" x14ac:dyDescent="0.2">
      <c r="A876" t="s">
        <v>6097</v>
      </c>
      <c r="B876" t="s">
        <v>6098</v>
      </c>
      <c r="C876" t="s">
        <v>6099</v>
      </c>
      <c r="D876" t="s">
        <v>6100</v>
      </c>
      <c r="E876">
        <v>1253</v>
      </c>
      <c r="F876" t="s">
        <v>9</v>
      </c>
      <c r="G876" t="s">
        <v>14</v>
      </c>
      <c r="H876" t="s">
        <v>6101</v>
      </c>
      <c r="I876">
        <v>1</v>
      </c>
      <c r="J876">
        <v>1750</v>
      </c>
      <c r="K876" s="7">
        <v>462048.62</v>
      </c>
      <c r="L876" s="2">
        <v>452128.53</v>
      </c>
      <c r="M876" s="2">
        <v>545166.75</v>
      </c>
      <c r="N876" s="2">
        <f t="shared" si="52"/>
        <v>3</v>
      </c>
      <c r="O876" s="7">
        <v>18.817699999999999</v>
      </c>
      <c r="P876" s="2">
        <v>18.7864</v>
      </c>
      <c r="Q876" s="2">
        <v>19.0563</v>
      </c>
      <c r="R876" s="7">
        <v>18.817699999999999</v>
      </c>
      <c r="S876" s="2">
        <v>18.7864</v>
      </c>
      <c r="T876" s="2">
        <v>19.0563</v>
      </c>
      <c r="U876" s="5">
        <f t="shared" si="53"/>
        <v>-3.1299999999998107E-2</v>
      </c>
      <c r="V876">
        <f t="shared" si="54"/>
        <v>0.2386000000000017</v>
      </c>
      <c r="W876">
        <f t="shared" si="55"/>
        <v>0.1036500000000018</v>
      </c>
    </row>
    <row r="877" spans="1:24" x14ac:dyDescent="0.2">
      <c r="A877" t="s">
        <v>7412</v>
      </c>
      <c r="B877" t="s">
        <v>7413</v>
      </c>
      <c r="C877" t="s">
        <v>7414</v>
      </c>
      <c r="D877" t="s">
        <v>7415</v>
      </c>
      <c r="E877">
        <v>279</v>
      </c>
      <c r="F877" t="s">
        <v>9</v>
      </c>
      <c r="G877" t="s">
        <v>14</v>
      </c>
      <c r="H877" t="s">
        <v>7416</v>
      </c>
      <c r="I877">
        <v>1</v>
      </c>
      <c r="J877">
        <v>2282</v>
      </c>
      <c r="K877" s="7">
        <v>278812.88</v>
      </c>
      <c r="L877" s="2">
        <v>294102.46999999997</v>
      </c>
      <c r="M877" s="2">
        <v>304868.09999999998</v>
      </c>
      <c r="N877" s="2">
        <f t="shared" si="52"/>
        <v>3</v>
      </c>
      <c r="O877" s="7">
        <v>18.088899999999999</v>
      </c>
      <c r="P877" s="2">
        <v>18.166</v>
      </c>
      <c r="Q877" s="2">
        <v>18.2178</v>
      </c>
      <c r="R877" s="7">
        <v>18.088899999999999</v>
      </c>
      <c r="S877" s="2">
        <v>18.166</v>
      </c>
      <c r="T877" s="2">
        <v>18.2178</v>
      </c>
      <c r="U877" s="5">
        <f t="shared" si="53"/>
        <v>7.7100000000001501E-2</v>
      </c>
      <c r="V877">
        <f t="shared" si="54"/>
        <v>0.12890000000000157</v>
      </c>
      <c r="W877">
        <f t="shared" si="55"/>
        <v>0.10300000000000153</v>
      </c>
    </row>
    <row r="878" spans="1:24" x14ac:dyDescent="0.2">
      <c r="A878" t="s">
        <v>1094</v>
      </c>
      <c r="B878" t="s">
        <v>1095</v>
      </c>
      <c r="C878" t="s">
        <v>1096</v>
      </c>
      <c r="D878" t="s">
        <v>1097</v>
      </c>
      <c r="E878">
        <v>398</v>
      </c>
      <c r="F878" t="s">
        <v>9</v>
      </c>
      <c r="G878" t="s">
        <v>14</v>
      </c>
      <c r="H878" t="s">
        <v>1098</v>
      </c>
      <c r="I878">
        <v>1</v>
      </c>
      <c r="J878">
        <v>350</v>
      </c>
      <c r="K878" s="7">
        <v>986392.6</v>
      </c>
      <c r="L878" s="2">
        <v>1332332.3999999999</v>
      </c>
      <c r="M878" s="2">
        <v>841961.25</v>
      </c>
      <c r="N878" s="2">
        <f t="shared" si="52"/>
        <v>3</v>
      </c>
      <c r="O878" s="7">
        <v>19.911799999999999</v>
      </c>
      <c r="P878" s="2">
        <v>20.345500000000001</v>
      </c>
      <c r="Q878" s="2">
        <v>19.683399999999999</v>
      </c>
      <c r="R878" s="7">
        <v>19.911799999999999</v>
      </c>
      <c r="S878" s="2">
        <v>20.345500000000001</v>
      </c>
      <c r="T878" s="2">
        <v>19.683399999999999</v>
      </c>
      <c r="U878" s="5">
        <f t="shared" si="53"/>
        <v>0.43370000000000175</v>
      </c>
      <c r="V878">
        <f t="shared" si="54"/>
        <v>-0.2284000000000006</v>
      </c>
      <c r="W878">
        <f t="shared" si="55"/>
        <v>0.10265000000000057</v>
      </c>
    </row>
    <row r="879" spans="1:24" x14ac:dyDescent="0.2">
      <c r="A879" t="s">
        <v>7987</v>
      </c>
      <c r="B879" t="s">
        <v>7988</v>
      </c>
      <c r="C879" t="s">
        <v>7989</v>
      </c>
      <c r="D879" t="s">
        <v>7990</v>
      </c>
      <c r="E879">
        <v>375</v>
      </c>
      <c r="F879" t="s">
        <v>9</v>
      </c>
      <c r="G879" t="s">
        <v>14</v>
      </c>
      <c r="H879" t="s">
        <v>7991</v>
      </c>
      <c r="I879">
        <v>1</v>
      </c>
      <c r="J879">
        <v>2523</v>
      </c>
      <c r="K879" s="7">
        <v>519167.88</v>
      </c>
      <c r="L879" s="2">
        <v>627404.25</v>
      </c>
      <c r="M879" s="2">
        <v>495254.28</v>
      </c>
      <c r="N879" s="2">
        <f t="shared" si="52"/>
        <v>3</v>
      </c>
      <c r="O879" s="7">
        <v>18.985800000000001</v>
      </c>
      <c r="P879" s="2">
        <v>19.259</v>
      </c>
      <c r="Q879" s="2">
        <v>18.9178</v>
      </c>
      <c r="R879" s="7">
        <v>18.985800000000001</v>
      </c>
      <c r="S879" s="2">
        <v>19.259</v>
      </c>
      <c r="T879" s="2">
        <v>18.9178</v>
      </c>
      <c r="U879" s="5">
        <f t="shared" si="53"/>
        <v>0.27319999999999922</v>
      </c>
      <c r="V879">
        <f t="shared" si="54"/>
        <v>-6.8000000000001393E-2</v>
      </c>
      <c r="W879">
        <f t="shared" si="55"/>
        <v>0.10259999999999891</v>
      </c>
    </row>
    <row r="880" spans="1:24" x14ac:dyDescent="0.2">
      <c r="A880" t="s">
        <v>8232</v>
      </c>
      <c r="B880" t="s">
        <v>8233</v>
      </c>
      <c r="C880" t="s">
        <v>8234</v>
      </c>
      <c r="D880" t="s">
        <v>8235</v>
      </c>
      <c r="E880">
        <v>185</v>
      </c>
      <c r="F880" t="s">
        <v>9</v>
      </c>
      <c r="G880" t="s">
        <v>14</v>
      </c>
      <c r="H880" t="s">
        <v>8236</v>
      </c>
      <c r="I880">
        <v>1</v>
      </c>
      <c r="J880">
        <v>2600</v>
      </c>
      <c r="K880" s="7">
        <v>326266.15999999997</v>
      </c>
      <c r="L880" s="2">
        <v>320935.06</v>
      </c>
      <c r="M880" s="2">
        <v>382368.75</v>
      </c>
      <c r="N880" s="2">
        <f t="shared" si="52"/>
        <v>3</v>
      </c>
      <c r="O880" s="7">
        <v>18.3157</v>
      </c>
      <c r="P880" s="2">
        <v>18.291899999999998</v>
      </c>
      <c r="Q880" s="2">
        <v>18.544599999999999</v>
      </c>
      <c r="R880" s="7">
        <v>18.3157</v>
      </c>
      <c r="S880" s="2">
        <v>18.291899999999998</v>
      </c>
      <c r="T880" s="2">
        <v>18.544599999999999</v>
      </c>
      <c r="U880" s="5">
        <f t="shared" si="53"/>
        <v>-2.3800000000001376E-2</v>
      </c>
      <c r="V880">
        <f t="shared" si="54"/>
        <v>0.22889999999999944</v>
      </c>
      <c r="W880">
        <f t="shared" si="55"/>
        <v>0.10254999999999903</v>
      </c>
    </row>
    <row r="881" spans="1:24" x14ac:dyDescent="0.2">
      <c r="A881" t="s">
        <v>8467</v>
      </c>
      <c r="B881" t="s">
        <v>8468</v>
      </c>
      <c r="C881" t="s">
        <v>8469</v>
      </c>
      <c r="D881" t="s">
        <v>8470</v>
      </c>
      <c r="E881">
        <v>427</v>
      </c>
      <c r="F881" t="s">
        <v>9</v>
      </c>
      <c r="G881" t="s">
        <v>14</v>
      </c>
      <c r="H881" t="s">
        <v>8471</v>
      </c>
      <c r="I881">
        <v>0.99990000000000001</v>
      </c>
      <c r="J881">
        <v>2688</v>
      </c>
      <c r="K881" s="7">
        <v>121898.734</v>
      </c>
      <c r="L881" s="2">
        <v>336356.25</v>
      </c>
      <c r="M881" s="2" t="s">
        <v>8519</v>
      </c>
      <c r="N881" s="2">
        <f t="shared" si="52"/>
        <v>2</v>
      </c>
      <c r="O881" s="7">
        <v>16.895299999999999</v>
      </c>
      <c r="P881" s="2">
        <v>18.3596</v>
      </c>
      <c r="Q881" s="2" t="s">
        <v>8519</v>
      </c>
      <c r="R881" s="7">
        <v>16.895299999999999</v>
      </c>
      <c r="S881" s="2">
        <v>18.3596</v>
      </c>
      <c r="T881" s="2">
        <v>15.635400000000001</v>
      </c>
      <c r="U881" s="5">
        <f t="shared" si="53"/>
        <v>1.4643000000000015</v>
      </c>
      <c r="V881">
        <f t="shared" si="54"/>
        <v>-1.2598999999999982</v>
      </c>
      <c r="W881">
        <f t="shared" si="55"/>
        <v>0.10220000000000162</v>
      </c>
    </row>
    <row r="882" spans="1:24" x14ac:dyDescent="0.2">
      <c r="A882" t="s">
        <v>4251</v>
      </c>
      <c r="B882" t="s">
        <v>4252</v>
      </c>
      <c r="C882" t="s">
        <v>4253</v>
      </c>
      <c r="D882" t="s">
        <v>4254</v>
      </c>
      <c r="E882">
        <v>133</v>
      </c>
      <c r="F882" t="s">
        <v>9</v>
      </c>
      <c r="G882" t="s">
        <v>14</v>
      </c>
      <c r="H882" t="s">
        <v>4255</v>
      </c>
      <c r="I882">
        <v>1</v>
      </c>
      <c r="J882">
        <v>1174</v>
      </c>
      <c r="K882" s="7">
        <v>1544038.5</v>
      </c>
      <c r="L882" s="2">
        <v>1265471.1000000001</v>
      </c>
      <c r="M882" s="2">
        <v>2170452</v>
      </c>
      <c r="N882" s="2">
        <f t="shared" si="52"/>
        <v>3</v>
      </c>
      <c r="O882" s="7">
        <v>20.558299999999999</v>
      </c>
      <c r="P882" s="2">
        <v>20.2712</v>
      </c>
      <c r="Q882" s="2">
        <v>21.049600000000002</v>
      </c>
      <c r="R882" s="7">
        <v>20.558299999999999</v>
      </c>
      <c r="S882" s="2">
        <v>20.2712</v>
      </c>
      <c r="T882" s="2">
        <v>21.049600000000002</v>
      </c>
      <c r="U882" s="5">
        <f t="shared" si="53"/>
        <v>-0.2870999999999988</v>
      </c>
      <c r="V882">
        <f t="shared" si="54"/>
        <v>0.49130000000000251</v>
      </c>
      <c r="W882">
        <f t="shared" si="55"/>
        <v>0.10210000000000186</v>
      </c>
    </row>
    <row r="883" spans="1:24" x14ac:dyDescent="0.2">
      <c r="A883" t="s">
        <v>611</v>
      </c>
      <c r="B883" t="s">
        <v>612</v>
      </c>
      <c r="C883" t="s">
        <v>613</v>
      </c>
      <c r="D883" t="s">
        <v>614</v>
      </c>
      <c r="E883">
        <v>1068</v>
      </c>
      <c r="F883" t="s">
        <v>9</v>
      </c>
      <c r="G883" t="s">
        <v>14</v>
      </c>
      <c r="H883" t="s">
        <v>615</v>
      </c>
      <c r="I883">
        <v>1</v>
      </c>
      <c r="J883">
        <v>200</v>
      </c>
      <c r="K883" s="7">
        <v>118207.62</v>
      </c>
      <c r="L883" s="2">
        <v>129210.836</v>
      </c>
      <c r="M883" s="2">
        <v>124549.42</v>
      </c>
      <c r="N883" s="2">
        <f t="shared" si="52"/>
        <v>3</v>
      </c>
      <c r="O883" s="7">
        <v>16.850999999999999</v>
      </c>
      <c r="P883" s="2">
        <v>16.979399999999998</v>
      </c>
      <c r="Q883" s="2">
        <v>16.926400000000001</v>
      </c>
      <c r="R883" s="7">
        <v>16.850999999999999</v>
      </c>
      <c r="S883" s="2">
        <v>16.979399999999998</v>
      </c>
      <c r="T883" s="2">
        <v>16.926400000000001</v>
      </c>
      <c r="U883" s="5">
        <f t="shared" si="53"/>
        <v>0.12839999999999918</v>
      </c>
      <c r="V883">
        <f t="shared" si="54"/>
        <v>7.540000000000191E-2</v>
      </c>
      <c r="W883">
        <f t="shared" si="55"/>
        <v>0.10190000000000055</v>
      </c>
    </row>
    <row r="884" spans="1:24" x14ac:dyDescent="0.2">
      <c r="A884" t="s">
        <v>8437</v>
      </c>
      <c r="B884" t="s">
        <v>8438</v>
      </c>
      <c r="C884" t="s">
        <v>8439</v>
      </c>
      <c r="D884" t="s">
        <v>8440</v>
      </c>
      <c r="E884">
        <v>1047</v>
      </c>
      <c r="F884" t="s">
        <v>9</v>
      </c>
      <c r="G884" t="s">
        <v>14</v>
      </c>
      <c r="H884" t="s">
        <v>8441</v>
      </c>
      <c r="I884">
        <v>1</v>
      </c>
      <c r="J884">
        <v>2676</v>
      </c>
      <c r="K884" s="7">
        <v>2563334.7999999998</v>
      </c>
      <c r="L884" s="2">
        <v>2829170</v>
      </c>
      <c r="M884" s="2">
        <v>2674341.7999999998</v>
      </c>
      <c r="N884" s="2">
        <f t="shared" si="52"/>
        <v>3</v>
      </c>
      <c r="O884" s="7">
        <v>21.2896</v>
      </c>
      <c r="P884" s="2">
        <v>21.431899999999999</v>
      </c>
      <c r="Q884" s="2">
        <v>21.3508</v>
      </c>
      <c r="R884" s="7">
        <v>21.2896</v>
      </c>
      <c r="S884" s="2">
        <v>21.431899999999999</v>
      </c>
      <c r="T884" s="2">
        <v>21.3508</v>
      </c>
      <c r="U884" s="5">
        <f t="shared" si="53"/>
        <v>0.14229999999999876</v>
      </c>
      <c r="V884">
        <f t="shared" si="54"/>
        <v>6.1199999999999477E-2</v>
      </c>
      <c r="W884">
        <f t="shared" si="55"/>
        <v>0.10174999999999912</v>
      </c>
      <c r="X884" s="8"/>
    </row>
    <row r="885" spans="1:24" x14ac:dyDescent="0.2">
      <c r="A885" t="s">
        <v>1251</v>
      </c>
      <c r="B885" t="s">
        <v>1252</v>
      </c>
      <c r="C885" t="s">
        <v>1253</v>
      </c>
      <c r="D885" t="s">
        <v>1254</v>
      </c>
      <c r="E885">
        <v>322</v>
      </c>
      <c r="F885" t="s">
        <v>9</v>
      </c>
      <c r="G885" t="s">
        <v>14</v>
      </c>
      <c r="H885" t="s">
        <v>1255</v>
      </c>
      <c r="I885">
        <v>1</v>
      </c>
      <c r="J885">
        <v>391</v>
      </c>
      <c r="K885" s="7">
        <v>1461146.8</v>
      </c>
      <c r="L885" s="2">
        <v>1851774.9</v>
      </c>
      <c r="M885" s="2">
        <v>1327474.3999999999</v>
      </c>
      <c r="N885" s="2">
        <f t="shared" si="52"/>
        <v>3</v>
      </c>
      <c r="O885" s="7">
        <v>20.4787</v>
      </c>
      <c r="P885" s="2">
        <v>20.820499999999999</v>
      </c>
      <c r="Q885" s="2">
        <v>20.340299999999999</v>
      </c>
      <c r="R885" s="7">
        <v>20.4787</v>
      </c>
      <c r="S885" s="2">
        <v>20.820499999999999</v>
      </c>
      <c r="T885" s="2">
        <v>20.340299999999999</v>
      </c>
      <c r="U885" s="5">
        <f t="shared" si="53"/>
        <v>0.34179999999999922</v>
      </c>
      <c r="V885">
        <f t="shared" si="54"/>
        <v>-0.13840000000000074</v>
      </c>
      <c r="W885">
        <f t="shared" si="55"/>
        <v>0.10169999999999924</v>
      </c>
    </row>
    <row r="886" spans="1:24" x14ac:dyDescent="0.2">
      <c r="A886" t="s">
        <v>7257</v>
      </c>
      <c r="B886" t="s">
        <v>7258</v>
      </c>
      <c r="C886" t="s">
        <v>7259</v>
      </c>
      <c r="D886" t="s">
        <v>7260</v>
      </c>
      <c r="E886">
        <v>866</v>
      </c>
      <c r="F886" t="s">
        <v>9</v>
      </c>
      <c r="G886" t="s">
        <v>14</v>
      </c>
      <c r="H886" t="s">
        <v>7261</v>
      </c>
      <c r="I886">
        <v>1</v>
      </c>
      <c r="J886">
        <v>2222</v>
      </c>
      <c r="K886" s="7">
        <v>211953.25</v>
      </c>
      <c r="L886" s="2">
        <v>246721.08</v>
      </c>
      <c r="M886" s="2">
        <v>209496.61</v>
      </c>
      <c r="N886" s="2">
        <f t="shared" si="52"/>
        <v>3</v>
      </c>
      <c r="O886" s="7">
        <v>17.6934</v>
      </c>
      <c r="P886" s="2">
        <v>17.912500000000001</v>
      </c>
      <c r="Q886" s="2">
        <v>17.676600000000001</v>
      </c>
      <c r="R886" s="7">
        <v>17.6934</v>
      </c>
      <c r="S886" s="2">
        <v>17.912500000000001</v>
      </c>
      <c r="T886" s="2">
        <v>17.676600000000001</v>
      </c>
      <c r="U886" s="5">
        <f t="shared" si="53"/>
        <v>0.21910000000000096</v>
      </c>
      <c r="V886">
        <f t="shared" si="54"/>
        <v>-1.6799999999999926E-2</v>
      </c>
      <c r="W886">
        <f t="shared" si="55"/>
        <v>0.10115000000000052</v>
      </c>
    </row>
    <row r="887" spans="1:24" x14ac:dyDescent="0.2">
      <c r="A887" t="s">
        <v>4386</v>
      </c>
      <c r="B887" t="s">
        <v>4387</v>
      </c>
      <c r="C887" t="s">
        <v>4388</v>
      </c>
      <c r="D887" t="s">
        <v>4389</v>
      </c>
      <c r="E887">
        <v>158</v>
      </c>
      <c r="F887" t="s">
        <v>9</v>
      </c>
      <c r="G887" t="s">
        <v>14</v>
      </c>
      <c r="H887" t="s">
        <v>4390</v>
      </c>
      <c r="I887">
        <v>1</v>
      </c>
      <c r="J887">
        <v>1207</v>
      </c>
      <c r="K887" s="7">
        <v>1210366.8</v>
      </c>
      <c r="L887" s="2">
        <v>970835</v>
      </c>
      <c r="M887" s="2">
        <v>1735949.9</v>
      </c>
      <c r="N887" s="2">
        <f t="shared" si="52"/>
        <v>3</v>
      </c>
      <c r="O887" s="7">
        <v>20.207000000000001</v>
      </c>
      <c r="P887" s="2">
        <v>19.8889</v>
      </c>
      <c r="Q887" s="2">
        <v>20.7273</v>
      </c>
      <c r="R887" s="7">
        <v>20.207000000000001</v>
      </c>
      <c r="S887" s="2">
        <v>19.8889</v>
      </c>
      <c r="T887" s="2">
        <v>20.7273</v>
      </c>
      <c r="U887" s="5">
        <f t="shared" si="53"/>
        <v>-0.31810000000000116</v>
      </c>
      <c r="V887">
        <f t="shared" si="54"/>
        <v>0.52029999999999887</v>
      </c>
      <c r="W887">
        <f t="shared" si="55"/>
        <v>0.10109999999999886</v>
      </c>
    </row>
    <row r="888" spans="1:24" x14ac:dyDescent="0.2">
      <c r="A888" t="s">
        <v>1956</v>
      </c>
      <c r="B888" t="s">
        <v>1957</v>
      </c>
      <c r="C888" t="s">
        <v>1958</v>
      </c>
      <c r="D888" t="s">
        <v>1959</v>
      </c>
      <c r="E888">
        <v>149</v>
      </c>
      <c r="F888" t="s">
        <v>9</v>
      </c>
      <c r="G888" t="s">
        <v>14</v>
      </c>
      <c r="H888" t="s">
        <v>1960</v>
      </c>
      <c r="I888">
        <v>1</v>
      </c>
      <c r="J888">
        <v>578</v>
      </c>
      <c r="K888" s="7">
        <v>1287986.5</v>
      </c>
      <c r="L888" s="2">
        <v>1223047.3999999999</v>
      </c>
      <c r="M888" s="2">
        <v>1559712.1</v>
      </c>
      <c r="N888" s="2">
        <f t="shared" si="52"/>
        <v>3</v>
      </c>
      <c r="O888" s="7">
        <v>20.296700000000001</v>
      </c>
      <c r="P888" s="2">
        <v>20.222000000000001</v>
      </c>
      <c r="Q888" s="2">
        <v>20.572800000000001</v>
      </c>
      <c r="R888" s="7">
        <v>20.296700000000001</v>
      </c>
      <c r="S888" s="2">
        <v>20.222000000000001</v>
      </c>
      <c r="T888" s="2">
        <v>20.572800000000001</v>
      </c>
      <c r="U888" s="5">
        <f t="shared" si="53"/>
        <v>-7.4699999999999989E-2</v>
      </c>
      <c r="V888">
        <f t="shared" si="54"/>
        <v>0.27609999999999957</v>
      </c>
      <c r="W888">
        <f t="shared" si="55"/>
        <v>0.10069999999999979</v>
      </c>
    </row>
    <row r="889" spans="1:24" x14ac:dyDescent="0.2">
      <c r="A889" t="s">
        <v>4276</v>
      </c>
      <c r="B889" t="s">
        <v>4277</v>
      </c>
      <c r="C889" t="s">
        <v>4278</v>
      </c>
      <c r="D889" t="s">
        <v>4279</v>
      </c>
      <c r="E889">
        <v>340</v>
      </c>
      <c r="F889" t="s">
        <v>9</v>
      </c>
      <c r="G889" t="s">
        <v>14</v>
      </c>
      <c r="H889" t="s">
        <v>4280</v>
      </c>
      <c r="I889">
        <v>1</v>
      </c>
      <c r="J889">
        <v>1181</v>
      </c>
      <c r="K889" s="7">
        <v>1792043.4</v>
      </c>
      <c r="L889" s="2">
        <v>1883450.9</v>
      </c>
      <c r="M889" s="2">
        <v>1958678.2</v>
      </c>
      <c r="N889" s="2">
        <f t="shared" si="52"/>
        <v>3</v>
      </c>
      <c r="O889" s="7">
        <v>20.773199999999999</v>
      </c>
      <c r="P889" s="2">
        <v>20.844899999999999</v>
      </c>
      <c r="Q889" s="2">
        <v>20.901399999999999</v>
      </c>
      <c r="R889" s="7">
        <v>20.773199999999999</v>
      </c>
      <c r="S889" s="2">
        <v>20.844899999999999</v>
      </c>
      <c r="T889" s="2">
        <v>20.901399999999999</v>
      </c>
      <c r="U889" s="5">
        <f t="shared" si="53"/>
        <v>7.1699999999999875E-2</v>
      </c>
      <c r="V889">
        <f t="shared" si="54"/>
        <v>0.12819999999999965</v>
      </c>
      <c r="W889">
        <f t="shared" si="55"/>
        <v>9.9949999999999761E-2</v>
      </c>
    </row>
    <row r="890" spans="1:24" x14ac:dyDescent="0.2">
      <c r="A890" t="s">
        <v>3306</v>
      </c>
      <c r="B890" t="s">
        <v>3307</v>
      </c>
      <c r="C890" t="s">
        <v>3308</v>
      </c>
      <c r="D890" t="s">
        <v>3309</v>
      </c>
      <c r="E890">
        <v>469</v>
      </c>
      <c r="F890" t="s">
        <v>9</v>
      </c>
      <c r="G890" t="s">
        <v>14</v>
      </c>
      <c r="H890" t="s">
        <v>3310</v>
      </c>
      <c r="I890">
        <v>1</v>
      </c>
      <c r="J890">
        <v>933</v>
      </c>
      <c r="K890" s="7">
        <v>414313.7</v>
      </c>
      <c r="L890" s="2">
        <v>501291.66</v>
      </c>
      <c r="M890" s="2">
        <v>392541.2</v>
      </c>
      <c r="N890" s="2">
        <f t="shared" si="52"/>
        <v>3</v>
      </c>
      <c r="O890" s="7">
        <v>18.660399999999999</v>
      </c>
      <c r="P890" s="2">
        <v>18.935300000000002</v>
      </c>
      <c r="Q890" s="2">
        <v>18.5825</v>
      </c>
      <c r="R890" s="7">
        <v>18.660399999999999</v>
      </c>
      <c r="S890" s="2">
        <v>18.935300000000002</v>
      </c>
      <c r="T890" s="2">
        <v>18.5825</v>
      </c>
      <c r="U890" s="5">
        <f t="shared" si="53"/>
        <v>0.27490000000000236</v>
      </c>
      <c r="V890">
        <f t="shared" si="54"/>
        <v>-7.7899999999999636E-2</v>
      </c>
      <c r="W890">
        <f t="shared" si="55"/>
        <v>9.8500000000001364E-2</v>
      </c>
    </row>
    <row r="891" spans="1:24" x14ac:dyDescent="0.2">
      <c r="A891" t="s">
        <v>441</v>
      </c>
      <c r="B891" t="s">
        <v>442</v>
      </c>
      <c r="C891" t="s">
        <v>443</v>
      </c>
      <c r="D891" t="s">
        <v>444</v>
      </c>
      <c r="E891">
        <v>486</v>
      </c>
      <c r="F891" t="s">
        <v>9</v>
      </c>
      <c r="G891" t="s">
        <v>14</v>
      </c>
      <c r="H891" t="s">
        <v>445</v>
      </c>
      <c r="I891">
        <v>1</v>
      </c>
      <c r="J891">
        <v>145</v>
      </c>
      <c r="K891" s="7">
        <v>989853.2</v>
      </c>
      <c r="L891" s="2">
        <v>1298692</v>
      </c>
      <c r="M891" s="2">
        <v>864318.4</v>
      </c>
      <c r="N891" s="2">
        <f t="shared" si="52"/>
        <v>3</v>
      </c>
      <c r="O891" s="7">
        <v>19.916899999999998</v>
      </c>
      <c r="P891" s="2">
        <v>20.308599999999998</v>
      </c>
      <c r="Q891" s="2">
        <v>19.7212</v>
      </c>
      <c r="R891" s="7">
        <v>19.916899999999998</v>
      </c>
      <c r="S891" s="2">
        <v>20.308599999999998</v>
      </c>
      <c r="T891" s="2">
        <v>19.7212</v>
      </c>
      <c r="U891" s="5">
        <f t="shared" si="53"/>
        <v>0.39170000000000016</v>
      </c>
      <c r="V891">
        <f t="shared" si="54"/>
        <v>-0.19569999999999865</v>
      </c>
      <c r="W891">
        <f t="shared" si="55"/>
        <v>9.8000000000000753E-2</v>
      </c>
    </row>
    <row r="892" spans="1:24" x14ac:dyDescent="0.2">
      <c r="A892" t="s">
        <v>3826</v>
      </c>
      <c r="B892" t="s">
        <v>3827</v>
      </c>
      <c r="C892" t="s">
        <v>3828</v>
      </c>
      <c r="D892" t="s">
        <v>3829</v>
      </c>
      <c r="E892">
        <v>1058</v>
      </c>
      <c r="F892" t="s">
        <v>9</v>
      </c>
      <c r="G892" t="s">
        <v>14</v>
      </c>
      <c r="H892" t="s">
        <v>3830</v>
      </c>
      <c r="I892">
        <v>1</v>
      </c>
      <c r="J892">
        <v>1072</v>
      </c>
      <c r="K892" s="7">
        <v>353575.2</v>
      </c>
      <c r="L892" s="2">
        <v>359042.4</v>
      </c>
      <c r="M892" s="2">
        <v>398873</v>
      </c>
      <c r="N892" s="2">
        <f t="shared" si="52"/>
        <v>3</v>
      </c>
      <c r="O892" s="7">
        <v>18.431699999999999</v>
      </c>
      <c r="P892" s="2">
        <v>18.453800000000001</v>
      </c>
      <c r="Q892" s="2">
        <v>18.605599999999999</v>
      </c>
      <c r="R892" s="7">
        <v>18.431699999999999</v>
      </c>
      <c r="S892" s="2">
        <v>18.453800000000001</v>
      </c>
      <c r="T892" s="2">
        <v>18.605599999999999</v>
      </c>
      <c r="U892" s="5">
        <f t="shared" si="53"/>
        <v>2.2100000000001785E-2</v>
      </c>
      <c r="V892">
        <f t="shared" si="54"/>
        <v>0.17389999999999972</v>
      </c>
      <c r="W892">
        <f t="shared" si="55"/>
        <v>9.8000000000000753E-2</v>
      </c>
    </row>
    <row r="893" spans="1:24" x14ac:dyDescent="0.2">
      <c r="A893" t="s">
        <v>1841</v>
      </c>
      <c r="B893" t="s">
        <v>1842</v>
      </c>
      <c r="C893" t="s">
        <v>1843</v>
      </c>
      <c r="D893" t="s">
        <v>1844</v>
      </c>
      <c r="E893">
        <v>350</v>
      </c>
      <c r="F893" t="s">
        <v>9</v>
      </c>
      <c r="G893" t="s">
        <v>14</v>
      </c>
      <c r="H893" t="s">
        <v>1845</v>
      </c>
      <c r="I893">
        <v>1</v>
      </c>
      <c r="J893">
        <v>553</v>
      </c>
      <c r="K893" s="7">
        <v>351253.94</v>
      </c>
      <c r="L893" s="2">
        <v>390569.78</v>
      </c>
      <c r="M893" s="2">
        <v>361616.8</v>
      </c>
      <c r="N893" s="2">
        <f t="shared" si="52"/>
        <v>3</v>
      </c>
      <c r="O893" s="7">
        <v>18.4222</v>
      </c>
      <c r="P893" s="2">
        <v>18.575199999999999</v>
      </c>
      <c r="Q893" s="2">
        <v>18.464099999999998</v>
      </c>
      <c r="R893" s="7">
        <v>18.4222</v>
      </c>
      <c r="S893" s="2">
        <v>18.575199999999999</v>
      </c>
      <c r="T893" s="2">
        <v>18.464099999999998</v>
      </c>
      <c r="U893" s="5">
        <f t="shared" si="53"/>
        <v>0.15299999999999869</v>
      </c>
      <c r="V893">
        <f t="shared" si="54"/>
        <v>4.1899999999998272E-2</v>
      </c>
      <c r="W893">
        <f t="shared" si="55"/>
        <v>9.7449999999998482E-2</v>
      </c>
    </row>
    <row r="894" spans="1:24" x14ac:dyDescent="0.2">
      <c r="A894" t="s">
        <v>9039</v>
      </c>
      <c r="B894" t="s">
        <v>9040</v>
      </c>
      <c r="C894" t="s">
        <v>9041</v>
      </c>
      <c r="D894" t="s">
        <v>9042</v>
      </c>
      <c r="E894">
        <v>135</v>
      </c>
      <c r="F894" t="s">
        <v>9</v>
      </c>
      <c r="G894" t="s">
        <v>14</v>
      </c>
      <c r="H894" t="s">
        <v>9043</v>
      </c>
      <c r="I894">
        <v>1</v>
      </c>
      <c r="J894">
        <v>1860</v>
      </c>
      <c r="K894" s="7">
        <v>263883.38</v>
      </c>
      <c r="L894" s="2">
        <v>240368.52</v>
      </c>
      <c r="M894" s="2">
        <v>331385.03000000003</v>
      </c>
      <c r="N894" s="2">
        <f t="shared" si="52"/>
        <v>3</v>
      </c>
      <c r="O894" s="7">
        <v>18.009499999999999</v>
      </c>
      <c r="P894" s="2">
        <v>17.8749</v>
      </c>
      <c r="Q894" s="2">
        <v>18.338100000000001</v>
      </c>
      <c r="R894" s="7">
        <v>18.009499999999999</v>
      </c>
      <c r="S894" s="2">
        <v>17.8749</v>
      </c>
      <c r="T894" s="2">
        <v>18.338100000000001</v>
      </c>
      <c r="U894" s="5">
        <f t="shared" si="53"/>
        <v>-0.13459999999999894</v>
      </c>
      <c r="V894">
        <f t="shared" si="54"/>
        <v>0.32860000000000156</v>
      </c>
      <c r="W894">
        <f t="shared" si="55"/>
        <v>9.7000000000001307E-2</v>
      </c>
    </row>
    <row r="895" spans="1:24" x14ac:dyDescent="0.2">
      <c r="A895" t="s">
        <v>4496</v>
      </c>
      <c r="B895" t="s">
        <v>4497</v>
      </c>
      <c r="C895" t="s">
        <v>4498</v>
      </c>
      <c r="D895" t="s">
        <v>4499</v>
      </c>
      <c r="E895">
        <v>4128</v>
      </c>
      <c r="F895" t="s">
        <v>9</v>
      </c>
      <c r="G895" t="s">
        <v>14</v>
      </c>
      <c r="H895" t="s">
        <v>4500</v>
      </c>
      <c r="I895">
        <v>1</v>
      </c>
      <c r="J895">
        <v>1232</v>
      </c>
      <c r="K895" s="7">
        <v>1591281</v>
      </c>
      <c r="L895" s="2">
        <v>1850657.1</v>
      </c>
      <c r="M895" s="2">
        <v>1564198</v>
      </c>
      <c r="N895" s="2">
        <f t="shared" si="52"/>
        <v>3</v>
      </c>
      <c r="O895" s="7">
        <v>20.601800000000001</v>
      </c>
      <c r="P895" s="2">
        <v>20.819600000000001</v>
      </c>
      <c r="Q895" s="2">
        <v>20.577000000000002</v>
      </c>
      <c r="R895" s="7">
        <v>20.601800000000001</v>
      </c>
      <c r="S895" s="2">
        <v>20.819600000000001</v>
      </c>
      <c r="T895" s="2">
        <v>20.577000000000002</v>
      </c>
      <c r="U895" s="5">
        <f t="shared" si="53"/>
        <v>0.21780000000000044</v>
      </c>
      <c r="V895">
        <f t="shared" si="54"/>
        <v>-2.4799999999999045E-2</v>
      </c>
      <c r="W895">
        <f t="shared" si="55"/>
        <v>9.6500000000000696E-2</v>
      </c>
      <c r="X895" s="8"/>
    </row>
    <row r="896" spans="1:24" x14ac:dyDescent="0.2">
      <c r="A896" t="s">
        <v>6082</v>
      </c>
      <c r="B896" t="s">
        <v>6083</v>
      </c>
      <c r="C896" t="s">
        <v>6084</v>
      </c>
      <c r="D896" t="s">
        <v>6085</v>
      </c>
      <c r="E896">
        <v>419</v>
      </c>
      <c r="F896" t="s">
        <v>9</v>
      </c>
      <c r="G896" t="s">
        <v>14</v>
      </c>
      <c r="H896" t="s">
        <v>6086</v>
      </c>
      <c r="I896">
        <v>1</v>
      </c>
      <c r="J896">
        <v>1746</v>
      </c>
      <c r="K896" s="7">
        <v>664615.69999999995</v>
      </c>
      <c r="L896" s="2">
        <v>860735.1</v>
      </c>
      <c r="M896" s="2">
        <v>586499.30000000005</v>
      </c>
      <c r="N896" s="2">
        <f t="shared" si="52"/>
        <v>3</v>
      </c>
      <c r="O896" s="7">
        <v>19.342199999999998</v>
      </c>
      <c r="P896" s="2">
        <v>19.715199999999999</v>
      </c>
      <c r="Q896" s="2">
        <v>19.161799999999999</v>
      </c>
      <c r="R896" s="7">
        <v>19.342199999999998</v>
      </c>
      <c r="S896" s="2">
        <v>19.715199999999999</v>
      </c>
      <c r="T896" s="2">
        <v>19.161799999999999</v>
      </c>
      <c r="U896" s="5">
        <f t="shared" si="53"/>
        <v>0.37300000000000111</v>
      </c>
      <c r="V896">
        <f t="shared" si="54"/>
        <v>-0.18039999999999878</v>
      </c>
      <c r="W896">
        <f t="shared" si="55"/>
        <v>9.6300000000001162E-2</v>
      </c>
    </row>
    <row r="897" spans="1:24" x14ac:dyDescent="0.2">
      <c r="A897" t="s">
        <v>7972</v>
      </c>
      <c r="B897" t="s">
        <v>7973</v>
      </c>
      <c r="C897" t="s">
        <v>7974</v>
      </c>
      <c r="D897" t="s">
        <v>7975</v>
      </c>
      <c r="E897">
        <v>706</v>
      </c>
      <c r="F897" t="s">
        <v>9</v>
      </c>
      <c r="G897" t="s">
        <v>14</v>
      </c>
      <c r="H897" t="s">
        <v>7976</v>
      </c>
      <c r="I897">
        <v>1</v>
      </c>
      <c r="J897">
        <v>2517</v>
      </c>
      <c r="K897" s="7">
        <v>253855.64</v>
      </c>
      <c r="L897" s="2">
        <v>263910.15999999997</v>
      </c>
      <c r="M897" s="2">
        <v>279035.21999999997</v>
      </c>
      <c r="N897" s="2">
        <f t="shared" si="52"/>
        <v>3</v>
      </c>
      <c r="O897" s="7">
        <v>17.953600000000002</v>
      </c>
      <c r="P897" s="2">
        <v>18.009699999999999</v>
      </c>
      <c r="Q897" s="2">
        <v>18.0901</v>
      </c>
      <c r="R897" s="7">
        <v>17.953600000000002</v>
      </c>
      <c r="S897" s="2">
        <v>18.009699999999999</v>
      </c>
      <c r="T897" s="2">
        <v>18.0901</v>
      </c>
      <c r="U897" s="5">
        <f t="shared" si="53"/>
        <v>5.6099999999997152E-2</v>
      </c>
      <c r="V897">
        <f t="shared" si="54"/>
        <v>0.13649999999999807</v>
      </c>
      <c r="W897">
        <f t="shared" si="55"/>
        <v>9.629999999999761E-2</v>
      </c>
    </row>
    <row r="898" spans="1:24" x14ac:dyDescent="0.2">
      <c r="A898" t="s">
        <v>1341</v>
      </c>
      <c r="B898" t="s">
        <v>1342</v>
      </c>
      <c r="C898" t="s">
        <v>1343</v>
      </c>
      <c r="D898" t="s">
        <v>1344</v>
      </c>
      <c r="E898">
        <v>434</v>
      </c>
      <c r="F898" t="s">
        <v>9</v>
      </c>
      <c r="G898" t="s">
        <v>14</v>
      </c>
      <c r="H898" t="s">
        <v>1345</v>
      </c>
      <c r="I898">
        <v>1</v>
      </c>
      <c r="J898">
        <v>417</v>
      </c>
      <c r="K898" s="7">
        <v>9731320</v>
      </c>
      <c r="L898" s="10">
        <v>10202651</v>
      </c>
      <c r="M898" s="10">
        <v>10606645</v>
      </c>
      <c r="N898" s="2">
        <f t="shared" si="52"/>
        <v>3</v>
      </c>
      <c r="O898" s="7">
        <v>23.214200000000002</v>
      </c>
      <c r="P898" s="2">
        <v>23.2821</v>
      </c>
      <c r="Q898" s="2">
        <v>23.337599999999998</v>
      </c>
      <c r="R898" s="7">
        <v>23.214200000000002</v>
      </c>
      <c r="S898" s="2">
        <v>23.2821</v>
      </c>
      <c r="T898" s="2">
        <v>23.337599999999998</v>
      </c>
      <c r="U898" s="5">
        <f t="shared" si="53"/>
        <v>6.7899999999998073E-2</v>
      </c>
      <c r="V898">
        <f t="shared" si="54"/>
        <v>0.12339999999999662</v>
      </c>
      <c r="W898">
        <f t="shared" si="55"/>
        <v>9.5649999999997348E-2</v>
      </c>
      <c r="X898" s="8"/>
    </row>
    <row r="899" spans="1:24" x14ac:dyDescent="0.2">
      <c r="A899" t="s">
        <v>8362</v>
      </c>
      <c r="B899" t="s">
        <v>8363</v>
      </c>
      <c r="C899" t="s">
        <v>8364</v>
      </c>
      <c r="D899" t="s">
        <v>8365</v>
      </c>
      <c r="E899">
        <v>190</v>
      </c>
      <c r="F899" t="s">
        <v>9</v>
      </c>
      <c r="G899" t="s">
        <v>14</v>
      </c>
      <c r="H899" t="s">
        <v>8366</v>
      </c>
      <c r="I899">
        <v>1</v>
      </c>
      <c r="J899">
        <v>2651</v>
      </c>
      <c r="K899" s="7">
        <v>903891.44</v>
      </c>
      <c r="L899" s="2">
        <v>863221.4</v>
      </c>
      <c r="M899" s="2">
        <v>1079800.5</v>
      </c>
      <c r="N899" s="2">
        <f t="shared" ref="N899:N962" si="56">COUNT(K899:M899)</f>
        <v>3</v>
      </c>
      <c r="O899" s="7">
        <v>19.785799999999998</v>
      </c>
      <c r="P899" s="2">
        <v>19.7194</v>
      </c>
      <c r="Q899" s="2">
        <v>20.042300000000001</v>
      </c>
      <c r="R899" s="7">
        <v>19.785799999999998</v>
      </c>
      <c r="S899" s="2">
        <v>19.7194</v>
      </c>
      <c r="T899" s="2">
        <v>20.042300000000001</v>
      </c>
      <c r="U899" s="5">
        <f t="shared" ref="U899:U962" si="57">S899-R899</f>
        <v>-6.6399999999998016E-2</v>
      </c>
      <c r="V899">
        <f t="shared" ref="V899:V962" si="58">T899-R899</f>
        <v>0.25650000000000261</v>
      </c>
      <c r="W899">
        <f t="shared" ref="W899:W962" si="59">AVERAGE(U899,V899)</f>
        <v>9.5050000000002299E-2</v>
      </c>
    </row>
    <row r="900" spans="1:24" x14ac:dyDescent="0.2">
      <c r="A900" t="s">
        <v>7227</v>
      </c>
      <c r="B900" t="s">
        <v>7228</v>
      </c>
      <c r="C900" t="s">
        <v>7229</v>
      </c>
      <c r="D900" t="s">
        <v>7230</v>
      </c>
      <c r="E900">
        <v>673</v>
      </c>
      <c r="F900" t="s">
        <v>9</v>
      </c>
      <c r="G900" t="s">
        <v>14</v>
      </c>
      <c r="H900" t="s">
        <v>7231</v>
      </c>
      <c r="I900">
        <v>1</v>
      </c>
      <c r="J900">
        <v>2210</v>
      </c>
      <c r="K900" s="7">
        <v>272337.34000000003</v>
      </c>
      <c r="L900" s="2">
        <v>310461.5</v>
      </c>
      <c r="M900" s="2">
        <v>272296.7</v>
      </c>
      <c r="N900" s="2">
        <f t="shared" si="56"/>
        <v>3</v>
      </c>
      <c r="O900" s="7">
        <v>18.055</v>
      </c>
      <c r="P900" s="2">
        <v>18.2441</v>
      </c>
      <c r="Q900" s="2">
        <v>18.0548</v>
      </c>
      <c r="R900" s="7">
        <v>18.055</v>
      </c>
      <c r="S900" s="2">
        <v>18.2441</v>
      </c>
      <c r="T900" s="2">
        <v>18.0548</v>
      </c>
      <c r="U900" s="5">
        <f t="shared" si="57"/>
        <v>0.18909999999999982</v>
      </c>
      <c r="V900">
        <f t="shared" si="58"/>
        <v>-1.9999999999953388E-4</v>
      </c>
      <c r="W900">
        <f t="shared" si="59"/>
        <v>9.4450000000000145E-2</v>
      </c>
    </row>
    <row r="901" spans="1:24" x14ac:dyDescent="0.2">
      <c r="A901" t="s">
        <v>1711</v>
      </c>
      <c r="B901" t="s">
        <v>1712</v>
      </c>
      <c r="C901" t="s">
        <v>1713</v>
      </c>
      <c r="D901" t="s">
        <v>1714</v>
      </c>
      <c r="E901">
        <v>636</v>
      </c>
      <c r="F901" t="s">
        <v>9</v>
      </c>
      <c r="G901" t="s">
        <v>14</v>
      </c>
      <c r="H901" t="s">
        <v>1715</v>
      </c>
      <c r="I901">
        <v>1</v>
      </c>
      <c r="J901">
        <v>521</v>
      </c>
      <c r="K901" s="7">
        <v>3059222.8</v>
      </c>
      <c r="L901" s="2">
        <v>3013572</v>
      </c>
      <c r="M901" s="2">
        <v>3535542.5</v>
      </c>
      <c r="N901" s="2">
        <f t="shared" si="56"/>
        <v>3</v>
      </c>
      <c r="O901" s="7">
        <v>21.544699999999999</v>
      </c>
      <c r="P901" s="2">
        <v>21.523</v>
      </c>
      <c r="Q901" s="2">
        <v>21.753499999999999</v>
      </c>
      <c r="R901" s="7">
        <v>21.544699999999999</v>
      </c>
      <c r="S901" s="2">
        <v>21.523</v>
      </c>
      <c r="T901" s="2">
        <v>21.753499999999999</v>
      </c>
      <c r="U901" s="5">
        <f t="shared" si="57"/>
        <v>-2.1699999999999164E-2</v>
      </c>
      <c r="V901">
        <f t="shared" si="58"/>
        <v>0.2088000000000001</v>
      </c>
      <c r="W901">
        <f t="shared" si="59"/>
        <v>9.3550000000000466E-2</v>
      </c>
      <c r="X901" s="8"/>
    </row>
    <row r="902" spans="1:24" x14ac:dyDescent="0.2">
      <c r="A902" t="s">
        <v>3091</v>
      </c>
      <c r="B902" t="s">
        <v>3092</v>
      </c>
      <c r="C902" t="s">
        <v>3093</v>
      </c>
      <c r="D902" t="s">
        <v>3094</v>
      </c>
      <c r="E902">
        <v>1394</v>
      </c>
      <c r="F902" t="s">
        <v>9</v>
      </c>
      <c r="G902" t="s">
        <v>14</v>
      </c>
      <c r="H902" t="s">
        <v>3095</v>
      </c>
      <c r="I902">
        <v>1</v>
      </c>
      <c r="J902">
        <v>877</v>
      </c>
      <c r="K902" s="7">
        <v>2259899.5</v>
      </c>
      <c r="L902" s="2">
        <v>2245701.2000000002</v>
      </c>
      <c r="M902" s="2">
        <v>2585030.2000000002</v>
      </c>
      <c r="N902" s="2">
        <f t="shared" si="56"/>
        <v>3</v>
      </c>
      <c r="O902" s="7">
        <v>21.107800000000001</v>
      </c>
      <c r="P902" s="2">
        <v>21.098700000000001</v>
      </c>
      <c r="Q902" s="2">
        <v>21.3017</v>
      </c>
      <c r="R902" s="7">
        <v>21.107800000000001</v>
      </c>
      <c r="S902" s="2">
        <v>21.098700000000001</v>
      </c>
      <c r="T902" s="2">
        <v>21.3017</v>
      </c>
      <c r="U902" s="5">
        <f t="shared" si="57"/>
        <v>-9.100000000000108E-3</v>
      </c>
      <c r="V902">
        <f t="shared" si="58"/>
        <v>0.1938999999999993</v>
      </c>
      <c r="W902">
        <f t="shared" si="59"/>
        <v>9.2399999999999594E-2</v>
      </c>
      <c r="X902" s="8"/>
    </row>
    <row r="903" spans="1:24" x14ac:dyDescent="0.2">
      <c r="A903" t="s">
        <v>5531</v>
      </c>
      <c r="B903" t="s">
        <v>5532</v>
      </c>
      <c r="C903" t="s">
        <v>5533</v>
      </c>
      <c r="D903" t="s">
        <v>5534</v>
      </c>
      <c r="E903">
        <v>597</v>
      </c>
      <c r="F903" t="s">
        <v>9</v>
      </c>
      <c r="G903" t="s">
        <v>14</v>
      </c>
      <c r="H903" t="s">
        <v>5535</v>
      </c>
      <c r="I903">
        <v>1</v>
      </c>
      <c r="J903">
        <v>1525</v>
      </c>
      <c r="K903" s="7">
        <v>740838.7</v>
      </c>
      <c r="L903" s="2">
        <v>717164.4</v>
      </c>
      <c r="M903" s="2">
        <v>869520.1</v>
      </c>
      <c r="N903" s="2">
        <f t="shared" si="56"/>
        <v>3</v>
      </c>
      <c r="O903" s="7">
        <v>19.498799999999999</v>
      </c>
      <c r="P903" s="2">
        <v>19.451899999999998</v>
      </c>
      <c r="Q903" s="2">
        <v>19.729900000000001</v>
      </c>
      <c r="R903" s="7">
        <v>19.498799999999999</v>
      </c>
      <c r="S903" s="2">
        <v>19.451899999999998</v>
      </c>
      <c r="T903" s="2">
        <v>19.729900000000001</v>
      </c>
      <c r="U903" s="5">
        <f t="shared" si="57"/>
        <v>-4.690000000000083E-2</v>
      </c>
      <c r="V903">
        <f t="shared" si="58"/>
        <v>0.23110000000000142</v>
      </c>
      <c r="W903">
        <f t="shared" si="59"/>
        <v>9.2100000000000293E-2</v>
      </c>
    </row>
    <row r="904" spans="1:24" x14ac:dyDescent="0.2">
      <c r="A904" t="s">
        <v>6997</v>
      </c>
      <c r="B904" t="s">
        <v>6998</v>
      </c>
      <c r="C904" t="s">
        <v>6999</v>
      </c>
      <c r="D904" t="s">
        <v>7000</v>
      </c>
      <c r="E904">
        <v>393</v>
      </c>
      <c r="F904" t="s">
        <v>9</v>
      </c>
      <c r="G904" t="s">
        <v>14</v>
      </c>
      <c r="H904" t="s">
        <v>7001</v>
      </c>
      <c r="I904">
        <v>1</v>
      </c>
      <c r="J904">
        <v>2124</v>
      </c>
      <c r="K904" s="7">
        <v>269681.7</v>
      </c>
      <c r="L904" s="2">
        <v>312352.75</v>
      </c>
      <c r="M904" s="2">
        <v>264536.59999999998</v>
      </c>
      <c r="N904" s="2">
        <f t="shared" si="56"/>
        <v>3</v>
      </c>
      <c r="O904" s="7">
        <v>18.040900000000001</v>
      </c>
      <c r="P904" s="2">
        <v>18.252800000000001</v>
      </c>
      <c r="Q904" s="2">
        <v>18.013100000000001</v>
      </c>
      <c r="R904" s="7">
        <v>18.040900000000001</v>
      </c>
      <c r="S904" s="2">
        <v>18.252800000000001</v>
      </c>
      <c r="T904" s="2">
        <v>18.013100000000001</v>
      </c>
      <c r="U904" s="5">
        <f t="shared" si="57"/>
        <v>0.21189999999999998</v>
      </c>
      <c r="V904">
        <f t="shared" si="58"/>
        <v>-2.7799999999999159E-2</v>
      </c>
      <c r="W904">
        <f t="shared" si="59"/>
        <v>9.2050000000000409E-2</v>
      </c>
    </row>
    <row r="905" spans="1:24" x14ac:dyDescent="0.2">
      <c r="A905" t="s">
        <v>9697</v>
      </c>
      <c r="B905" t="s">
        <v>9698</v>
      </c>
      <c r="C905" t="s">
        <v>9699</v>
      </c>
      <c r="D905" t="s">
        <v>9700</v>
      </c>
      <c r="E905">
        <v>255</v>
      </c>
      <c r="F905" t="s">
        <v>9</v>
      </c>
      <c r="G905" t="s">
        <v>14</v>
      </c>
      <c r="H905" t="s">
        <v>9701</v>
      </c>
      <c r="I905">
        <v>1</v>
      </c>
      <c r="J905">
        <v>1682</v>
      </c>
      <c r="K905" s="7">
        <v>512891.9</v>
      </c>
      <c r="L905" s="2">
        <v>456883.88</v>
      </c>
      <c r="M905" s="2">
        <v>652855.9</v>
      </c>
      <c r="N905" s="2">
        <f t="shared" si="56"/>
        <v>3</v>
      </c>
      <c r="O905" s="7">
        <v>18.968299999999999</v>
      </c>
      <c r="P905" s="2">
        <v>18.801500000000001</v>
      </c>
      <c r="Q905" s="2">
        <v>19.316400000000002</v>
      </c>
      <c r="R905" s="7">
        <v>18.968299999999999</v>
      </c>
      <c r="S905" s="2">
        <v>18.801500000000001</v>
      </c>
      <c r="T905" s="2">
        <v>19.316400000000002</v>
      </c>
      <c r="U905" s="5">
        <f t="shared" si="57"/>
        <v>-0.16679999999999851</v>
      </c>
      <c r="V905">
        <f t="shared" si="58"/>
        <v>0.3481000000000023</v>
      </c>
      <c r="W905">
        <f t="shared" si="59"/>
        <v>9.0650000000001896E-2</v>
      </c>
    </row>
    <row r="906" spans="1:24" x14ac:dyDescent="0.2">
      <c r="A906" t="s">
        <v>4311</v>
      </c>
      <c r="B906" t="s">
        <v>4312</v>
      </c>
      <c r="C906" t="s">
        <v>4313</v>
      </c>
      <c r="D906" t="s">
        <v>4314</v>
      </c>
      <c r="E906">
        <v>165</v>
      </c>
      <c r="F906" t="s">
        <v>9</v>
      </c>
      <c r="G906" t="s">
        <v>14</v>
      </c>
      <c r="H906" t="s">
        <v>4315</v>
      </c>
      <c r="I906">
        <v>1</v>
      </c>
      <c r="J906">
        <v>1188</v>
      </c>
      <c r="K906" s="9">
        <v>25373892</v>
      </c>
      <c r="L906" s="10">
        <v>21251974</v>
      </c>
      <c r="M906" s="10">
        <v>34266428</v>
      </c>
      <c r="N906" s="2">
        <f t="shared" si="56"/>
        <v>3</v>
      </c>
      <c r="O906" s="7">
        <v>24.598299999999998</v>
      </c>
      <c r="P906" s="2">
        <v>24.3444</v>
      </c>
      <c r="Q906" s="2">
        <v>25.031700000000001</v>
      </c>
      <c r="R906" s="7">
        <v>24.598299999999998</v>
      </c>
      <c r="S906" s="2">
        <v>24.3444</v>
      </c>
      <c r="T906" s="2">
        <v>25.031700000000001</v>
      </c>
      <c r="U906" s="5">
        <f t="shared" si="57"/>
        <v>-0.25389999999999802</v>
      </c>
      <c r="V906">
        <f t="shared" si="58"/>
        <v>0.43340000000000245</v>
      </c>
      <c r="W906">
        <f t="shared" si="59"/>
        <v>8.9750000000002217E-2</v>
      </c>
      <c r="X906" s="8"/>
    </row>
    <row r="907" spans="1:24" x14ac:dyDescent="0.2">
      <c r="A907" t="s">
        <v>1104</v>
      </c>
      <c r="B907" t="s">
        <v>1105</v>
      </c>
      <c r="C907" t="s">
        <v>1106</v>
      </c>
      <c r="D907" t="s">
        <v>1107</v>
      </c>
      <c r="E907">
        <v>564</v>
      </c>
      <c r="F907" t="s">
        <v>9</v>
      </c>
      <c r="G907" t="s">
        <v>14</v>
      </c>
      <c r="H907" t="s">
        <v>1108</v>
      </c>
      <c r="I907">
        <v>1</v>
      </c>
      <c r="J907">
        <v>353</v>
      </c>
      <c r="K907" s="7">
        <v>5383908</v>
      </c>
      <c r="L907" s="2">
        <v>7204375.5</v>
      </c>
      <c r="M907" s="2">
        <v>4554306.5</v>
      </c>
      <c r="N907" s="2">
        <f t="shared" si="56"/>
        <v>3</v>
      </c>
      <c r="O907" s="7">
        <v>22.360199999999999</v>
      </c>
      <c r="P907" s="2">
        <v>22.7804</v>
      </c>
      <c r="Q907" s="2">
        <v>22.1188</v>
      </c>
      <c r="R907" s="7">
        <v>22.360199999999999</v>
      </c>
      <c r="S907" s="2">
        <v>22.7804</v>
      </c>
      <c r="T907" s="2">
        <v>22.1188</v>
      </c>
      <c r="U907" s="5">
        <f t="shared" si="57"/>
        <v>0.42020000000000124</v>
      </c>
      <c r="V907">
        <f t="shared" si="58"/>
        <v>-0.24139999999999873</v>
      </c>
      <c r="W907">
        <f t="shared" si="59"/>
        <v>8.9400000000001256E-2</v>
      </c>
      <c r="X907" s="8"/>
    </row>
    <row r="908" spans="1:24" x14ac:dyDescent="0.2">
      <c r="A908" t="s">
        <v>7872</v>
      </c>
      <c r="B908" t="s">
        <v>7873</v>
      </c>
      <c r="C908" t="s">
        <v>7874</v>
      </c>
      <c r="D908" t="s">
        <v>7875</v>
      </c>
      <c r="E908">
        <v>314</v>
      </c>
      <c r="F908" t="s">
        <v>9</v>
      </c>
      <c r="G908" t="s">
        <v>14</v>
      </c>
      <c r="H908" t="s">
        <v>7876</v>
      </c>
      <c r="I908">
        <v>1</v>
      </c>
      <c r="J908">
        <v>2485</v>
      </c>
      <c r="K908" s="7">
        <v>191483.3</v>
      </c>
      <c r="L908" s="2">
        <v>220308.3</v>
      </c>
      <c r="M908" s="2">
        <v>188385.83</v>
      </c>
      <c r="N908" s="2">
        <f t="shared" si="56"/>
        <v>3</v>
      </c>
      <c r="O908" s="7">
        <v>17.546900000000001</v>
      </c>
      <c r="P908" s="2">
        <v>17.749199999999998</v>
      </c>
      <c r="Q908" s="2">
        <v>17.523299999999999</v>
      </c>
      <c r="R908" s="7">
        <v>17.546900000000001</v>
      </c>
      <c r="S908" s="2">
        <v>17.749199999999998</v>
      </c>
      <c r="T908" s="2">
        <v>17.523299999999999</v>
      </c>
      <c r="U908" s="5">
        <f t="shared" si="57"/>
        <v>0.20229999999999748</v>
      </c>
      <c r="V908">
        <f t="shared" si="58"/>
        <v>-2.3600000000001842E-2</v>
      </c>
      <c r="W908">
        <f t="shared" si="59"/>
        <v>8.934999999999782E-2</v>
      </c>
    </row>
    <row r="909" spans="1:24" x14ac:dyDescent="0.2">
      <c r="A909" t="s">
        <v>4526</v>
      </c>
      <c r="B909" t="s">
        <v>4527</v>
      </c>
      <c r="C909" t="s">
        <v>4528</v>
      </c>
      <c r="D909" t="s">
        <v>4529</v>
      </c>
      <c r="E909">
        <v>210</v>
      </c>
      <c r="F909" t="s">
        <v>9</v>
      </c>
      <c r="G909" t="s">
        <v>14</v>
      </c>
      <c r="H909" t="s">
        <v>4530</v>
      </c>
      <c r="I909">
        <v>1</v>
      </c>
      <c r="J909">
        <v>1246</v>
      </c>
      <c r="K909" s="7">
        <v>644496.6</v>
      </c>
      <c r="L909" s="2">
        <v>672245.4</v>
      </c>
      <c r="M909" s="2">
        <v>697597.25</v>
      </c>
      <c r="N909" s="2">
        <f t="shared" si="56"/>
        <v>3</v>
      </c>
      <c r="O909" s="7">
        <v>19.297799999999999</v>
      </c>
      <c r="P909" s="2">
        <v>19.358599999999999</v>
      </c>
      <c r="Q909" s="2">
        <v>19.411999999999999</v>
      </c>
      <c r="R909" s="7">
        <v>19.297799999999999</v>
      </c>
      <c r="S909" s="2">
        <v>19.358599999999999</v>
      </c>
      <c r="T909" s="2">
        <v>19.411999999999999</v>
      </c>
      <c r="U909" s="5">
        <f t="shared" si="57"/>
        <v>6.0800000000000409E-2</v>
      </c>
      <c r="V909">
        <f t="shared" si="58"/>
        <v>0.1142000000000003</v>
      </c>
      <c r="W909">
        <f t="shared" si="59"/>
        <v>8.7500000000000355E-2</v>
      </c>
    </row>
    <row r="910" spans="1:24" x14ac:dyDescent="0.2">
      <c r="A910" t="s">
        <v>3546</v>
      </c>
      <c r="B910" t="s">
        <v>3547</v>
      </c>
      <c r="C910" t="s">
        <v>3548</v>
      </c>
      <c r="D910" t="s">
        <v>3549</v>
      </c>
      <c r="E910">
        <v>2035</v>
      </c>
      <c r="F910" t="s">
        <v>9</v>
      </c>
      <c r="G910" t="s">
        <v>14</v>
      </c>
      <c r="H910" t="s">
        <v>3550</v>
      </c>
      <c r="I910">
        <v>1</v>
      </c>
      <c r="J910">
        <v>1002</v>
      </c>
      <c r="K910" s="7">
        <v>1075790.5</v>
      </c>
      <c r="L910" s="2">
        <v>1206524.6000000001</v>
      </c>
      <c r="M910" s="2">
        <v>1081187.3999999999</v>
      </c>
      <c r="N910" s="2">
        <f t="shared" si="56"/>
        <v>3</v>
      </c>
      <c r="O910" s="7">
        <v>20.036999999999999</v>
      </c>
      <c r="P910" s="2">
        <v>20.202400000000001</v>
      </c>
      <c r="Q910" s="2">
        <v>20.0442</v>
      </c>
      <c r="R910" s="7">
        <v>20.036999999999999</v>
      </c>
      <c r="S910" s="2">
        <v>20.202400000000001</v>
      </c>
      <c r="T910" s="2">
        <v>20.0442</v>
      </c>
      <c r="U910" s="5">
        <f t="shared" si="57"/>
        <v>0.16540000000000177</v>
      </c>
      <c r="V910">
        <f t="shared" si="58"/>
        <v>7.2000000000009834E-3</v>
      </c>
      <c r="W910">
        <f t="shared" si="59"/>
        <v>8.6300000000001376E-2</v>
      </c>
    </row>
    <row r="911" spans="1:24" x14ac:dyDescent="0.2">
      <c r="A911" t="s">
        <v>9568</v>
      </c>
      <c r="B911" t="s">
        <v>9569</v>
      </c>
      <c r="C911" t="s">
        <v>9570</v>
      </c>
      <c r="D911" t="s">
        <v>9571</v>
      </c>
      <c r="E911">
        <v>194</v>
      </c>
      <c r="F911" t="s">
        <v>9</v>
      </c>
      <c r="G911" t="s">
        <v>14</v>
      </c>
      <c r="H911" t="s">
        <v>9572</v>
      </c>
      <c r="I911">
        <v>1</v>
      </c>
      <c r="J911">
        <v>424</v>
      </c>
      <c r="K911" s="9">
        <v>17473438</v>
      </c>
      <c r="L911" s="10">
        <v>19454502</v>
      </c>
      <c r="M911" s="10">
        <v>17743498</v>
      </c>
      <c r="N911" s="2">
        <f t="shared" si="56"/>
        <v>3</v>
      </c>
      <c r="O911" s="7">
        <v>24.0609</v>
      </c>
      <c r="P911" s="2">
        <v>24.216999999999999</v>
      </c>
      <c r="Q911" s="2">
        <v>24.077200000000001</v>
      </c>
      <c r="R911" s="7">
        <v>24.0609</v>
      </c>
      <c r="S911" s="2">
        <v>24.216999999999999</v>
      </c>
      <c r="T911" s="2">
        <v>24.077200000000001</v>
      </c>
      <c r="U911" s="5">
        <f t="shared" si="57"/>
        <v>0.15609999999999857</v>
      </c>
      <c r="V911">
        <f t="shared" si="58"/>
        <v>1.6300000000001091E-2</v>
      </c>
      <c r="W911">
        <f t="shared" si="59"/>
        <v>8.6199999999999832E-2</v>
      </c>
      <c r="X911" s="8"/>
    </row>
    <row r="912" spans="1:24" x14ac:dyDescent="0.2">
      <c r="A912" t="s">
        <v>5226</v>
      </c>
      <c r="B912" t="s">
        <v>5227</v>
      </c>
      <c r="C912" t="s">
        <v>5228</v>
      </c>
      <c r="D912" t="s">
        <v>5229</v>
      </c>
      <c r="E912">
        <v>401</v>
      </c>
      <c r="F912" t="s">
        <v>9</v>
      </c>
      <c r="G912" t="s">
        <v>14</v>
      </c>
      <c r="H912" t="s">
        <v>5230</v>
      </c>
      <c r="I912">
        <v>1</v>
      </c>
      <c r="J912">
        <v>1435</v>
      </c>
      <c r="K912" s="7">
        <v>676172.94</v>
      </c>
      <c r="L912" s="2">
        <v>648554.4</v>
      </c>
      <c r="M912" s="2">
        <v>793771.56</v>
      </c>
      <c r="N912" s="2">
        <f t="shared" si="56"/>
        <v>3</v>
      </c>
      <c r="O912" s="7">
        <v>19.367000000000001</v>
      </c>
      <c r="P912" s="2">
        <v>19.306899999999999</v>
      </c>
      <c r="Q912" s="2">
        <v>19.598400000000002</v>
      </c>
      <c r="R912" s="7">
        <v>19.367000000000001</v>
      </c>
      <c r="S912" s="2">
        <v>19.306899999999999</v>
      </c>
      <c r="T912" s="2">
        <v>19.598400000000002</v>
      </c>
      <c r="U912" s="5">
        <f t="shared" si="57"/>
        <v>-6.0100000000002041E-2</v>
      </c>
      <c r="V912">
        <f t="shared" si="58"/>
        <v>0.23140000000000072</v>
      </c>
      <c r="W912">
        <f t="shared" si="59"/>
        <v>8.5649999999999338E-2</v>
      </c>
    </row>
    <row r="913" spans="1:23" x14ac:dyDescent="0.2">
      <c r="A913" t="s">
        <v>8027</v>
      </c>
      <c r="B913" t="s">
        <v>8028</v>
      </c>
      <c r="C913" t="s">
        <v>8029</v>
      </c>
      <c r="D913" t="s">
        <v>8030</v>
      </c>
      <c r="E913">
        <v>559</v>
      </c>
      <c r="F913" t="s">
        <v>9</v>
      </c>
      <c r="G913" t="s">
        <v>14</v>
      </c>
      <c r="H913" t="s">
        <v>8031</v>
      </c>
      <c r="I913">
        <v>1</v>
      </c>
      <c r="J913">
        <v>2532</v>
      </c>
      <c r="K913" s="7">
        <v>731573.6</v>
      </c>
      <c r="L913" s="2">
        <v>714910.1</v>
      </c>
      <c r="M913" s="2">
        <v>842521.7</v>
      </c>
      <c r="N913" s="2">
        <f t="shared" si="56"/>
        <v>3</v>
      </c>
      <c r="O913" s="7">
        <v>19.480599999999999</v>
      </c>
      <c r="P913" s="2">
        <v>19.447399999999998</v>
      </c>
      <c r="Q913" s="2">
        <v>19.6844</v>
      </c>
      <c r="R913" s="7">
        <v>19.480599999999999</v>
      </c>
      <c r="S913" s="2">
        <v>19.447399999999998</v>
      </c>
      <c r="T913" s="2">
        <v>19.6844</v>
      </c>
      <c r="U913" s="5">
        <f t="shared" si="57"/>
        <v>-3.3200000000000784E-2</v>
      </c>
      <c r="V913">
        <f t="shared" si="58"/>
        <v>0.20380000000000109</v>
      </c>
      <c r="W913">
        <f t="shared" si="59"/>
        <v>8.5300000000000153E-2</v>
      </c>
    </row>
    <row r="914" spans="1:23" x14ac:dyDescent="0.2">
      <c r="A914" t="s">
        <v>3466</v>
      </c>
      <c r="B914" t="s">
        <v>3467</v>
      </c>
      <c r="C914" t="s">
        <v>3468</v>
      </c>
      <c r="D914" t="s">
        <v>3469</v>
      </c>
      <c r="E914">
        <v>346</v>
      </c>
      <c r="F914" t="s">
        <v>9</v>
      </c>
      <c r="G914" t="s">
        <v>14</v>
      </c>
      <c r="H914" t="s">
        <v>3470</v>
      </c>
      <c r="I914">
        <v>1</v>
      </c>
      <c r="J914">
        <v>979</v>
      </c>
      <c r="K914" s="7">
        <v>282417.59999999998</v>
      </c>
      <c r="L914" s="2">
        <v>265631.06</v>
      </c>
      <c r="M914" s="2">
        <v>337768.94</v>
      </c>
      <c r="N914" s="2">
        <f t="shared" si="56"/>
        <v>3</v>
      </c>
      <c r="O914" s="7">
        <v>18.107500000000002</v>
      </c>
      <c r="P914" s="2">
        <v>18.019100000000002</v>
      </c>
      <c r="Q914" s="2">
        <v>18.3657</v>
      </c>
      <c r="R914" s="7">
        <v>18.107500000000002</v>
      </c>
      <c r="S914" s="2">
        <v>18.019100000000002</v>
      </c>
      <c r="T914" s="2">
        <v>18.3657</v>
      </c>
      <c r="U914" s="5">
        <f t="shared" si="57"/>
        <v>-8.8400000000000034E-2</v>
      </c>
      <c r="V914">
        <f t="shared" si="58"/>
        <v>0.25819999999999865</v>
      </c>
      <c r="W914">
        <f t="shared" si="59"/>
        <v>8.4899999999999309E-2</v>
      </c>
    </row>
    <row r="915" spans="1:23" x14ac:dyDescent="0.2">
      <c r="A915" t="s">
        <v>596</v>
      </c>
      <c r="B915" t="s">
        <v>597</v>
      </c>
      <c r="C915" t="s">
        <v>598</v>
      </c>
      <c r="D915" t="s">
        <v>599</v>
      </c>
      <c r="E915">
        <v>606</v>
      </c>
      <c r="F915" t="s">
        <v>9</v>
      </c>
      <c r="G915" t="s">
        <v>14</v>
      </c>
      <c r="H915" t="s">
        <v>600</v>
      </c>
      <c r="I915">
        <v>1</v>
      </c>
      <c r="J915">
        <v>195</v>
      </c>
      <c r="K915" s="7">
        <v>2148118</v>
      </c>
      <c r="L915" s="2">
        <v>2462763</v>
      </c>
      <c r="M915" s="2">
        <v>2100986.7999999998</v>
      </c>
      <c r="N915" s="2">
        <f t="shared" si="56"/>
        <v>3</v>
      </c>
      <c r="O915" s="7">
        <v>21.034600000000001</v>
      </c>
      <c r="P915" s="2">
        <v>21.2318</v>
      </c>
      <c r="Q915" s="2">
        <v>21.002600000000001</v>
      </c>
      <c r="R915" s="7">
        <v>21.034600000000001</v>
      </c>
      <c r="S915" s="2">
        <v>21.2318</v>
      </c>
      <c r="T915" s="2">
        <v>21.002600000000001</v>
      </c>
      <c r="U915" s="5">
        <f t="shared" si="57"/>
        <v>0.19719999999999871</v>
      </c>
      <c r="V915">
        <f t="shared" si="58"/>
        <v>-3.2000000000000028E-2</v>
      </c>
      <c r="W915">
        <f t="shared" si="59"/>
        <v>8.2599999999999341E-2</v>
      </c>
    </row>
    <row r="916" spans="1:23" x14ac:dyDescent="0.2">
      <c r="A916" t="s">
        <v>2111</v>
      </c>
      <c r="B916" t="s">
        <v>2112</v>
      </c>
      <c r="C916" t="s">
        <v>2113</v>
      </c>
      <c r="D916" t="s">
        <v>2114</v>
      </c>
      <c r="E916">
        <v>333</v>
      </c>
      <c r="F916" t="s">
        <v>9</v>
      </c>
      <c r="G916" t="s">
        <v>14</v>
      </c>
      <c r="H916" t="s">
        <v>2115</v>
      </c>
      <c r="I916">
        <v>1</v>
      </c>
      <c r="J916">
        <v>621</v>
      </c>
      <c r="K916" s="7">
        <v>424441.9</v>
      </c>
      <c r="L916" s="2">
        <v>442730.97</v>
      </c>
      <c r="M916" s="2">
        <v>456078.84</v>
      </c>
      <c r="N916" s="2">
        <f t="shared" si="56"/>
        <v>3</v>
      </c>
      <c r="O916" s="7">
        <v>18.6952</v>
      </c>
      <c r="P916" s="2">
        <v>18.7561</v>
      </c>
      <c r="Q916" s="2">
        <v>18.7989</v>
      </c>
      <c r="R916" s="7">
        <v>18.6952</v>
      </c>
      <c r="S916" s="2">
        <v>18.7561</v>
      </c>
      <c r="T916" s="2">
        <v>18.7989</v>
      </c>
      <c r="U916" s="5">
        <f t="shared" si="57"/>
        <v>6.0900000000000176E-2</v>
      </c>
      <c r="V916">
        <f t="shared" si="58"/>
        <v>0.1036999999999999</v>
      </c>
      <c r="W916">
        <f t="shared" si="59"/>
        <v>8.230000000000004E-2</v>
      </c>
    </row>
    <row r="917" spans="1:23" x14ac:dyDescent="0.2">
      <c r="A917" t="s">
        <v>9389</v>
      </c>
      <c r="B917" t="s">
        <v>9390</v>
      </c>
      <c r="C917" t="s">
        <v>9391</v>
      </c>
      <c r="D917" t="s">
        <v>9392</v>
      </c>
      <c r="E917">
        <v>1507</v>
      </c>
      <c r="F917" t="s">
        <v>9</v>
      </c>
      <c r="G917" t="s">
        <v>14</v>
      </c>
      <c r="H917" t="s">
        <v>9393</v>
      </c>
      <c r="I917">
        <v>1</v>
      </c>
      <c r="J917">
        <v>2663</v>
      </c>
      <c r="K917" s="7">
        <v>69315.490000000005</v>
      </c>
      <c r="L917" s="2">
        <v>96079.766000000003</v>
      </c>
      <c r="M917" s="2">
        <v>55918.366999999998</v>
      </c>
      <c r="N917" s="2">
        <f t="shared" si="56"/>
        <v>3</v>
      </c>
      <c r="O917" s="7">
        <v>16.0809</v>
      </c>
      <c r="P917" s="2">
        <v>16.5519</v>
      </c>
      <c r="Q917" s="2">
        <v>15.771000000000001</v>
      </c>
      <c r="R917" s="7">
        <v>16.0809</v>
      </c>
      <c r="S917" s="2">
        <v>16.5519</v>
      </c>
      <c r="T917" s="2">
        <v>15.771000000000001</v>
      </c>
      <c r="U917" s="5">
        <f t="shared" si="57"/>
        <v>0.47100000000000009</v>
      </c>
      <c r="V917">
        <f t="shared" si="58"/>
        <v>-0.30989999999999895</v>
      </c>
      <c r="W917">
        <f t="shared" si="59"/>
        <v>8.0550000000000566E-2</v>
      </c>
    </row>
    <row r="918" spans="1:23" x14ac:dyDescent="0.2">
      <c r="A918" t="s">
        <v>6047</v>
      </c>
      <c r="B918" t="s">
        <v>6048</v>
      </c>
      <c r="C918" t="s">
        <v>6049</v>
      </c>
      <c r="D918" t="s">
        <v>6050</v>
      </c>
      <c r="E918">
        <v>1270</v>
      </c>
      <c r="F918" t="s">
        <v>9</v>
      </c>
      <c r="G918" t="s">
        <v>14</v>
      </c>
      <c r="H918" t="s">
        <v>6051</v>
      </c>
      <c r="I918">
        <v>1</v>
      </c>
      <c r="J918">
        <v>1733</v>
      </c>
      <c r="K918" s="7">
        <v>177640.88</v>
      </c>
      <c r="L918" s="2">
        <v>274556.03000000003</v>
      </c>
      <c r="M918" s="2">
        <v>128516.57</v>
      </c>
      <c r="N918" s="2">
        <f t="shared" si="56"/>
        <v>3</v>
      </c>
      <c r="O918" s="7">
        <v>17.438600000000001</v>
      </c>
      <c r="P918" s="2">
        <v>18.066700000000001</v>
      </c>
      <c r="Q918" s="2">
        <v>16.971599999999999</v>
      </c>
      <c r="R918" s="7">
        <v>17.438600000000001</v>
      </c>
      <c r="S918" s="2">
        <v>18.066700000000001</v>
      </c>
      <c r="T918" s="2">
        <v>16.971599999999999</v>
      </c>
      <c r="U918" s="5">
        <f t="shared" si="57"/>
        <v>0.62809999999999988</v>
      </c>
      <c r="V918">
        <f t="shared" si="58"/>
        <v>-0.4670000000000023</v>
      </c>
      <c r="W918">
        <f t="shared" si="59"/>
        <v>8.0549999999998789E-2</v>
      </c>
    </row>
    <row r="919" spans="1:23" x14ac:dyDescent="0.2">
      <c r="A919" t="s">
        <v>3806</v>
      </c>
      <c r="B919" t="s">
        <v>3807</v>
      </c>
      <c r="C919" t="s">
        <v>3808</v>
      </c>
      <c r="D919" t="s">
        <v>3809</v>
      </c>
      <c r="E919">
        <v>900</v>
      </c>
      <c r="F919" t="s">
        <v>9</v>
      </c>
      <c r="G919" t="s">
        <v>14</v>
      </c>
      <c r="H919" t="s">
        <v>3810</v>
      </c>
      <c r="I919">
        <v>1</v>
      </c>
      <c r="J919">
        <v>1066</v>
      </c>
      <c r="K919" s="7">
        <v>1497418.6</v>
      </c>
      <c r="L919" s="2">
        <v>1344175</v>
      </c>
      <c r="M919" s="2">
        <v>1864481.2</v>
      </c>
      <c r="N919" s="2">
        <f t="shared" si="56"/>
        <v>3</v>
      </c>
      <c r="O919" s="7">
        <v>20.513999999999999</v>
      </c>
      <c r="P919" s="2">
        <v>20.3583</v>
      </c>
      <c r="Q919" s="2">
        <v>20.830300000000001</v>
      </c>
      <c r="R919" s="7">
        <v>20.513999999999999</v>
      </c>
      <c r="S919" s="2">
        <v>20.3583</v>
      </c>
      <c r="T919" s="2">
        <v>20.830300000000001</v>
      </c>
      <c r="U919" s="5">
        <f t="shared" si="57"/>
        <v>-0.15569999999999951</v>
      </c>
      <c r="V919">
        <f t="shared" si="58"/>
        <v>0.3163000000000018</v>
      </c>
      <c r="W919">
        <f t="shared" si="59"/>
        <v>8.0300000000001148E-2</v>
      </c>
    </row>
    <row r="920" spans="1:23" x14ac:dyDescent="0.2">
      <c r="A920" t="s">
        <v>3991</v>
      </c>
      <c r="B920" t="s">
        <v>3992</v>
      </c>
      <c r="C920" t="s">
        <v>3993</v>
      </c>
      <c r="D920" t="s">
        <v>3994</v>
      </c>
      <c r="E920">
        <v>254</v>
      </c>
      <c r="F920" t="s">
        <v>9</v>
      </c>
      <c r="G920" t="s">
        <v>14</v>
      </c>
      <c r="H920" t="s">
        <v>3995</v>
      </c>
      <c r="I920">
        <v>1</v>
      </c>
      <c r="J920">
        <v>1112</v>
      </c>
      <c r="K920" s="7">
        <v>1290179.2</v>
      </c>
      <c r="L920" s="2">
        <v>1244405.8999999999</v>
      </c>
      <c r="M920" s="2">
        <v>1494711.4</v>
      </c>
      <c r="N920" s="2">
        <f t="shared" si="56"/>
        <v>3</v>
      </c>
      <c r="O920" s="7">
        <v>20.299099999999999</v>
      </c>
      <c r="P920" s="2">
        <v>20.247</v>
      </c>
      <c r="Q920" s="2">
        <v>20.511399999999998</v>
      </c>
      <c r="R920" s="7">
        <v>20.299099999999999</v>
      </c>
      <c r="S920" s="2">
        <v>20.247</v>
      </c>
      <c r="T920" s="2">
        <v>20.511399999999998</v>
      </c>
      <c r="U920" s="5">
        <f t="shared" si="57"/>
        <v>-5.2099999999999369E-2</v>
      </c>
      <c r="V920">
        <f t="shared" si="58"/>
        <v>0.21229999999999905</v>
      </c>
      <c r="W920">
        <f t="shared" si="59"/>
        <v>8.0099999999999838E-2</v>
      </c>
    </row>
    <row r="921" spans="1:23" x14ac:dyDescent="0.2">
      <c r="A921" t="s">
        <v>271</v>
      </c>
      <c r="B921" t="s">
        <v>272</v>
      </c>
      <c r="C921" t="s">
        <v>273</v>
      </c>
      <c r="D921" t="s">
        <v>274</v>
      </c>
      <c r="E921">
        <v>223</v>
      </c>
      <c r="F921" t="s">
        <v>9</v>
      </c>
      <c r="G921" t="s">
        <v>14</v>
      </c>
      <c r="H921" t="s">
        <v>275</v>
      </c>
      <c r="I921">
        <v>1</v>
      </c>
      <c r="J921">
        <v>92</v>
      </c>
      <c r="K921" s="7">
        <v>298227.8</v>
      </c>
      <c r="L921" s="2">
        <v>358177.62</v>
      </c>
      <c r="M921" s="2">
        <v>277365.65999999997</v>
      </c>
      <c r="N921" s="2">
        <f t="shared" si="56"/>
        <v>3</v>
      </c>
      <c r="O921" s="7">
        <v>18.1861</v>
      </c>
      <c r="P921" s="2">
        <v>18.450299999999999</v>
      </c>
      <c r="Q921" s="2">
        <v>18.081399999999999</v>
      </c>
      <c r="R921" s="7">
        <v>18.1861</v>
      </c>
      <c r="S921" s="2">
        <v>18.450299999999999</v>
      </c>
      <c r="T921" s="2">
        <v>18.081399999999999</v>
      </c>
      <c r="U921" s="5">
        <f t="shared" si="57"/>
        <v>0.26419999999999888</v>
      </c>
      <c r="V921">
        <f t="shared" si="58"/>
        <v>-0.10470000000000113</v>
      </c>
      <c r="W921">
        <f t="shared" si="59"/>
        <v>7.9749999999998877E-2</v>
      </c>
    </row>
    <row r="922" spans="1:23" x14ac:dyDescent="0.2">
      <c r="A922" t="s">
        <v>856</v>
      </c>
      <c r="B922" t="s">
        <v>857</v>
      </c>
      <c r="C922" t="s">
        <v>858</v>
      </c>
      <c r="D922" t="s">
        <v>859</v>
      </c>
      <c r="E922">
        <v>948</v>
      </c>
      <c r="F922" t="s">
        <v>9</v>
      </c>
      <c r="G922" t="s">
        <v>14</v>
      </c>
      <c r="H922" t="s">
        <v>860</v>
      </c>
      <c r="I922">
        <v>1</v>
      </c>
      <c r="J922">
        <v>268</v>
      </c>
      <c r="K922" s="7">
        <v>142080.23000000001</v>
      </c>
      <c r="L922" s="2">
        <v>157856.89000000001</v>
      </c>
      <c r="M922" s="2">
        <v>142765.95000000001</v>
      </c>
      <c r="N922" s="2">
        <f t="shared" si="56"/>
        <v>3</v>
      </c>
      <c r="O922" s="7">
        <v>17.116299999999999</v>
      </c>
      <c r="P922" s="2">
        <v>17.2683</v>
      </c>
      <c r="Q922" s="2">
        <v>17.1233</v>
      </c>
      <c r="R922" s="7">
        <v>17.116299999999999</v>
      </c>
      <c r="S922" s="2">
        <v>17.2683</v>
      </c>
      <c r="T922" s="2">
        <v>17.1233</v>
      </c>
      <c r="U922" s="5">
        <f t="shared" si="57"/>
        <v>0.15200000000000102</v>
      </c>
      <c r="V922">
        <f t="shared" si="58"/>
        <v>7.0000000000014495E-3</v>
      </c>
      <c r="W922">
        <f t="shared" si="59"/>
        <v>7.9500000000001236E-2</v>
      </c>
    </row>
    <row r="923" spans="1:23" x14ac:dyDescent="0.2">
      <c r="A923" t="s">
        <v>3526</v>
      </c>
      <c r="B923" t="s">
        <v>3527</v>
      </c>
      <c r="C923" t="s">
        <v>3528</v>
      </c>
      <c r="D923" t="s">
        <v>3529</v>
      </c>
      <c r="E923">
        <v>185</v>
      </c>
      <c r="F923" t="s">
        <v>9</v>
      </c>
      <c r="G923" t="s">
        <v>14</v>
      </c>
      <c r="H923" t="s">
        <v>3530</v>
      </c>
      <c r="I923">
        <v>1</v>
      </c>
      <c r="J923">
        <v>995</v>
      </c>
      <c r="K923" s="7">
        <v>457352.56</v>
      </c>
      <c r="L923" s="2">
        <v>648823.75</v>
      </c>
      <c r="M923" s="2">
        <v>359349.97</v>
      </c>
      <c r="N923" s="2">
        <f t="shared" si="56"/>
        <v>3</v>
      </c>
      <c r="O923" s="7">
        <v>18.802900000000001</v>
      </c>
      <c r="P923" s="2">
        <v>19.307500000000001</v>
      </c>
      <c r="Q923" s="2">
        <v>18.454999999999998</v>
      </c>
      <c r="R923" s="7">
        <v>18.802900000000001</v>
      </c>
      <c r="S923" s="2">
        <v>19.307500000000001</v>
      </c>
      <c r="T923" s="2">
        <v>18.454999999999998</v>
      </c>
      <c r="U923" s="5">
        <f t="shared" si="57"/>
        <v>0.50459999999999994</v>
      </c>
      <c r="V923">
        <f t="shared" si="58"/>
        <v>-0.34790000000000276</v>
      </c>
      <c r="W923">
        <f t="shared" si="59"/>
        <v>7.8349999999998587E-2</v>
      </c>
    </row>
    <row r="924" spans="1:23" x14ac:dyDescent="0.2">
      <c r="A924" t="s">
        <v>6202</v>
      </c>
      <c r="B924" t="s">
        <v>6203</v>
      </c>
      <c r="C924" t="s">
        <v>6204</v>
      </c>
      <c r="D924" t="s">
        <v>6205</v>
      </c>
      <c r="E924">
        <v>1357</v>
      </c>
      <c r="F924" t="s">
        <v>9</v>
      </c>
      <c r="G924" t="s">
        <v>14</v>
      </c>
      <c r="H924" t="s">
        <v>6206</v>
      </c>
      <c r="I924">
        <v>1</v>
      </c>
      <c r="J924">
        <v>1789</v>
      </c>
      <c r="K924" s="7">
        <v>653685.9</v>
      </c>
      <c r="L924" s="2">
        <v>760124.75</v>
      </c>
      <c r="M924" s="2">
        <v>626398.30000000005</v>
      </c>
      <c r="N924" s="2">
        <f t="shared" si="56"/>
        <v>3</v>
      </c>
      <c r="O924" s="7">
        <v>19.318200000000001</v>
      </c>
      <c r="P924" s="2">
        <v>19.535900000000002</v>
      </c>
      <c r="Q924" s="2">
        <v>19.256699999999999</v>
      </c>
      <c r="R924" s="7">
        <v>19.318200000000001</v>
      </c>
      <c r="S924" s="2">
        <v>19.535900000000002</v>
      </c>
      <c r="T924" s="2">
        <v>19.256699999999999</v>
      </c>
      <c r="U924" s="5">
        <f t="shared" si="57"/>
        <v>0.21770000000000067</v>
      </c>
      <c r="V924">
        <f t="shared" si="58"/>
        <v>-6.1500000000002331E-2</v>
      </c>
      <c r="W924">
        <f t="shared" si="59"/>
        <v>7.809999999999917E-2</v>
      </c>
    </row>
    <row r="925" spans="1:23" x14ac:dyDescent="0.2">
      <c r="A925" t="s">
        <v>8142</v>
      </c>
      <c r="B925" t="s">
        <v>8143</v>
      </c>
      <c r="C925" t="s">
        <v>8144</v>
      </c>
      <c r="D925" t="s">
        <v>8145</v>
      </c>
      <c r="E925">
        <v>239</v>
      </c>
      <c r="F925" t="s">
        <v>9</v>
      </c>
      <c r="G925" t="s">
        <v>14</v>
      </c>
      <c r="H925" t="s">
        <v>8146</v>
      </c>
      <c r="I925">
        <v>1</v>
      </c>
      <c r="J925">
        <v>2563</v>
      </c>
      <c r="K925" s="7">
        <v>304739.3</v>
      </c>
      <c r="L925" s="2">
        <v>284082.75</v>
      </c>
      <c r="M925" s="2">
        <v>362844.78</v>
      </c>
      <c r="N925" s="2">
        <f t="shared" si="56"/>
        <v>3</v>
      </c>
      <c r="O925" s="7">
        <v>18.217199999999998</v>
      </c>
      <c r="P925" s="2">
        <v>18.116</v>
      </c>
      <c r="Q925" s="2">
        <v>18.469000000000001</v>
      </c>
      <c r="R925" s="7">
        <v>18.217199999999998</v>
      </c>
      <c r="S925" s="2">
        <v>18.116</v>
      </c>
      <c r="T925" s="2">
        <v>18.469000000000001</v>
      </c>
      <c r="U925" s="5">
        <f t="shared" si="57"/>
        <v>-0.10119999999999862</v>
      </c>
      <c r="V925">
        <f t="shared" si="58"/>
        <v>0.25180000000000291</v>
      </c>
      <c r="W925">
        <f t="shared" si="59"/>
        <v>7.5300000000002143E-2</v>
      </c>
    </row>
    <row r="926" spans="1:23" x14ac:dyDescent="0.2">
      <c r="A926" t="s">
        <v>6057</v>
      </c>
      <c r="B926" t="s">
        <v>6058</v>
      </c>
      <c r="C926" t="s">
        <v>6059</v>
      </c>
      <c r="D926" t="s">
        <v>6060</v>
      </c>
      <c r="E926">
        <v>3753</v>
      </c>
      <c r="F926" t="s">
        <v>9</v>
      </c>
      <c r="G926" t="s">
        <v>14</v>
      </c>
      <c r="H926" t="s">
        <v>6061</v>
      </c>
      <c r="I926">
        <v>1</v>
      </c>
      <c r="J926">
        <v>1739</v>
      </c>
      <c r="K926" s="7">
        <v>69425.87</v>
      </c>
      <c r="L926" s="2">
        <v>98033.733999999997</v>
      </c>
      <c r="M926" s="2">
        <v>54512.3</v>
      </c>
      <c r="N926" s="2">
        <f t="shared" si="56"/>
        <v>3</v>
      </c>
      <c r="O926" s="7">
        <v>16.083200000000001</v>
      </c>
      <c r="P926" s="2">
        <v>16.581</v>
      </c>
      <c r="Q926" s="2">
        <v>15.734299999999999</v>
      </c>
      <c r="R926" s="7">
        <v>16.083200000000001</v>
      </c>
      <c r="S926" s="2">
        <v>16.581</v>
      </c>
      <c r="T926" s="2">
        <v>15.734299999999999</v>
      </c>
      <c r="U926" s="5">
        <f t="shared" si="57"/>
        <v>0.49779999999999802</v>
      </c>
      <c r="V926">
        <f t="shared" si="58"/>
        <v>-0.34890000000000221</v>
      </c>
      <c r="W926">
        <f t="shared" si="59"/>
        <v>7.4449999999997907E-2</v>
      </c>
    </row>
    <row r="927" spans="1:23" x14ac:dyDescent="0.2">
      <c r="A927" t="s">
        <v>1891</v>
      </c>
      <c r="B927" t="s">
        <v>1892</v>
      </c>
      <c r="C927" t="s">
        <v>1893</v>
      </c>
      <c r="D927" t="s">
        <v>1894</v>
      </c>
      <c r="E927">
        <v>316</v>
      </c>
      <c r="F927" t="s">
        <v>9</v>
      </c>
      <c r="G927" t="s">
        <v>14</v>
      </c>
      <c r="H927" t="s">
        <v>1895</v>
      </c>
      <c r="I927">
        <v>1</v>
      </c>
      <c r="J927">
        <v>563</v>
      </c>
      <c r="K927" s="7">
        <v>889665.4</v>
      </c>
      <c r="L927" s="2">
        <v>961672.9</v>
      </c>
      <c r="M927" s="2">
        <v>911632.7</v>
      </c>
      <c r="N927" s="2">
        <f t="shared" si="56"/>
        <v>3</v>
      </c>
      <c r="O927" s="7">
        <v>19.762899999999998</v>
      </c>
      <c r="P927" s="2">
        <v>19.8752</v>
      </c>
      <c r="Q927" s="2">
        <v>19.798100000000002</v>
      </c>
      <c r="R927" s="7">
        <v>19.762899999999998</v>
      </c>
      <c r="S927" s="2">
        <v>19.8752</v>
      </c>
      <c r="T927" s="2">
        <v>19.798100000000002</v>
      </c>
      <c r="U927" s="5">
        <f t="shared" si="57"/>
        <v>0.11230000000000118</v>
      </c>
      <c r="V927">
        <f t="shared" si="58"/>
        <v>3.5200000000003229E-2</v>
      </c>
      <c r="W927">
        <f t="shared" si="59"/>
        <v>7.3750000000002203E-2</v>
      </c>
    </row>
    <row r="928" spans="1:23" x14ac:dyDescent="0.2">
      <c r="A928" t="s">
        <v>8047</v>
      </c>
      <c r="B928" t="s">
        <v>8048</v>
      </c>
      <c r="C928" t="s">
        <v>8049</v>
      </c>
      <c r="D928" t="s">
        <v>8050</v>
      </c>
      <c r="E928">
        <v>1087</v>
      </c>
      <c r="F928" t="s">
        <v>9</v>
      </c>
      <c r="G928" t="s">
        <v>14</v>
      </c>
      <c r="H928" t="s">
        <v>8051</v>
      </c>
      <c r="I928">
        <v>1</v>
      </c>
      <c r="J928">
        <v>2538</v>
      </c>
      <c r="K928" s="7">
        <v>148476.31</v>
      </c>
      <c r="L928" s="2">
        <v>165212.44</v>
      </c>
      <c r="M928" s="2">
        <v>147627.92000000001</v>
      </c>
      <c r="N928" s="2">
        <f t="shared" si="56"/>
        <v>3</v>
      </c>
      <c r="O928" s="7">
        <v>17.1799</v>
      </c>
      <c r="P928" s="2">
        <v>17.334</v>
      </c>
      <c r="Q928" s="2">
        <v>17.171600000000002</v>
      </c>
      <c r="R928" s="7">
        <v>17.1799</v>
      </c>
      <c r="S928" s="2">
        <v>17.334</v>
      </c>
      <c r="T928" s="2">
        <v>17.171600000000002</v>
      </c>
      <c r="U928" s="5">
        <f t="shared" si="57"/>
        <v>0.15409999999999968</v>
      </c>
      <c r="V928">
        <f t="shared" si="58"/>
        <v>-8.2999999999984198E-3</v>
      </c>
      <c r="W928">
        <f t="shared" si="59"/>
        <v>7.2900000000000631E-2</v>
      </c>
    </row>
    <row r="929" spans="1:24" x14ac:dyDescent="0.2">
      <c r="A929" t="s">
        <v>4611</v>
      </c>
      <c r="B929" t="s">
        <v>4612</v>
      </c>
      <c r="C929" t="s">
        <v>4613</v>
      </c>
      <c r="D929" t="s">
        <v>4614</v>
      </c>
      <c r="E929">
        <v>357</v>
      </c>
      <c r="F929" t="s">
        <v>9</v>
      </c>
      <c r="G929" t="s">
        <v>14</v>
      </c>
      <c r="H929" t="s">
        <v>4615</v>
      </c>
      <c r="I929">
        <v>1</v>
      </c>
      <c r="J929">
        <v>1269</v>
      </c>
      <c r="K929" s="7">
        <v>448498.44</v>
      </c>
      <c r="L929" s="2">
        <v>556553.5</v>
      </c>
      <c r="M929" s="2">
        <v>399513</v>
      </c>
      <c r="N929" s="2">
        <f t="shared" si="56"/>
        <v>3</v>
      </c>
      <c r="O929" s="7">
        <v>18.774699999999999</v>
      </c>
      <c r="P929" s="2">
        <v>19.086200000000002</v>
      </c>
      <c r="Q929" s="2">
        <v>18.607900000000001</v>
      </c>
      <c r="R929" s="7">
        <v>18.774699999999999</v>
      </c>
      <c r="S929" s="2">
        <v>19.086200000000002</v>
      </c>
      <c r="T929" s="2">
        <v>18.607900000000001</v>
      </c>
      <c r="U929" s="5">
        <f t="shared" si="57"/>
        <v>0.31150000000000233</v>
      </c>
      <c r="V929">
        <f t="shared" si="58"/>
        <v>-0.16679999999999851</v>
      </c>
      <c r="W929">
        <f t="shared" si="59"/>
        <v>7.2350000000001913E-2</v>
      </c>
    </row>
    <row r="930" spans="1:24" x14ac:dyDescent="0.2">
      <c r="A930" t="s">
        <v>7302</v>
      </c>
      <c r="B930" t="s">
        <v>7303</v>
      </c>
      <c r="C930" t="s">
        <v>7304</v>
      </c>
      <c r="D930" t="s">
        <v>7305</v>
      </c>
      <c r="E930">
        <v>553</v>
      </c>
      <c r="F930" t="s">
        <v>9</v>
      </c>
      <c r="G930" t="s">
        <v>14</v>
      </c>
      <c r="H930" t="s">
        <v>7306</v>
      </c>
      <c r="I930">
        <v>1</v>
      </c>
      <c r="J930">
        <v>2243</v>
      </c>
      <c r="K930" s="7">
        <v>199168.83</v>
      </c>
      <c r="L930" s="2">
        <v>157908.29999999999</v>
      </c>
      <c r="M930" s="2">
        <v>277698.03000000003</v>
      </c>
      <c r="N930" s="2">
        <f t="shared" si="56"/>
        <v>3</v>
      </c>
      <c r="O930" s="7">
        <v>17.6036</v>
      </c>
      <c r="P930" s="2">
        <v>17.268699999999999</v>
      </c>
      <c r="Q930" s="2">
        <v>18.083200000000001</v>
      </c>
      <c r="R930" s="7">
        <v>17.6036</v>
      </c>
      <c r="S930" s="2">
        <v>17.268699999999999</v>
      </c>
      <c r="T930" s="2">
        <v>18.083200000000001</v>
      </c>
      <c r="U930" s="5">
        <f t="shared" si="57"/>
        <v>-0.33490000000000109</v>
      </c>
      <c r="V930">
        <f t="shared" si="58"/>
        <v>0.47960000000000136</v>
      </c>
      <c r="W930">
        <f t="shared" si="59"/>
        <v>7.2350000000000136E-2</v>
      </c>
    </row>
    <row r="931" spans="1:24" x14ac:dyDescent="0.2">
      <c r="A931" t="s">
        <v>9623</v>
      </c>
      <c r="B931" t="s">
        <v>9624</v>
      </c>
      <c r="C931" t="s">
        <v>9625</v>
      </c>
      <c r="D931" t="s">
        <v>9626</v>
      </c>
      <c r="E931">
        <v>596</v>
      </c>
      <c r="F931" t="s">
        <v>9</v>
      </c>
      <c r="G931" t="s">
        <v>14</v>
      </c>
      <c r="H931" t="s">
        <v>9627</v>
      </c>
      <c r="I931">
        <v>0.99960000000000004</v>
      </c>
      <c r="J931">
        <v>936</v>
      </c>
      <c r="K931" s="7">
        <v>77424.990000000005</v>
      </c>
      <c r="L931" s="2">
        <v>88330.46</v>
      </c>
      <c r="M931" s="2">
        <v>74998.94</v>
      </c>
      <c r="N931" s="2">
        <f t="shared" si="56"/>
        <v>3</v>
      </c>
      <c r="O931" s="7">
        <v>16.240500000000001</v>
      </c>
      <c r="P931" s="2">
        <v>16.430599999999998</v>
      </c>
      <c r="Q931" s="2">
        <v>16.194600000000001</v>
      </c>
      <c r="R931" s="7">
        <v>16.240500000000001</v>
      </c>
      <c r="S931" s="2">
        <v>16.430599999999998</v>
      </c>
      <c r="T931" s="2">
        <v>16.194600000000001</v>
      </c>
      <c r="U931" s="5">
        <f t="shared" si="57"/>
        <v>0.19009999999999749</v>
      </c>
      <c r="V931">
        <f t="shared" si="58"/>
        <v>-4.5899999999999608E-2</v>
      </c>
      <c r="W931">
        <f t="shared" si="59"/>
        <v>7.2099999999998943E-2</v>
      </c>
    </row>
    <row r="932" spans="1:24" x14ac:dyDescent="0.2">
      <c r="A932" t="s">
        <v>5136</v>
      </c>
      <c r="B932" t="s">
        <v>5137</v>
      </c>
      <c r="C932" t="s">
        <v>5138</v>
      </c>
      <c r="D932" t="s">
        <v>5139</v>
      </c>
      <c r="E932">
        <v>835</v>
      </c>
      <c r="F932" t="s">
        <v>9</v>
      </c>
      <c r="G932" t="s">
        <v>14</v>
      </c>
      <c r="H932" t="s">
        <v>5140</v>
      </c>
      <c r="I932">
        <v>1</v>
      </c>
      <c r="J932">
        <v>1406</v>
      </c>
      <c r="K932" s="7">
        <v>1481979.9</v>
      </c>
      <c r="L932" s="2">
        <v>1628176.2</v>
      </c>
      <c r="M932" s="2">
        <v>1489741.5</v>
      </c>
      <c r="N932" s="2">
        <f t="shared" si="56"/>
        <v>3</v>
      </c>
      <c r="O932" s="7">
        <v>20.499099999999999</v>
      </c>
      <c r="P932" s="2">
        <v>20.634799999999998</v>
      </c>
      <c r="Q932" s="2">
        <v>20.506599999999999</v>
      </c>
      <c r="R932" s="7">
        <v>20.499099999999999</v>
      </c>
      <c r="S932" s="2">
        <v>20.634799999999998</v>
      </c>
      <c r="T932" s="2">
        <v>20.506599999999999</v>
      </c>
      <c r="U932" s="5">
        <f t="shared" si="57"/>
        <v>0.13569999999999993</v>
      </c>
      <c r="V932">
        <f t="shared" si="58"/>
        <v>7.5000000000002842E-3</v>
      </c>
      <c r="W932">
        <f t="shared" si="59"/>
        <v>7.1600000000000108E-2</v>
      </c>
    </row>
    <row r="933" spans="1:24" x14ac:dyDescent="0.2">
      <c r="A933" t="s">
        <v>2501</v>
      </c>
      <c r="B933" t="s">
        <v>2502</v>
      </c>
      <c r="C933" t="s">
        <v>2503</v>
      </c>
      <c r="D933" t="s">
        <v>2504</v>
      </c>
      <c r="E933">
        <v>1042</v>
      </c>
      <c r="F933" t="s">
        <v>9</v>
      </c>
      <c r="G933" t="s">
        <v>14</v>
      </c>
      <c r="H933" t="s">
        <v>2505</v>
      </c>
      <c r="I933">
        <v>1</v>
      </c>
      <c r="J933">
        <v>720</v>
      </c>
      <c r="K933" s="7">
        <v>379401.2</v>
      </c>
      <c r="L933" s="2">
        <v>405884.62</v>
      </c>
      <c r="M933" s="2">
        <v>390919.97</v>
      </c>
      <c r="N933" s="2">
        <f t="shared" si="56"/>
        <v>3</v>
      </c>
      <c r="O933" s="7">
        <v>18.5334</v>
      </c>
      <c r="P933" s="2">
        <v>18.630700000000001</v>
      </c>
      <c r="Q933" s="2">
        <v>18.576499999999999</v>
      </c>
      <c r="R933" s="7">
        <v>18.5334</v>
      </c>
      <c r="S933" s="2">
        <v>18.630700000000001</v>
      </c>
      <c r="T933" s="2">
        <v>18.576499999999999</v>
      </c>
      <c r="U933" s="5">
        <f t="shared" si="57"/>
        <v>9.7300000000000608E-2</v>
      </c>
      <c r="V933">
        <f t="shared" si="58"/>
        <v>4.3099999999999028E-2</v>
      </c>
      <c r="W933">
        <f t="shared" si="59"/>
        <v>7.0199999999999818E-2</v>
      </c>
    </row>
    <row r="934" spans="1:24" x14ac:dyDescent="0.2">
      <c r="A934" t="s">
        <v>4726</v>
      </c>
      <c r="B934" t="s">
        <v>4727</v>
      </c>
      <c r="C934" t="s">
        <v>4728</v>
      </c>
      <c r="D934" t="s">
        <v>4729</v>
      </c>
      <c r="E934">
        <v>7570</v>
      </c>
      <c r="F934" t="s">
        <v>9</v>
      </c>
      <c r="G934" t="s">
        <v>14</v>
      </c>
      <c r="H934" t="s">
        <v>4730</v>
      </c>
      <c r="I934">
        <v>1</v>
      </c>
      <c r="J934">
        <v>1299</v>
      </c>
      <c r="K934" s="7">
        <v>325172.46999999997</v>
      </c>
      <c r="L934" s="2">
        <v>382767.06</v>
      </c>
      <c r="M934" s="2">
        <v>304354.78000000003</v>
      </c>
      <c r="N934" s="2">
        <f t="shared" si="56"/>
        <v>3</v>
      </c>
      <c r="O934" s="7">
        <v>18.3108</v>
      </c>
      <c r="P934" s="2">
        <v>18.546099999999999</v>
      </c>
      <c r="Q934" s="2">
        <v>18.215399999999999</v>
      </c>
      <c r="R934" s="7">
        <v>18.3108</v>
      </c>
      <c r="S934" s="2">
        <v>18.546099999999999</v>
      </c>
      <c r="T934" s="2">
        <v>18.215399999999999</v>
      </c>
      <c r="U934" s="5">
        <f t="shared" si="57"/>
        <v>0.23529999999999873</v>
      </c>
      <c r="V934">
        <f t="shared" si="58"/>
        <v>-9.5400000000001484E-2</v>
      </c>
      <c r="W934">
        <f t="shared" si="59"/>
        <v>6.9949999999998624E-2</v>
      </c>
    </row>
    <row r="935" spans="1:24" x14ac:dyDescent="0.2">
      <c r="A935" t="s">
        <v>461</v>
      </c>
      <c r="B935" t="s">
        <v>462</v>
      </c>
      <c r="C935" t="s">
        <v>463</v>
      </c>
      <c r="D935" t="s">
        <v>464</v>
      </c>
      <c r="E935">
        <v>780</v>
      </c>
      <c r="F935" t="s">
        <v>9</v>
      </c>
      <c r="G935" t="s">
        <v>14</v>
      </c>
      <c r="H935" t="s">
        <v>465</v>
      </c>
      <c r="I935">
        <v>1</v>
      </c>
      <c r="J935">
        <v>149</v>
      </c>
      <c r="K935" s="7">
        <v>167724.70000000001</v>
      </c>
      <c r="L935" s="2">
        <v>156914.81</v>
      </c>
      <c r="M935" s="2">
        <v>197387.11</v>
      </c>
      <c r="N935" s="2">
        <f t="shared" si="56"/>
        <v>3</v>
      </c>
      <c r="O935" s="7">
        <v>17.355699999999999</v>
      </c>
      <c r="P935" s="2">
        <v>17.259599999999999</v>
      </c>
      <c r="Q935" s="2">
        <v>17.590699999999998</v>
      </c>
      <c r="R935" s="7">
        <v>17.355699999999999</v>
      </c>
      <c r="S935" s="2">
        <v>17.259599999999999</v>
      </c>
      <c r="T935" s="2">
        <v>17.590699999999998</v>
      </c>
      <c r="U935" s="5">
        <f t="shared" si="57"/>
        <v>-9.6099999999999852E-2</v>
      </c>
      <c r="V935">
        <f t="shared" si="58"/>
        <v>0.23499999999999943</v>
      </c>
      <c r="W935">
        <f t="shared" si="59"/>
        <v>6.944999999999979E-2</v>
      </c>
    </row>
    <row r="936" spans="1:24" x14ac:dyDescent="0.2">
      <c r="A936" t="s">
        <v>1206</v>
      </c>
      <c r="B936" t="s">
        <v>1207</v>
      </c>
      <c r="C936" t="s">
        <v>1208</v>
      </c>
      <c r="D936" t="s">
        <v>1209</v>
      </c>
      <c r="E936">
        <v>335</v>
      </c>
      <c r="F936" t="s">
        <v>9</v>
      </c>
      <c r="G936" t="s">
        <v>14</v>
      </c>
      <c r="H936" t="s">
        <v>1210</v>
      </c>
      <c r="I936">
        <v>1</v>
      </c>
      <c r="J936">
        <v>381</v>
      </c>
      <c r="K936" s="9">
        <v>57674736</v>
      </c>
      <c r="L936" s="10">
        <v>65351220</v>
      </c>
      <c r="M936" s="10">
        <v>55977392</v>
      </c>
      <c r="N936" s="2">
        <f t="shared" si="56"/>
        <v>3</v>
      </c>
      <c r="O936" s="7">
        <v>25.7821</v>
      </c>
      <c r="P936" s="2">
        <v>25.962800000000001</v>
      </c>
      <c r="Q936" s="2">
        <v>25.738900000000001</v>
      </c>
      <c r="R936" s="7">
        <v>25.7821</v>
      </c>
      <c r="S936" s="2">
        <v>25.962800000000001</v>
      </c>
      <c r="T936" s="2">
        <v>25.738900000000001</v>
      </c>
      <c r="U936" s="5">
        <f t="shared" si="57"/>
        <v>0.18070000000000164</v>
      </c>
      <c r="V936">
        <f t="shared" si="58"/>
        <v>-4.3199999999998795E-2</v>
      </c>
      <c r="W936">
        <f t="shared" si="59"/>
        <v>6.8750000000001421E-2</v>
      </c>
      <c r="X936" s="8"/>
    </row>
    <row r="937" spans="1:24" x14ac:dyDescent="0.2">
      <c r="A937" t="s">
        <v>4596</v>
      </c>
      <c r="B937" t="s">
        <v>4597</v>
      </c>
      <c r="C937" t="s">
        <v>4598</v>
      </c>
      <c r="D937" t="s">
        <v>4599</v>
      </c>
      <c r="E937">
        <v>1675</v>
      </c>
      <c r="F937" t="s">
        <v>9</v>
      </c>
      <c r="G937" t="s">
        <v>14</v>
      </c>
      <c r="H937" t="s">
        <v>4600</v>
      </c>
      <c r="I937">
        <v>1</v>
      </c>
      <c r="J937">
        <v>1266</v>
      </c>
      <c r="K937" s="7">
        <v>8952989</v>
      </c>
      <c r="L937" s="2">
        <v>8715967</v>
      </c>
      <c r="M937" s="10">
        <v>10108512</v>
      </c>
      <c r="N937" s="2">
        <f t="shared" si="56"/>
        <v>3</v>
      </c>
      <c r="O937" s="7">
        <v>23.093900000000001</v>
      </c>
      <c r="P937" s="2">
        <v>23.055199999999999</v>
      </c>
      <c r="Q937" s="2">
        <v>23.267900000000001</v>
      </c>
      <c r="R937" s="7">
        <v>23.093900000000001</v>
      </c>
      <c r="S937" s="2">
        <v>23.055199999999999</v>
      </c>
      <c r="T937" s="2">
        <v>23.267900000000001</v>
      </c>
      <c r="U937" s="5">
        <f t="shared" si="57"/>
        <v>-3.8700000000002177E-2</v>
      </c>
      <c r="V937">
        <f t="shared" si="58"/>
        <v>0.17399999999999949</v>
      </c>
      <c r="W937">
        <f t="shared" si="59"/>
        <v>6.7649999999998656E-2</v>
      </c>
      <c r="X937" s="8"/>
    </row>
    <row r="938" spans="1:24" x14ac:dyDescent="0.2">
      <c r="A938" t="s">
        <v>8547</v>
      </c>
      <c r="B938" t="s">
        <v>8548</v>
      </c>
      <c r="C938" t="s">
        <v>8549</v>
      </c>
      <c r="D938" t="s">
        <v>8550</v>
      </c>
      <c r="E938">
        <v>152</v>
      </c>
      <c r="F938" t="s">
        <v>9</v>
      </c>
      <c r="G938" t="s">
        <v>14</v>
      </c>
      <c r="H938" t="s">
        <v>8551</v>
      </c>
      <c r="I938">
        <v>1</v>
      </c>
      <c r="J938">
        <v>73</v>
      </c>
      <c r="K938" s="7">
        <v>397823.62</v>
      </c>
      <c r="L938" s="2">
        <v>385690.66</v>
      </c>
      <c r="M938" s="2">
        <v>450632.78</v>
      </c>
      <c r="N938" s="2">
        <f t="shared" si="56"/>
        <v>3</v>
      </c>
      <c r="O938" s="7">
        <v>18.601800000000001</v>
      </c>
      <c r="P938" s="2">
        <v>18.557099999999998</v>
      </c>
      <c r="Q938" s="2">
        <v>18.781600000000001</v>
      </c>
      <c r="R938" s="7">
        <v>18.601800000000001</v>
      </c>
      <c r="S938" s="2">
        <v>18.557099999999998</v>
      </c>
      <c r="T938" s="2">
        <v>18.781600000000001</v>
      </c>
      <c r="U938" s="5">
        <f t="shared" si="57"/>
        <v>-4.4700000000002404E-2</v>
      </c>
      <c r="V938">
        <f t="shared" si="58"/>
        <v>0.17980000000000018</v>
      </c>
      <c r="W938">
        <f t="shared" si="59"/>
        <v>6.7549999999998889E-2</v>
      </c>
    </row>
    <row r="939" spans="1:24" x14ac:dyDescent="0.2">
      <c r="A939" t="s">
        <v>1281</v>
      </c>
      <c r="B939" t="s">
        <v>1282</v>
      </c>
      <c r="C939" t="s">
        <v>1283</v>
      </c>
      <c r="D939" t="s">
        <v>1284</v>
      </c>
      <c r="E939">
        <v>315</v>
      </c>
      <c r="F939" t="s">
        <v>9</v>
      </c>
      <c r="G939" t="s">
        <v>14</v>
      </c>
      <c r="H939" t="s">
        <v>1285</v>
      </c>
      <c r="I939">
        <v>1</v>
      </c>
      <c r="J939">
        <v>399</v>
      </c>
      <c r="K939" s="7">
        <v>1859529.9</v>
      </c>
      <c r="L939" s="2">
        <v>2104089.7999999998</v>
      </c>
      <c r="M939" s="2">
        <v>1803974.5</v>
      </c>
      <c r="N939" s="2">
        <f t="shared" si="56"/>
        <v>3</v>
      </c>
      <c r="O939" s="7">
        <v>20.826499999999999</v>
      </c>
      <c r="P939" s="2">
        <v>21.004799999999999</v>
      </c>
      <c r="Q939" s="2">
        <v>20.782699999999998</v>
      </c>
      <c r="R939" s="7">
        <v>20.826499999999999</v>
      </c>
      <c r="S939" s="2">
        <v>21.004799999999999</v>
      </c>
      <c r="T939" s="2">
        <v>20.782699999999998</v>
      </c>
      <c r="U939" s="5">
        <f t="shared" si="57"/>
        <v>0.17830000000000013</v>
      </c>
      <c r="V939">
        <f t="shared" si="58"/>
        <v>-4.3800000000000949E-2</v>
      </c>
      <c r="W939">
        <f t="shared" si="59"/>
        <v>6.7249999999999588E-2</v>
      </c>
    </row>
    <row r="940" spans="1:24" x14ac:dyDescent="0.2">
      <c r="A940" t="s">
        <v>1976</v>
      </c>
      <c r="B940" t="s">
        <v>1977</v>
      </c>
      <c r="C940" t="s">
        <v>1978</v>
      </c>
      <c r="D940" t="s">
        <v>1979</v>
      </c>
      <c r="E940">
        <v>351</v>
      </c>
      <c r="F940" t="s">
        <v>9</v>
      </c>
      <c r="G940" t="s">
        <v>14</v>
      </c>
      <c r="H940" t="s">
        <v>1980</v>
      </c>
      <c r="I940">
        <v>1</v>
      </c>
      <c r="J940">
        <v>588</v>
      </c>
      <c r="K940" s="7">
        <v>282439.15999999997</v>
      </c>
      <c r="L940" s="2">
        <v>296444.44</v>
      </c>
      <c r="M940" s="2">
        <v>294975.96999999997</v>
      </c>
      <c r="N940" s="2">
        <f t="shared" si="56"/>
        <v>3</v>
      </c>
      <c r="O940" s="7">
        <v>18.107600000000001</v>
      </c>
      <c r="P940" s="2">
        <v>18.177399999999999</v>
      </c>
      <c r="Q940" s="2">
        <v>18.170200000000001</v>
      </c>
      <c r="R940" s="7">
        <v>18.107600000000001</v>
      </c>
      <c r="S940" s="2">
        <v>18.177399999999999</v>
      </c>
      <c r="T940" s="2">
        <v>18.170200000000001</v>
      </c>
      <c r="U940" s="5">
        <f t="shared" si="57"/>
        <v>6.9799999999997198E-2</v>
      </c>
      <c r="V940">
        <f t="shared" si="58"/>
        <v>6.2599999999999767E-2</v>
      </c>
      <c r="W940">
        <f t="shared" si="59"/>
        <v>6.6199999999998482E-2</v>
      </c>
    </row>
    <row r="941" spans="1:24" x14ac:dyDescent="0.2">
      <c r="A941" t="s">
        <v>7027</v>
      </c>
      <c r="B941" t="s">
        <v>7028</v>
      </c>
      <c r="C941" t="s">
        <v>7029</v>
      </c>
      <c r="D941" t="s">
        <v>7030</v>
      </c>
      <c r="E941">
        <v>725</v>
      </c>
      <c r="F941" t="s">
        <v>9</v>
      </c>
      <c r="G941" t="s">
        <v>14</v>
      </c>
      <c r="H941" t="s">
        <v>7031</v>
      </c>
      <c r="I941">
        <v>1</v>
      </c>
      <c r="J941">
        <v>2133</v>
      </c>
      <c r="K941" s="7">
        <v>343815.1</v>
      </c>
      <c r="L941" s="2">
        <v>338664.7</v>
      </c>
      <c r="M941" s="2">
        <v>381042.2</v>
      </c>
      <c r="N941" s="2">
        <f t="shared" si="56"/>
        <v>3</v>
      </c>
      <c r="O941" s="7">
        <v>18.391300000000001</v>
      </c>
      <c r="P941" s="2">
        <v>18.369499999999999</v>
      </c>
      <c r="Q941" s="2">
        <v>18.5396</v>
      </c>
      <c r="R941" s="7">
        <v>18.391300000000001</v>
      </c>
      <c r="S941" s="2">
        <v>18.369499999999999</v>
      </c>
      <c r="T941" s="2">
        <v>18.5396</v>
      </c>
      <c r="U941" s="5">
        <f t="shared" si="57"/>
        <v>-2.1800000000002484E-2</v>
      </c>
      <c r="V941">
        <f t="shared" si="58"/>
        <v>0.14829999999999899</v>
      </c>
      <c r="W941">
        <f t="shared" si="59"/>
        <v>6.3249999999998252E-2</v>
      </c>
    </row>
    <row r="942" spans="1:24" x14ac:dyDescent="0.2">
      <c r="A942" t="s">
        <v>5927</v>
      </c>
      <c r="B942" t="s">
        <v>5928</v>
      </c>
      <c r="C942" t="s">
        <v>5929</v>
      </c>
      <c r="D942" t="s">
        <v>5930</v>
      </c>
      <c r="E942">
        <v>1119</v>
      </c>
      <c r="F942" t="s">
        <v>9</v>
      </c>
      <c r="G942" t="s">
        <v>14</v>
      </c>
      <c r="H942" t="s">
        <v>5931</v>
      </c>
      <c r="I942">
        <v>1</v>
      </c>
      <c r="J942">
        <v>1658</v>
      </c>
      <c r="K942" s="7">
        <v>223108.36</v>
      </c>
      <c r="L942" s="2">
        <v>268906.21999999997</v>
      </c>
      <c r="M942" s="2">
        <v>202024.88</v>
      </c>
      <c r="N942" s="2">
        <f t="shared" si="56"/>
        <v>3</v>
      </c>
      <c r="O942" s="7">
        <v>17.767399999999999</v>
      </c>
      <c r="P942" s="2">
        <v>18.0367</v>
      </c>
      <c r="Q942" s="2">
        <v>17.624199999999998</v>
      </c>
      <c r="R942" s="7">
        <v>17.767399999999999</v>
      </c>
      <c r="S942" s="2">
        <v>18.0367</v>
      </c>
      <c r="T942" s="2">
        <v>17.624199999999998</v>
      </c>
      <c r="U942" s="5">
        <f t="shared" si="57"/>
        <v>0.26930000000000121</v>
      </c>
      <c r="V942">
        <f t="shared" si="58"/>
        <v>-0.14320000000000022</v>
      </c>
      <c r="W942">
        <f t="shared" si="59"/>
        <v>6.3050000000000495E-2</v>
      </c>
    </row>
    <row r="943" spans="1:24" x14ac:dyDescent="0.2">
      <c r="A943" t="s">
        <v>6747</v>
      </c>
      <c r="B943" t="s">
        <v>6748</v>
      </c>
      <c r="C943" t="s">
        <v>6749</v>
      </c>
      <c r="D943" t="s">
        <v>6750</v>
      </c>
      <c r="E943">
        <v>435</v>
      </c>
      <c r="F943" t="s">
        <v>9</v>
      </c>
      <c r="G943" t="s">
        <v>14</v>
      </c>
      <c r="H943" t="s">
        <v>6751</v>
      </c>
      <c r="I943">
        <v>1</v>
      </c>
      <c r="J943">
        <v>2023</v>
      </c>
      <c r="K943" s="7">
        <v>647893.1</v>
      </c>
      <c r="L943" s="2">
        <v>650640.43999999994</v>
      </c>
      <c r="M943" s="2">
        <v>703411.06</v>
      </c>
      <c r="N943" s="2">
        <f t="shared" si="56"/>
        <v>3</v>
      </c>
      <c r="O943" s="7">
        <v>19.305399999999999</v>
      </c>
      <c r="P943" s="2">
        <v>19.311499999999999</v>
      </c>
      <c r="Q943" s="2">
        <v>19.423999999999999</v>
      </c>
      <c r="R943" s="7">
        <v>19.305399999999999</v>
      </c>
      <c r="S943" s="2">
        <v>19.311499999999999</v>
      </c>
      <c r="T943" s="2">
        <v>19.423999999999999</v>
      </c>
      <c r="U943" s="5">
        <f t="shared" si="57"/>
        <v>6.0999999999999943E-3</v>
      </c>
      <c r="V943">
        <f t="shared" si="58"/>
        <v>0.1186000000000007</v>
      </c>
      <c r="W943">
        <f t="shared" si="59"/>
        <v>6.235000000000035E-2</v>
      </c>
    </row>
    <row r="944" spans="1:24" x14ac:dyDescent="0.2">
      <c r="A944" t="s">
        <v>8137</v>
      </c>
      <c r="B944" t="s">
        <v>8138</v>
      </c>
      <c r="C944" t="s">
        <v>8139</v>
      </c>
      <c r="D944" t="s">
        <v>8140</v>
      </c>
      <c r="E944">
        <v>468</v>
      </c>
      <c r="F944" t="s">
        <v>9</v>
      </c>
      <c r="G944" t="s">
        <v>14</v>
      </c>
      <c r="H944" t="s">
        <v>8141</v>
      </c>
      <c r="I944">
        <v>1</v>
      </c>
      <c r="J944">
        <v>2561</v>
      </c>
      <c r="K944" s="7">
        <v>637027</v>
      </c>
      <c r="L944" s="2">
        <v>584791.56000000006</v>
      </c>
      <c r="M944" s="2">
        <v>754783.94</v>
      </c>
      <c r="N944" s="2">
        <f t="shared" si="56"/>
        <v>3</v>
      </c>
      <c r="O944" s="7">
        <v>19.280999999999999</v>
      </c>
      <c r="P944" s="2">
        <v>19.157599999999999</v>
      </c>
      <c r="Q944" s="2">
        <v>19.525700000000001</v>
      </c>
      <c r="R944" s="7">
        <v>19.280999999999999</v>
      </c>
      <c r="S944" s="2">
        <v>19.157599999999999</v>
      </c>
      <c r="T944" s="2">
        <v>19.525700000000001</v>
      </c>
      <c r="U944" s="5">
        <f t="shared" si="57"/>
        <v>-0.12340000000000018</v>
      </c>
      <c r="V944">
        <f t="shared" si="58"/>
        <v>0.24470000000000169</v>
      </c>
      <c r="W944">
        <f t="shared" si="59"/>
        <v>6.0650000000000759E-2</v>
      </c>
    </row>
    <row r="945" spans="1:24" x14ac:dyDescent="0.2">
      <c r="A945" t="s">
        <v>366</v>
      </c>
      <c r="B945" t="s">
        <v>367</v>
      </c>
      <c r="C945" t="s">
        <v>368</v>
      </c>
      <c r="D945" t="s">
        <v>369</v>
      </c>
      <c r="E945">
        <v>289</v>
      </c>
      <c r="F945" t="s">
        <v>9</v>
      </c>
      <c r="G945" t="s">
        <v>14</v>
      </c>
      <c r="H945" t="s">
        <v>370</v>
      </c>
      <c r="I945">
        <v>1</v>
      </c>
      <c r="J945">
        <v>123</v>
      </c>
      <c r="K945" s="7">
        <v>517545.94</v>
      </c>
      <c r="L945" s="2">
        <v>675717.9</v>
      </c>
      <c r="M945" s="2">
        <v>430980.28</v>
      </c>
      <c r="N945" s="2">
        <f t="shared" si="56"/>
        <v>3</v>
      </c>
      <c r="O945" s="7">
        <v>18.981300000000001</v>
      </c>
      <c r="P945" s="2">
        <v>19.366099999999999</v>
      </c>
      <c r="Q945" s="2">
        <v>18.717300000000002</v>
      </c>
      <c r="R945" s="7">
        <v>18.981300000000001</v>
      </c>
      <c r="S945" s="2">
        <v>19.366099999999999</v>
      </c>
      <c r="T945" s="2">
        <v>18.717300000000002</v>
      </c>
      <c r="U945" s="5">
        <f t="shared" si="57"/>
        <v>0.38479999999999848</v>
      </c>
      <c r="V945">
        <f t="shared" si="58"/>
        <v>-0.26399999999999935</v>
      </c>
      <c r="W945">
        <f t="shared" si="59"/>
        <v>6.0399999999999565E-2</v>
      </c>
    </row>
    <row r="946" spans="1:24" x14ac:dyDescent="0.2">
      <c r="A946" t="s">
        <v>8462</v>
      </c>
      <c r="B946" t="s">
        <v>8463</v>
      </c>
      <c r="C946" t="s">
        <v>8464</v>
      </c>
      <c r="D946" t="s">
        <v>8465</v>
      </c>
      <c r="E946">
        <v>271</v>
      </c>
      <c r="F946" t="s">
        <v>9</v>
      </c>
      <c r="G946" t="s">
        <v>14</v>
      </c>
      <c r="H946" t="s">
        <v>8466</v>
      </c>
      <c r="I946">
        <v>0.99990000000000001</v>
      </c>
      <c r="J946">
        <v>2687</v>
      </c>
      <c r="K946" s="7">
        <v>67273.210000000006</v>
      </c>
      <c r="L946" s="2">
        <v>57897.11</v>
      </c>
      <c r="M946" s="2">
        <v>84969.01</v>
      </c>
      <c r="N946" s="2">
        <f t="shared" si="56"/>
        <v>3</v>
      </c>
      <c r="O946" s="7">
        <v>16.037700000000001</v>
      </c>
      <c r="P946" s="2">
        <v>15.821199999999999</v>
      </c>
      <c r="Q946" s="2">
        <v>16.374600000000001</v>
      </c>
      <c r="R946" s="7">
        <v>16.037700000000001</v>
      </c>
      <c r="S946" s="2">
        <v>15.821199999999999</v>
      </c>
      <c r="T946" s="2">
        <v>16.374600000000001</v>
      </c>
      <c r="U946" s="5">
        <f t="shared" si="57"/>
        <v>-0.21650000000000169</v>
      </c>
      <c r="V946">
        <f t="shared" si="58"/>
        <v>0.33689999999999998</v>
      </c>
      <c r="W946">
        <f t="shared" si="59"/>
        <v>6.0199999999999143E-2</v>
      </c>
    </row>
    <row r="947" spans="1:24" x14ac:dyDescent="0.2">
      <c r="A947" t="s">
        <v>3166</v>
      </c>
      <c r="B947" t="s">
        <v>3167</v>
      </c>
      <c r="C947" t="s">
        <v>3168</v>
      </c>
      <c r="D947" t="s">
        <v>3169</v>
      </c>
      <c r="E947">
        <v>812</v>
      </c>
      <c r="F947" t="s">
        <v>9</v>
      </c>
      <c r="G947" t="s">
        <v>14</v>
      </c>
      <c r="H947" t="s">
        <v>3170</v>
      </c>
      <c r="I947">
        <v>1</v>
      </c>
      <c r="J947">
        <v>899</v>
      </c>
      <c r="K947" s="7">
        <v>681205.3</v>
      </c>
      <c r="L947" s="2">
        <v>742863.5</v>
      </c>
      <c r="M947" s="2">
        <v>678965.8</v>
      </c>
      <c r="N947" s="2">
        <f t="shared" si="56"/>
        <v>3</v>
      </c>
      <c r="O947" s="7">
        <v>19.377700000000001</v>
      </c>
      <c r="P947" s="2">
        <v>19.502700000000001</v>
      </c>
      <c r="Q947" s="2">
        <v>19.373000000000001</v>
      </c>
      <c r="R947" s="7">
        <v>19.377700000000001</v>
      </c>
      <c r="S947" s="2">
        <v>19.502700000000001</v>
      </c>
      <c r="T947" s="2">
        <v>19.373000000000001</v>
      </c>
      <c r="U947" s="5">
        <f t="shared" si="57"/>
        <v>0.125</v>
      </c>
      <c r="V947">
        <f t="shared" si="58"/>
        <v>-4.6999999999997044E-3</v>
      </c>
      <c r="W947">
        <f t="shared" si="59"/>
        <v>6.0150000000000148E-2</v>
      </c>
    </row>
    <row r="948" spans="1:24" x14ac:dyDescent="0.2">
      <c r="A948" t="s">
        <v>3531</v>
      </c>
      <c r="B948" t="s">
        <v>3532</v>
      </c>
      <c r="C948" t="s">
        <v>3533</v>
      </c>
      <c r="D948" t="s">
        <v>3534</v>
      </c>
      <c r="E948">
        <v>1647</v>
      </c>
      <c r="F948" t="s">
        <v>9</v>
      </c>
      <c r="G948" t="s">
        <v>14</v>
      </c>
      <c r="H948" t="s">
        <v>3535</v>
      </c>
      <c r="I948">
        <v>1</v>
      </c>
      <c r="J948">
        <v>997</v>
      </c>
      <c r="K948" s="7">
        <v>329023</v>
      </c>
      <c r="L948" s="2">
        <v>414120.78</v>
      </c>
      <c r="M948" s="2">
        <v>283516.59999999998</v>
      </c>
      <c r="N948" s="2">
        <f t="shared" si="56"/>
        <v>3</v>
      </c>
      <c r="O948" s="7">
        <v>18.3278</v>
      </c>
      <c r="P948" s="2">
        <v>18.659700000000001</v>
      </c>
      <c r="Q948" s="2">
        <v>18.113099999999999</v>
      </c>
      <c r="R948" s="7">
        <v>18.3278</v>
      </c>
      <c r="S948" s="2">
        <v>18.659700000000001</v>
      </c>
      <c r="T948" s="2">
        <v>18.113099999999999</v>
      </c>
      <c r="U948" s="5">
        <f t="shared" si="57"/>
        <v>0.33190000000000097</v>
      </c>
      <c r="V948">
        <f t="shared" si="58"/>
        <v>-0.21470000000000056</v>
      </c>
      <c r="W948">
        <f t="shared" si="59"/>
        <v>5.8600000000000207E-2</v>
      </c>
    </row>
    <row r="949" spans="1:24" x14ac:dyDescent="0.2">
      <c r="A949" t="s">
        <v>251</v>
      </c>
      <c r="B949" t="s">
        <v>252</v>
      </c>
      <c r="C949" t="s">
        <v>253</v>
      </c>
      <c r="D949" t="s">
        <v>254</v>
      </c>
      <c r="E949">
        <v>372</v>
      </c>
      <c r="F949" t="s">
        <v>9</v>
      </c>
      <c r="G949" t="s">
        <v>14</v>
      </c>
      <c r="H949" t="s">
        <v>255</v>
      </c>
      <c r="I949">
        <v>1</v>
      </c>
      <c r="J949">
        <v>87</v>
      </c>
      <c r="K949" s="7">
        <v>393608.97</v>
      </c>
      <c r="L949" s="2">
        <v>366402.25</v>
      </c>
      <c r="M949" s="2">
        <v>457789.03</v>
      </c>
      <c r="N949" s="2">
        <f t="shared" si="56"/>
        <v>3</v>
      </c>
      <c r="O949" s="7">
        <v>18.586400000000001</v>
      </c>
      <c r="P949" s="2">
        <v>18.4831</v>
      </c>
      <c r="Q949" s="2">
        <v>18.804300000000001</v>
      </c>
      <c r="R949" s="7">
        <v>18.586400000000001</v>
      </c>
      <c r="S949" s="2">
        <v>18.4831</v>
      </c>
      <c r="T949" s="2">
        <v>18.804300000000001</v>
      </c>
      <c r="U949" s="5">
        <f t="shared" si="57"/>
        <v>-0.10330000000000084</v>
      </c>
      <c r="V949">
        <f t="shared" si="58"/>
        <v>0.2179000000000002</v>
      </c>
      <c r="W949">
        <f t="shared" si="59"/>
        <v>5.7299999999999685E-2</v>
      </c>
    </row>
    <row r="950" spans="1:24" x14ac:dyDescent="0.2">
      <c r="A950" t="s">
        <v>3356</v>
      </c>
      <c r="B950" t="s">
        <v>3357</v>
      </c>
      <c r="C950" t="s">
        <v>3358</v>
      </c>
      <c r="D950" t="s">
        <v>3359</v>
      </c>
      <c r="E950">
        <v>968</v>
      </c>
      <c r="F950" t="s">
        <v>9</v>
      </c>
      <c r="G950" t="s">
        <v>14</v>
      </c>
      <c r="H950" t="s">
        <v>3360</v>
      </c>
      <c r="I950">
        <v>1</v>
      </c>
      <c r="J950">
        <v>948</v>
      </c>
      <c r="K950" s="7">
        <v>1465790.8</v>
      </c>
      <c r="L950" s="2">
        <v>1335199.6000000001</v>
      </c>
      <c r="M950" s="2">
        <v>1739518.8</v>
      </c>
      <c r="N950" s="2">
        <f t="shared" si="56"/>
        <v>3</v>
      </c>
      <c r="O950" s="7">
        <v>20.4832</v>
      </c>
      <c r="P950" s="2">
        <v>20.348600000000001</v>
      </c>
      <c r="Q950" s="2">
        <v>20.7303</v>
      </c>
      <c r="R950" s="7">
        <v>20.4832</v>
      </c>
      <c r="S950" s="2">
        <v>20.348600000000001</v>
      </c>
      <c r="T950" s="2">
        <v>20.7303</v>
      </c>
      <c r="U950" s="5">
        <f t="shared" si="57"/>
        <v>-0.13459999999999894</v>
      </c>
      <c r="V950">
        <f t="shared" si="58"/>
        <v>0.24709999999999965</v>
      </c>
      <c r="W950">
        <f t="shared" si="59"/>
        <v>5.6250000000000355E-2</v>
      </c>
      <c r="X950" s="8"/>
    </row>
    <row r="951" spans="1:24" x14ac:dyDescent="0.2">
      <c r="A951" t="s">
        <v>7812</v>
      </c>
      <c r="B951" t="s">
        <v>7813</v>
      </c>
      <c r="C951" t="s">
        <v>7814</v>
      </c>
      <c r="D951" t="s">
        <v>7815</v>
      </c>
      <c r="E951">
        <v>338</v>
      </c>
      <c r="F951" t="s">
        <v>9</v>
      </c>
      <c r="G951" t="s">
        <v>14</v>
      </c>
      <c r="H951" t="s">
        <v>7816</v>
      </c>
      <c r="I951">
        <v>1</v>
      </c>
      <c r="J951">
        <v>2453</v>
      </c>
      <c r="K951" s="7">
        <v>676750.1</v>
      </c>
      <c r="L951" s="2">
        <v>682653.3</v>
      </c>
      <c r="M951" s="2">
        <v>725319.44</v>
      </c>
      <c r="N951" s="2">
        <f t="shared" si="56"/>
        <v>3</v>
      </c>
      <c r="O951" s="7">
        <v>19.368300000000001</v>
      </c>
      <c r="P951" s="2">
        <v>19.380800000000001</v>
      </c>
      <c r="Q951" s="2">
        <v>19.468299999999999</v>
      </c>
      <c r="R951" s="7">
        <v>19.368300000000001</v>
      </c>
      <c r="S951" s="2">
        <v>19.380800000000001</v>
      </c>
      <c r="T951" s="2">
        <v>19.468299999999999</v>
      </c>
      <c r="U951" s="5">
        <f t="shared" si="57"/>
        <v>1.2499999999999289E-2</v>
      </c>
      <c r="V951">
        <f t="shared" si="58"/>
        <v>9.9999999999997868E-2</v>
      </c>
      <c r="W951">
        <f t="shared" si="59"/>
        <v>5.6249999999998579E-2</v>
      </c>
    </row>
    <row r="952" spans="1:24" x14ac:dyDescent="0.2">
      <c r="A952" t="s">
        <v>5646</v>
      </c>
      <c r="B952" t="s">
        <v>5647</v>
      </c>
      <c r="C952" t="s">
        <v>5648</v>
      </c>
      <c r="D952" t="s">
        <v>5649</v>
      </c>
      <c r="E952">
        <v>765</v>
      </c>
      <c r="F952" t="s">
        <v>9</v>
      </c>
      <c r="G952" t="s">
        <v>14</v>
      </c>
      <c r="H952" t="s">
        <v>5650</v>
      </c>
      <c r="I952">
        <v>1</v>
      </c>
      <c r="J952">
        <v>1553</v>
      </c>
      <c r="K952" s="7">
        <v>386062</v>
      </c>
      <c r="L952" s="2">
        <v>410408.75</v>
      </c>
      <c r="M952" s="2">
        <v>392381.78</v>
      </c>
      <c r="N952" s="2">
        <f t="shared" si="56"/>
        <v>3</v>
      </c>
      <c r="O952" s="7">
        <v>18.558499999999999</v>
      </c>
      <c r="P952" s="2">
        <v>18.646699999999999</v>
      </c>
      <c r="Q952" s="2">
        <v>18.581900000000001</v>
      </c>
      <c r="R952" s="7">
        <v>18.558499999999999</v>
      </c>
      <c r="S952" s="2">
        <v>18.646699999999999</v>
      </c>
      <c r="T952" s="2">
        <v>18.581900000000001</v>
      </c>
      <c r="U952" s="5">
        <f t="shared" si="57"/>
        <v>8.82000000000005E-2</v>
      </c>
      <c r="V952">
        <f t="shared" si="58"/>
        <v>2.3400000000002308E-2</v>
      </c>
      <c r="W952">
        <f t="shared" si="59"/>
        <v>5.5800000000001404E-2</v>
      </c>
    </row>
    <row r="953" spans="1:24" x14ac:dyDescent="0.2">
      <c r="A953" t="s">
        <v>6527</v>
      </c>
      <c r="B953" t="s">
        <v>6528</v>
      </c>
      <c r="C953" t="s">
        <v>6529</v>
      </c>
      <c r="D953" t="s">
        <v>6530</v>
      </c>
      <c r="E953">
        <v>260</v>
      </c>
      <c r="F953" t="s">
        <v>9</v>
      </c>
      <c r="G953" t="s">
        <v>14</v>
      </c>
      <c r="H953" t="s">
        <v>6531</v>
      </c>
      <c r="I953">
        <v>1</v>
      </c>
      <c r="J953">
        <v>1952</v>
      </c>
      <c r="K953" s="7">
        <v>395370.44</v>
      </c>
      <c r="L953" s="2">
        <v>345737</v>
      </c>
      <c r="M953" s="2">
        <v>488409.53</v>
      </c>
      <c r="N953" s="2">
        <f t="shared" si="56"/>
        <v>3</v>
      </c>
      <c r="O953" s="7">
        <v>18.5928</v>
      </c>
      <c r="P953" s="2">
        <v>18.3993</v>
      </c>
      <c r="Q953" s="2">
        <v>18.8977</v>
      </c>
      <c r="R953" s="7">
        <v>18.5928</v>
      </c>
      <c r="S953" s="2">
        <v>18.3993</v>
      </c>
      <c r="T953" s="2">
        <v>18.8977</v>
      </c>
      <c r="U953" s="5">
        <f t="shared" si="57"/>
        <v>-0.19350000000000023</v>
      </c>
      <c r="V953">
        <f t="shared" si="58"/>
        <v>0.30489999999999995</v>
      </c>
      <c r="W953">
        <f t="shared" si="59"/>
        <v>5.5699999999999861E-2</v>
      </c>
    </row>
    <row r="954" spans="1:24" x14ac:dyDescent="0.2">
      <c r="A954" t="s">
        <v>1216</v>
      </c>
      <c r="B954" t="s">
        <v>1217</v>
      </c>
      <c r="C954" t="s">
        <v>1218</v>
      </c>
      <c r="D954" t="s">
        <v>1219</v>
      </c>
      <c r="E954">
        <v>205</v>
      </c>
      <c r="F954" t="s">
        <v>9</v>
      </c>
      <c r="G954" t="s">
        <v>14</v>
      </c>
      <c r="H954" t="s">
        <v>1220</v>
      </c>
      <c r="I954">
        <v>1</v>
      </c>
      <c r="J954">
        <v>384</v>
      </c>
      <c r="K954" s="9">
        <v>35176012</v>
      </c>
      <c r="L954" s="10">
        <v>33001616</v>
      </c>
      <c r="M954" s="10">
        <v>40451048</v>
      </c>
      <c r="N954" s="2">
        <f t="shared" si="56"/>
        <v>3</v>
      </c>
      <c r="O954" s="7">
        <v>25.069099999999999</v>
      </c>
      <c r="P954" s="2">
        <v>24.975999999999999</v>
      </c>
      <c r="Q954" s="2">
        <v>25.2714</v>
      </c>
      <c r="R954" s="7">
        <v>25.069099999999999</v>
      </c>
      <c r="S954" s="2">
        <v>24.975999999999999</v>
      </c>
      <c r="T954" s="2">
        <v>25.2714</v>
      </c>
      <c r="U954" s="5">
        <f t="shared" si="57"/>
        <v>-9.3099999999999739E-2</v>
      </c>
      <c r="V954">
        <f t="shared" si="58"/>
        <v>0.20230000000000103</v>
      </c>
      <c r="W954">
        <f t="shared" si="59"/>
        <v>5.4600000000000648E-2</v>
      </c>
      <c r="X954" s="8"/>
    </row>
    <row r="955" spans="1:24" x14ac:dyDescent="0.2">
      <c r="A955" t="s">
        <v>4651</v>
      </c>
      <c r="B955" t="s">
        <v>4652</v>
      </c>
      <c r="C955" t="s">
        <v>4653</v>
      </c>
      <c r="D955" t="s">
        <v>4654</v>
      </c>
      <c r="E955">
        <v>475</v>
      </c>
      <c r="F955" t="s">
        <v>9</v>
      </c>
      <c r="G955" t="s">
        <v>14</v>
      </c>
      <c r="H955" t="s">
        <v>4655</v>
      </c>
      <c r="I955">
        <v>1</v>
      </c>
      <c r="J955">
        <v>1278</v>
      </c>
      <c r="K955" s="7">
        <v>1602572.2</v>
      </c>
      <c r="L955" s="2">
        <v>1583548.1</v>
      </c>
      <c r="M955" s="2">
        <v>1740709.6</v>
      </c>
      <c r="N955" s="2">
        <f t="shared" si="56"/>
        <v>3</v>
      </c>
      <c r="O955" s="7">
        <v>20.611999999999998</v>
      </c>
      <c r="P955" s="2">
        <v>20.5947</v>
      </c>
      <c r="Q955" s="2">
        <v>20.731200000000001</v>
      </c>
      <c r="R955" s="7">
        <v>20.611999999999998</v>
      </c>
      <c r="S955" s="2">
        <v>20.5947</v>
      </c>
      <c r="T955" s="2">
        <v>20.731200000000001</v>
      </c>
      <c r="U955" s="5">
        <f t="shared" si="57"/>
        <v>-1.7299999999998761E-2</v>
      </c>
      <c r="V955">
        <f t="shared" si="58"/>
        <v>0.11920000000000286</v>
      </c>
      <c r="W955">
        <f t="shared" si="59"/>
        <v>5.0950000000002049E-2</v>
      </c>
    </row>
    <row r="956" spans="1:24" x14ac:dyDescent="0.2">
      <c r="A956" t="s">
        <v>2366</v>
      </c>
      <c r="B956" t="s">
        <v>2367</v>
      </c>
      <c r="C956" t="s">
        <v>2368</v>
      </c>
      <c r="D956" t="s">
        <v>2369</v>
      </c>
      <c r="E956">
        <v>261</v>
      </c>
      <c r="F956" t="s">
        <v>9</v>
      </c>
      <c r="G956" t="s">
        <v>14</v>
      </c>
      <c r="H956" t="s">
        <v>2370</v>
      </c>
      <c r="I956">
        <v>1</v>
      </c>
      <c r="J956">
        <v>688</v>
      </c>
      <c r="K956" s="7">
        <v>2328738.7999999998</v>
      </c>
      <c r="L956" s="2">
        <v>2594869</v>
      </c>
      <c r="M956" s="2">
        <v>2234545.2000000002</v>
      </c>
      <c r="N956" s="2">
        <f t="shared" si="56"/>
        <v>3</v>
      </c>
      <c r="O956" s="7">
        <v>21.1511</v>
      </c>
      <c r="P956" s="2">
        <v>21.307200000000002</v>
      </c>
      <c r="Q956" s="2">
        <v>21.0915</v>
      </c>
      <c r="R956" s="7">
        <v>21.1511</v>
      </c>
      <c r="S956" s="2">
        <v>21.307200000000002</v>
      </c>
      <c r="T956" s="2">
        <v>21.0915</v>
      </c>
      <c r="U956" s="5">
        <f t="shared" si="57"/>
        <v>0.15610000000000213</v>
      </c>
      <c r="V956">
        <f t="shared" si="58"/>
        <v>-5.9599999999999653E-2</v>
      </c>
      <c r="W956">
        <f t="shared" si="59"/>
        <v>4.8250000000001236E-2</v>
      </c>
    </row>
    <row r="957" spans="1:24" x14ac:dyDescent="0.2">
      <c r="A957" t="s">
        <v>5376</v>
      </c>
      <c r="B957" t="s">
        <v>5377</v>
      </c>
      <c r="C957" t="s">
        <v>5378</v>
      </c>
      <c r="D957" t="s">
        <v>5379</v>
      </c>
      <c r="E957">
        <v>412</v>
      </c>
      <c r="F957" t="s">
        <v>9</v>
      </c>
      <c r="G957" t="s">
        <v>14</v>
      </c>
      <c r="H957" t="s">
        <v>5380</v>
      </c>
      <c r="I957">
        <v>1</v>
      </c>
      <c r="J957">
        <v>1479</v>
      </c>
      <c r="K957" s="7">
        <v>170574.27</v>
      </c>
      <c r="L957" s="2">
        <v>179104.16</v>
      </c>
      <c r="M957" s="2">
        <v>173672.55</v>
      </c>
      <c r="N957" s="2">
        <f t="shared" si="56"/>
        <v>3</v>
      </c>
      <c r="O957" s="7">
        <v>17.38</v>
      </c>
      <c r="P957" s="2">
        <v>17.450399999999998</v>
      </c>
      <c r="Q957" s="2">
        <v>17.405999999999999</v>
      </c>
      <c r="R957" s="7">
        <v>17.38</v>
      </c>
      <c r="S957" s="2">
        <v>17.450399999999998</v>
      </c>
      <c r="T957" s="2">
        <v>17.405999999999999</v>
      </c>
      <c r="U957" s="5">
        <f t="shared" si="57"/>
        <v>7.0399999999999352E-2</v>
      </c>
      <c r="V957">
        <f t="shared" si="58"/>
        <v>2.5999999999999801E-2</v>
      </c>
      <c r="W957">
        <f t="shared" si="59"/>
        <v>4.8199999999999577E-2</v>
      </c>
    </row>
    <row r="958" spans="1:24" x14ac:dyDescent="0.2">
      <c r="A958" t="s">
        <v>3956</v>
      </c>
      <c r="B958" t="s">
        <v>3957</v>
      </c>
      <c r="C958" t="s">
        <v>3958</v>
      </c>
      <c r="D958" t="s">
        <v>3959</v>
      </c>
      <c r="E958">
        <v>376</v>
      </c>
      <c r="F958" t="s">
        <v>9</v>
      </c>
      <c r="G958" t="s">
        <v>14</v>
      </c>
      <c r="H958" t="s">
        <v>3960</v>
      </c>
      <c r="I958">
        <v>1</v>
      </c>
      <c r="J958">
        <v>1105</v>
      </c>
      <c r="K958" s="7">
        <v>558158.19999999995</v>
      </c>
      <c r="L958" s="2">
        <v>463525.44</v>
      </c>
      <c r="M958" s="2">
        <v>718124.7</v>
      </c>
      <c r="N958" s="2">
        <f t="shared" si="56"/>
        <v>3</v>
      </c>
      <c r="O958" s="7">
        <v>19.090299999999999</v>
      </c>
      <c r="P958" s="2">
        <v>18.822299999999998</v>
      </c>
      <c r="Q958" s="2">
        <v>19.453900000000001</v>
      </c>
      <c r="R958" s="7">
        <v>19.090299999999999</v>
      </c>
      <c r="S958" s="2">
        <v>18.822299999999998</v>
      </c>
      <c r="T958" s="2">
        <v>19.453900000000001</v>
      </c>
      <c r="U958" s="5">
        <f t="shared" si="57"/>
        <v>-0.26800000000000068</v>
      </c>
      <c r="V958">
        <f t="shared" si="58"/>
        <v>0.3636000000000017</v>
      </c>
      <c r="W958">
        <f t="shared" si="59"/>
        <v>4.7800000000000509E-2</v>
      </c>
    </row>
    <row r="959" spans="1:24" x14ac:dyDescent="0.2">
      <c r="A959" t="s">
        <v>2821</v>
      </c>
      <c r="B959" t="s">
        <v>2822</v>
      </c>
      <c r="C959" t="s">
        <v>2823</v>
      </c>
      <c r="D959" t="s">
        <v>2824</v>
      </c>
      <c r="E959">
        <v>1976</v>
      </c>
      <c r="F959" t="s">
        <v>9</v>
      </c>
      <c r="G959" t="s">
        <v>14</v>
      </c>
      <c r="H959" t="s">
        <v>2825</v>
      </c>
      <c r="I959">
        <v>1</v>
      </c>
      <c r="J959">
        <v>806</v>
      </c>
      <c r="K959" s="7">
        <v>324042.03000000003</v>
      </c>
      <c r="L959" s="2">
        <v>372675.3</v>
      </c>
      <c r="M959" s="2">
        <v>300795.90000000002</v>
      </c>
      <c r="N959" s="2">
        <f t="shared" si="56"/>
        <v>3</v>
      </c>
      <c r="O959" s="7">
        <v>18.305800000000001</v>
      </c>
      <c r="P959" s="2">
        <v>18.5076</v>
      </c>
      <c r="Q959" s="2">
        <v>18.198399999999999</v>
      </c>
      <c r="R959" s="7">
        <v>18.305800000000001</v>
      </c>
      <c r="S959" s="2">
        <v>18.5076</v>
      </c>
      <c r="T959" s="2">
        <v>18.198399999999999</v>
      </c>
      <c r="U959" s="5">
        <f t="shared" si="57"/>
        <v>0.20179999999999865</v>
      </c>
      <c r="V959">
        <f t="shared" si="58"/>
        <v>-0.10740000000000194</v>
      </c>
      <c r="W959">
        <f t="shared" si="59"/>
        <v>4.7199999999998354E-2</v>
      </c>
    </row>
    <row r="960" spans="1:24" x14ac:dyDescent="0.2">
      <c r="A960" t="s">
        <v>8277</v>
      </c>
      <c r="B960" t="s">
        <v>8278</v>
      </c>
      <c r="C960" t="s">
        <v>8279</v>
      </c>
      <c r="D960" t="s">
        <v>8280</v>
      </c>
      <c r="E960">
        <v>1128</v>
      </c>
      <c r="F960" t="s">
        <v>9</v>
      </c>
      <c r="G960" t="s">
        <v>14</v>
      </c>
      <c r="H960" t="s">
        <v>8281</v>
      </c>
      <c r="I960">
        <v>1</v>
      </c>
      <c r="J960">
        <v>2611</v>
      </c>
      <c r="K960" s="7">
        <v>756274.8</v>
      </c>
      <c r="L960" s="2">
        <v>785662.4</v>
      </c>
      <c r="M960" s="2">
        <v>776942.9</v>
      </c>
      <c r="N960" s="2">
        <f t="shared" si="56"/>
        <v>3</v>
      </c>
      <c r="O960" s="7">
        <v>19.528600000000001</v>
      </c>
      <c r="P960" s="2">
        <v>19.583500000000001</v>
      </c>
      <c r="Q960" s="2">
        <v>19.567399999999999</v>
      </c>
      <c r="R960" s="7">
        <v>19.528600000000001</v>
      </c>
      <c r="S960" s="2">
        <v>19.583500000000001</v>
      </c>
      <c r="T960" s="2">
        <v>19.567399999999999</v>
      </c>
      <c r="U960" s="5">
        <f t="shared" si="57"/>
        <v>5.4899999999999949E-2</v>
      </c>
      <c r="V960">
        <f t="shared" si="58"/>
        <v>3.8799999999998391E-2</v>
      </c>
      <c r="W960">
        <f t="shared" si="59"/>
        <v>4.684999999999917E-2</v>
      </c>
    </row>
    <row r="961" spans="1:24" x14ac:dyDescent="0.2">
      <c r="A961" t="s">
        <v>1861</v>
      </c>
      <c r="B961" t="s">
        <v>1862</v>
      </c>
      <c r="C961" t="s">
        <v>1863</v>
      </c>
      <c r="D961" t="s">
        <v>1864</v>
      </c>
      <c r="E961">
        <v>803</v>
      </c>
      <c r="F961" t="s">
        <v>9</v>
      </c>
      <c r="G961" t="s">
        <v>14</v>
      </c>
      <c r="H961" t="s">
        <v>1865</v>
      </c>
      <c r="I961">
        <v>1</v>
      </c>
      <c r="J961">
        <v>557</v>
      </c>
      <c r="K961" s="7">
        <v>1633174.9</v>
      </c>
      <c r="L961" s="2">
        <v>1922012.5</v>
      </c>
      <c r="M961" s="2">
        <v>1477645.4</v>
      </c>
      <c r="N961" s="2">
        <f t="shared" si="56"/>
        <v>3</v>
      </c>
      <c r="O961" s="7">
        <v>20.639199999999999</v>
      </c>
      <c r="P961" s="2">
        <v>20.874199999999998</v>
      </c>
      <c r="Q961" s="2">
        <v>20.494900000000001</v>
      </c>
      <c r="R961" s="7">
        <v>20.639199999999999</v>
      </c>
      <c r="S961" s="2">
        <v>20.874199999999998</v>
      </c>
      <c r="T961" s="2">
        <v>20.494900000000001</v>
      </c>
      <c r="U961" s="5">
        <f t="shared" si="57"/>
        <v>0.23499999999999943</v>
      </c>
      <c r="V961">
        <f t="shared" si="58"/>
        <v>-0.14429999999999765</v>
      </c>
      <c r="W961">
        <f t="shared" si="59"/>
        <v>4.535000000000089E-2</v>
      </c>
    </row>
    <row r="962" spans="1:24" x14ac:dyDescent="0.2">
      <c r="A962" t="s">
        <v>8587</v>
      </c>
      <c r="B962" t="s">
        <v>8588</v>
      </c>
      <c r="C962" t="s">
        <v>8589</v>
      </c>
      <c r="D962" t="s">
        <v>8590</v>
      </c>
      <c r="E962">
        <v>404</v>
      </c>
      <c r="F962" t="s">
        <v>9</v>
      </c>
      <c r="G962" t="s">
        <v>8591</v>
      </c>
      <c r="H962" t="s">
        <v>8592</v>
      </c>
      <c r="I962">
        <v>0.99990000000000001</v>
      </c>
      <c r="J962">
        <v>256</v>
      </c>
      <c r="K962" s="7">
        <v>252333.52</v>
      </c>
      <c r="L962" s="2">
        <v>399555.06</v>
      </c>
      <c r="M962" s="2">
        <v>169592.5</v>
      </c>
      <c r="N962" s="2">
        <f t="shared" si="56"/>
        <v>3</v>
      </c>
      <c r="O962" s="7">
        <v>17.945</v>
      </c>
      <c r="P962" s="2">
        <v>18.608000000000001</v>
      </c>
      <c r="Q962" s="2">
        <v>17.371700000000001</v>
      </c>
      <c r="R962" s="7">
        <v>17.945</v>
      </c>
      <c r="S962" s="2">
        <v>18.608000000000001</v>
      </c>
      <c r="T962" s="2">
        <v>17.371700000000001</v>
      </c>
      <c r="U962" s="5">
        <f t="shared" si="57"/>
        <v>0.66300000000000026</v>
      </c>
      <c r="V962">
        <f t="shared" si="58"/>
        <v>-0.5732999999999997</v>
      </c>
      <c r="W962">
        <f t="shared" si="59"/>
        <v>4.4850000000000279E-2</v>
      </c>
    </row>
    <row r="963" spans="1:24" x14ac:dyDescent="0.2">
      <c r="A963" t="s">
        <v>811</v>
      </c>
      <c r="B963" t="s">
        <v>812</v>
      </c>
      <c r="C963" t="s">
        <v>813</v>
      </c>
      <c r="D963" t="s">
        <v>814</v>
      </c>
      <c r="E963">
        <v>161</v>
      </c>
      <c r="F963" t="s">
        <v>9</v>
      </c>
      <c r="G963" t="s">
        <v>14</v>
      </c>
      <c r="H963" t="s">
        <v>815</v>
      </c>
      <c r="I963">
        <v>1</v>
      </c>
      <c r="J963">
        <v>252</v>
      </c>
      <c r="K963" s="7">
        <v>858147.56</v>
      </c>
      <c r="L963" s="2">
        <v>1039558.06</v>
      </c>
      <c r="M963" s="2">
        <v>752875.06</v>
      </c>
      <c r="N963" s="2">
        <f t="shared" ref="N963:N1026" si="60">COUNT(K963:M963)</f>
        <v>3</v>
      </c>
      <c r="O963" s="7">
        <v>19.710899999999999</v>
      </c>
      <c r="P963" s="2">
        <v>19.987500000000001</v>
      </c>
      <c r="Q963" s="2">
        <v>19.522099999999998</v>
      </c>
      <c r="R963" s="7">
        <v>19.710899999999999</v>
      </c>
      <c r="S963" s="2">
        <v>19.987500000000001</v>
      </c>
      <c r="T963" s="2">
        <v>19.522099999999998</v>
      </c>
      <c r="U963" s="5">
        <f t="shared" ref="U963:U1026" si="61">S963-R963</f>
        <v>0.27660000000000196</v>
      </c>
      <c r="V963">
        <f t="shared" ref="V963:V1026" si="62">T963-R963</f>
        <v>-0.18880000000000052</v>
      </c>
      <c r="W963">
        <f t="shared" ref="W963:W1026" si="63">AVERAGE(U963,V963)</f>
        <v>4.3900000000000716E-2</v>
      </c>
    </row>
    <row r="964" spans="1:24" x14ac:dyDescent="0.2">
      <c r="A964" t="s">
        <v>5096</v>
      </c>
      <c r="B964" t="s">
        <v>5097</v>
      </c>
      <c r="C964" t="s">
        <v>5098</v>
      </c>
      <c r="D964" t="s">
        <v>5099</v>
      </c>
      <c r="E964">
        <v>320</v>
      </c>
      <c r="F964" t="s">
        <v>9</v>
      </c>
      <c r="G964" t="s">
        <v>14</v>
      </c>
      <c r="H964" t="s">
        <v>5100</v>
      </c>
      <c r="I964">
        <v>1</v>
      </c>
      <c r="J964">
        <v>1397</v>
      </c>
      <c r="K964" s="7">
        <v>1535925.2</v>
      </c>
      <c r="L964" s="2">
        <v>1313866.6000000001</v>
      </c>
      <c r="M964" s="2">
        <v>1900043.6</v>
      </c>
      <c r="N964" s="2">
        <f t="shared" si="60"/>
        <v>3</v>
      </c>
      <c r="O964" s="7">
        <v>20.550699999999999</v>
      </c>
      <c r="P964" s="2">
        <v>20.325399999999998</v>
      </c>
      <c r="Q964" s="2">
        <v>20.857600000000001</v>
      </c>
      <c r="R964" s="7">
        <v>20.550699999999999</v>
      </c>
      <c r="S964" s="2">
        <v>20.325399999999998</v>
      </c>
      <c r="T964" s="2">
        <v>20.857600000000001</v>
      </c>
      <c r="U964" s="5">
        <f t="shared" si="61"/>
        <v>-0.22530000000000072</v>
      </c>
      <c r="V964">
        <f t="shared" si="62"/>
        <v>0.30690000000000239</v>
      </c>
      <c r="W964">
        <f t="shared" si="63"/>
        <v>4.0800000000000836E-2</v>
      </c>
    </row>
    <row r="965" spans="1:24" x14ac:dyDescent="0.2">
      <c r="A965" t="s">
        <v>4441</v>
      </c>
      <c r="B965" t="s">
        <v>4442</v>
      </c>
      <c r="C965" t="s">
        <v>4443</v>
      </c>
      <c r="D965" t="s">
        <v>4444</v>
      </c>
      <c r="E965">
        <v>136</v>
      </c>
      <c r="F965" t="s">
        <v>9</v>
      </c>
      <c r="G965" t="s">
        <v>14</v>
      </c>
      <c r="H965" t="s">
        <v>4445</v>
      </c>
      <c r="I965">
        <v>1</v>
      </c>
      <c r="J965">
        <v>1219</v>
      </c>
      <c r="K965" s="9">
        <v>474095904</v>
      </c>
      <c r="L965" s="10">
        <v>476625920</v>
      </c>
      <c r="M965" s="10">
        <v>497463680</v>
      </c>
      <c r="N965" s="2">
        <f t="shared" si="60"/>
        <v>3</v>
      </c>
      <c r="O965" s="7">
        <v>28.8203</v>
      </c>
      <c r="P965" s="2">
        <v>28.8294</v>
      </c>
      <c r="Q965" s="2">
        <v>28.8887</v>
      </c>
      <c r="R965" s="7">
        <v>28.8203</v>
      </c>
      <c r="S965" s="2">
        <v>28.8294</v>
      </c>
      <c r="T965" s="2">
        <v>28.8887</v>
      </c>
      <c r="U965" s="5">
        <f t="shared" si="61"/>
        <v>9.100000000000108E-3</v>
      </c>
      <c r="V965">
        <f t="shared" si="62"/>
        <v>6.840000000000046E-2</v>
      </c>
      <c r="W965">
        <f t="shared" si="63"/>
        <v>3.8750000000000284E-2</v>
      </c>
      <c r="X965" s="8"/>
    </row>
    <row r="966" spans="1:24" x14ac:dyDescent="0.2">
      <c r="A966" t="s">
        <v>526</v>
      </c>
      <c r="B966" t="s">
        <v>527</v>
      </c>
      <c r="C966" t="s">
        <v>528</v>
      </c>
      <c r="D966" t="s">
        <v>529</v>
      </c>
      <c r="E966">
        <v>623</v>
      </c>
      <c r="F966" t="s">
        <v>9</v>
      </c>
      <c r="G966" t="s">
        <v>14</v>
      </c>
      <c r="H966" t="s">
        <v>530</v>
      </c>
      <c r="I966">
        <v>1</v>
      </c>
      <c r="J966">
        <v>166</v>
      </c>
      <c r="K966" s="7">
        <v>2435426.7999999998</v>
      </c>
      <c r="L966" s="2">
        <v>2244795.2000000002</v>
      </c>
      <c r="M966" s="2">
        <v>2785386.8</v>
      </c>
      <c r="N966" s="2">
        <f t="shared" si="60"/>
        <v>3</v>
      </c>
      <c r="O966" s="7">
        <v>21.215699999999998</v>
      </c>
      <c r="P966" s="2">
        <v>21.098199999999999</v>
      </c>
      <c r="Q966" s="2">
        <v>21.409400000000002</v>
      </c>
      <c r="R966" s="7">
        <v>21.215699999999998</v>
      </c>
      <c r="S966" s="2">
        <v>21.098199999999999</v>
      </c>
      <c r="T966" s="2">
        <v>21.409400000000002</v>
      </c>
      <c r="U966" s="5">
        <f t="shared" si="61"/>
        <v>-0.11749999999999972</v>
      </c>
      <c r="V966">
        <f t="shared" si="62"/>
        <v>0.19370000000000331</v>
      </c>
      <c r="W966">
        <f t="shared" si="63"/>
        <v>3.8100000000001799E-2</v>
      </c>
    </row>
    <row r="967" spans="1:24" x14ac:dyDescent="0.2">
      <c r="A967" t="s">
        <v>3496</v>
      </c>
      <c r="B967" t="s">
        <v>3497</v>
      </c>
      <c r="C967" t="s">
        <v>3498</v>
      </c>
      <c r="D967" t="s">
        <v>3499</v>
      </c>
      <c r="E967">
        <v>505</v>
      </c>
      <c r="F967" t="s">
        <v>9</v>
      </c>
      <c r="G967" t="s">
        <v>14</v>
      </c>
      <c r="H967" t="s">
        <v>3500</v>
      </c>
      <c r="I967">
        <v>1</v>
      </c>
      <c r="J967">
        <v>985</v>
      </c>
      <c r="K967" s="7">
        <v>447526.62</v>
      </c>
      <c r="L967" s="2">
        <v>436986.97</v>
      </c>
      <c r="M967" s="2">
        <v>481607.9</v>
      </c>
      <c r="N967" s="2">
        <f t="shared" si="60"/>
        <v>3</v>
      </c>
      <c r="O967" s="7">
        <v>18.771599999999999</v>
      </c>
      <c r="P967" s="2">
        <v>18.737200000000001</v>
      </c>
      <c r="Q967" s="2">
        <v>18.877500000000001</v>
      </c>
      <c r="R967" s="7">
        <v>18.771599999999999</v>
      </c>
      <c r="S967" s="2">
        <v>18.737200000000001</v>
      </c>
      <c r="T967" s="2">
        <v>18.877500000000001</v>
      </c>
      <c r="U967" s="5">
        <f t="shared" si="61"/>
        <v>-3.4399999999997988E-2</v>
      </c>
      <c r="V967">
        <f t="shared" si="62"/>
        <v>0.10590000000000188</v>
      </c>
      <c r="W967">
        <f t="shared" si="63"/>
        <v>3.5750000000001947E-2</v>
      </c>
    </row>
    <row r="968" spans="1:24" x14ac:dyDescent="0.2">
      <c r="A968" t="s">
        <v>8904</v>
      </c>
      <c r="B968" t="s">
        <v>8905</v>
      </c>
      <c r="C968" t="s">
        <v>8906</v>
      </c>
      <c r="D968" t="s">
        <v>8907</v>
      </c>
      <c r="E968">
        <v>437</v>
      </c>
      <c r="F968" t="s">
        <v>9</v>
      </c>
      <c r="G968" t="s">
        <v>14</v>
      </c>
      <c r="H968" t="s">
        <v>8908</v>
      </c>
      <c r="I968">
        <v>1</v>
      </c>
      <c r="J968">
        <v>1454</v>
      </c>
      <c r="K968" s="7">
        <v>123369.79</v>
      </c>
      <c r="L968" s="2">
        <v>158039.75</v>
      </c>
      <c r="M968" s="2">
        <v>101174.9</v>
      </c>
      <c r="N968" s="2">
        <f t="shared" si="60"/>
        <v>3</v>
      </c>
      <c r="O968" s="7">
        <v>16.912600000000001</v>
      </c>
      <c r="P968" s="2">
        <v>17.2699</v>
      </c>
      <c r="Q968" s="2">
        <v>16.6265</v>
      </c>
      <c r="R968" s="7">
        <v>16.912600000000001</v>
      </c>
      <c r="S968" s="2">
        <v>17.2699</v>
      </c>
      <c r="T968" s="2">
        <v>16.6265</v>
      </c>
      <c r="U968" s="5">
        <f t="shared" si="61"/>
        <v>0.35729999999999862</v>
      </c>
      <c r="V968">
        <f t="shared" si="62"/>
        <v>-0.28610000000000113</v>
      </c>
      <c r="W968">
        <f t="shared" si="63"/>
        <v>3.5599999999998744E-2</v>
      </c>
    </row>
    <row r="969" spans="1:24" x14ac:dyDescent="0.2">
      <c r="A969" t="s">
        <v>666</v>
      </c>
      <c r="B969" t="s">
        <v>667</v>
      </c>
      <c r="C969" t="s">
        <v>668</v>
      </c>
      <c r="D969" t="s">
        <v>669</v>
      </c>
      <c r="E969">
        <v>369</v>
      </c>
      <c r="F969" t="s">
        <v>9</v>
      </c>
      <c r="G969" t="s">
        <v>14</v>
      </c>
      <c r="H969" t="s">
        <v>670</v>
      </c>
      <c r="I969">
        <v>1</v>
      </c>
      <c r="J969">
        <v>217</v>
      </c>
      <c r="K969" s="7">
        <v>4172751</v>
      </c>
      <c r="L969" s="2">
        <v>4319034.5</v>
      </c>
      <c r="M969" s="2">
        <v>4226877</v>
      </c>
      <c r="N969" s="2">
        <f t="shared" si="60"/>
        <v>3</v>
      </c>
      <c r="O969" s="7">
        <v>21.992599999999999</v>
      </c>
      <c r="P969" s="2">
        <v>22.042300000000001</v>
      </c>
      <c r="Q969" s="2">
        <v>22.011199999999999</v>
      </c>
      <c r="R969" s="7">
        <v>21.992599999999999</v>
      </c>
      <c r="S969" s="2">
        <v>22.042300000000001</v>
      </c>
      <c r="T969" s="2">
        <v>22.011199999999999</v>
      </c>
      <c r="U969" s="5">
        <f t="shared" si="61"/>
        <v>4.970000000000141E-2</v>
      </c>
      <c r="V969">
        <f t="shared" si="62"/>
        <v>1.8599999999999284E-2</v>
      </c>
      <c r="W969">
        <f t="shared" si="63"/>
        <v>3.4150000000000347E-2</v>
      </c>
      <c r="X969" s="8"/>
    </row>
    <row r="970" spans="1:24" x14ac:dyDescent="0.2">
      <c r="A970" t="s">
        <v>6522</v>
      </c>
      <c r="B970" t="s">
        <v>6523</v>
      </c>
      <c r="C970" t="s">
        <v>6524</v>
      </c>
      <c r="D970" t="s">
        <v>6525</v>
      </c>
      <c r="E970">
        <v>593</v>
      </c>
      <c r="F970" t="s">
        <v>9</v>
      </c>
      <c r="G970" t="s">
        <v>14</v>
      </c>
      <c r="H970" t="s">
        <v>6526</v>
      </c>
      <c r="I970">
        <v>1</v>
      </c>
      <c r="J970">
        <v>1951</v>
      </c>
      <c r="K970" s="7">
        <v>480086.8</v>
      </c>
      <c r="L970" s="2">
        <v>525062.06000000006</v>
      </c>
      <c r="M970" s="2">
        <v>459007.7</v>
      </c>
      <c r="N970" s="2">
        <f t="shared" si="60"/>
        <v>3</v>
      </c>
      <c r="O970" s="7">
        <v>18.872900000000001</v>
      </c>
      <c r="P970" s="2">
        <v>19.002099999999999</v>
      </c>
      <c r="Q970" s="2">
        <v>18.808199999999999</v>
      </c>
      <c r="R970" s="7">
        <v>18.872900000000001</v>
      </c>
      <c r="S970" s="2">
        <v>19.002099999999999</v>
      </c>
      <c r="T970" s="2">
        <v>18.808199999999999</v>
      </c>
      <c r="U970" s="5">
        <f t="shared" si="61"/>
        <v>0.12919999999999732</v>
      </c>
      <c r="V970">
        <f t="shared" si="62"/>
        <v>-6.4700000000001978E-2</v>
      </c>
      <c r="W970">
        <f t="shared" si="63"/>
        <v>3.2249999999997669E-2</v>
      </c>
    </row>
    <row r="971" spans="1:24" x14ac:dyDescent="0.2">
      <c r="A971" t="s">
        <v>1581</v>
      </c>
      <c r="B971" t="s">
        <v>1582</v>
      </c>
      <c r="C971" t="s">
        <v>1583</v>
      </c>
      <c r="D971" t="s">
        <v>1584</v>
      </c>
      <c r="E971">
        <v>364</v>
      </c>
      <c r="F971" t="s">
        <v>9</v>
      </c>
      <c r="G971" t="s">
        <v>14</v>
      </c>
      <c r="H971" t="s">
        <v>1585</v>
      </c>
      <c r="I971">
        <v>1</v>
      </c>
      <c r="J971">
        <v>480</v>
      </c>
      <c r="K971" s="7">
        <v>800389.1</v>
      </c>
      <c r="L971" s="2">
        <v>1002843.3</v>
      </c>
      <c r="M971" s="2">
        <v>667504.4</v>
      </c>
      <c r="N971" s="2">
        <f t="shared" si="60"/>
        <v>3</v>
      </c>
      <c r="O971" s="7">
        <v>19.610299999999999</v>
      </c>
      <c r="P971" s="2">
        <v>19.935700000000001</v>
      </c>
      <c r="Q971" s="2">
        <v>19.348400000000002</v>
      </c>
      <c r="R971" s="7">
        <v>19.610299999999999</v>
      </c>
      <c r="S971" s="2">
        <v>19.935700000000001</v>
      </c>
      <c r="T971" s="2">
        <v>19.348400000000002</v>
      </c>
      <c r="U971" s="5">
        <f t="shared" si="61"/>
        <v>0.32540000000000191</v>
      </c>
      <c r="V971">
        <f t="shared" si="62"/>
        <v>-0.26189999999999714</v>
      </c>
      <c r="W971">
        <f t="shared" si="63"/>
        <v>3.1750000000002387E-2</v>
      </c>
    </row>
    <row r="972" spans="1:24" x14ac:dyDescent="0.2">
      <c r="A972" t="s">
        <v>5246</v>
      </c>
      <c r="B972" t="s">
        <v>5247</v>
      </c>
      <c r="C972" t="s">
        <v>5248</v>
      </c>
      <c r="D972" t="s">
        <v>5249</v>
      </c>
      <c r="E972">
        <v>913</v>
      </c>
      <c r="F972" t="s">
        <v>9</v>
      </c>
      <c r="G972" t="s">
        <v>14</v>
      </c>
      <c r="H972" t="s">
        <v>5250</v>
      </c>
      <c r="I972">
        <v>1</v>
      </c>
      <c r="J972">
        <v>1442</v>
      </c>
      <c r="K972" s="7">
        <v>208945.98</v>
      </c>
      <c r="L972" s="2">
        <v>248975</v>
      </c>
      <c r="M972" s="2">
        <v>183237.42</v>
      </c>
      <c r="N972" s="2">
        <f t="shared" si="60"/>
        <v>3</v>
      </c>
      <c r="O972" s="7">
        <v>17.672799999999999</v>
      </c>
      <c r="P972" s="2">
        <v>17.925599999999999</v>
      </c>
      <c r="Q972" s="2">
        <v>17.4834</v>
      </c>
      <c r="R972" s="7">
        <v>17.672799999999999</v>
      </c>
      <c r="S972" s="2">
        <v>17.925599999999999</v>
      </c>
      <c r="T972" s="2">
        <v>17.4834</v>
      </c>
      <c r="U972" s="5">
        <f t="shared" si="61"/>
        <v>0.25280000000000058</v>
      </c>
      <c r="V972">
        <f t="shared" si="62"/>
        <v>-0.18939999999999912</v>
      </c>
      <c r="W972">
        <f t="shared" si="63"/>
        <v>3.1700000000000728E-2</v>
      </c>
    </row>
    <row r="973" spans="1:24" x14ac:dyDescent="0.2">
      <c r="A973" t="s">
        <v>2281</v>
      </c>
      <c r="B973" t="s">
        <v>2282</v>
      </c>
      <c r="C973" t="s">
        <v>2283</v>
      </c>
      <c r="D973" t="s">
        <v>2284</v>
      </c>
      <c r="E973">
        <v>611</v>
      </c>
      <c r="F973" t="s">
        <v>9</v>
      </c>
      <c r="G973" t="s">
        <v>14</v>
      </c>
      <c r="H973" t="s">
        <v>2285</v>
      </c>
      <c r="I973">
        <v>1</v>
      </c>
      <c r="J973">
        <v>668</v>
      </c>
      <c r="K973" s="7">
        <v>1226596.8999999999</v>
      </c>
      <c r="L973" s="2">
        <v>1620766.2</v>
      </c>
      <c r="M973" s="2">
        <v>968681.06</v>
      </c>
      <c r="N973" s="2">
        <f t="shared" si="60"/>
        <v>3</v>
      </c>
      <c r="O973" s="7">
        <v>20.226199999999999</v>
      </c>
      <c r="P973" s="2">
        <v>20.6282</v>
      </c>
      <c r="Q973" s="2">
        <v>19.8857</v>
      </c>
      <c r="R973" s="7">
        <v>20.226199999999999</v>
      </c>
      <c r="S973" s="2">
        <v>20.6282</v>
      </c>
      <c r="T973" s="2">
        <v>19.8857</v>
      </c>
      <c r="U973" s="5">
        <f t="shared" si="61"/>
        <v>0.40200000000000102</v>
      </c>
      <c r="V973">
        <f t="shared" si="62"/>
        <v>-0.34049999999999869</v>
      </c>
      <c r="W973">
        <f t="shared" si="63"/>
        <v>3.0750000000001165E-2</v>
      </c>
    </row>
    <row r="974" spans="1:24" x14ac:dyDescent="0.2">
      <c r="A974" t="s">
        <v>376</v>
      </c>
      <c r="B974" t="s">
        <v>377</v>
      </c>
      <c r="C974" t="s">
        <v>378</v>
      </c>
      <c r="D974" t="s">
        <v>379</v>
      </c>
      <c r="E974">
        <v>359</v>
      </c>
      <c r="F974" t="s">
        <v>9</v>
      </c>
      <c r="G974" t="s">
        <v>14</v>
      </c>
      <c r="H974" t="s">
        <v>380</v>
      </c>
      <c r="I974">
        <v>1</v>
      </c>
      <c r="J974">
        <v>127</v>
      </c>
      <c r="K974" s="7">
        <v>155347.29999999999</v>
      </c>
      <c r="L974" s="2">
        <v>130095.16</v>
      </c>
      <c r="M974" s="2">
        <v>193509.1</v>
      </c>
      <c r="N974" s="2">
        <f t="shared" si="60"/>
        <v>3</v>
      </c>
      <c r="O974" s="7">
        <v>17.245100000000001</v>
      </c>
      <c r="P974" s="2">
        <v>16.9892</v>
      </c>
      <c r="Q974" s="2">
        <v>17.562000000000001</v>
      </c>
      <c r="R974" s="7">
        <v>17.245100000000001</v>
      </c>
      <c r="S974" s="2">
        <v>16.9892</v>
      </c>
      <c r="T974" s="2">
        <v>17.562000000000001</v>
      </c>
      <c r="U974" s="5">
        <f t="shared" si="61"/>
        <v>-0.25590000000000046</v>
      </c>
      <c r="V974">
        <f t="shared" si="62"/>
        <v>0.3169000000000004</v>
      </c>
      <c r="W974">
        <f t="shared" si="63"/>
        <v>3.0499999999999972E-2</v>
      </c>
    </row>
    <row r="975" spans="1:24" x14ac:dyDescent="0.2">
      <c r="A975" t="s">
        <v>5311</v>
      </c>
      <c r="B975" t="s">
        <v>5312</v>
      </c>
      <c r="C975" t="s">
        <v>5313</v>
      </c>
      <c r="D975" t="s">
        <v>5314</v>
      </c>
      <c r="E975">
        <v>1382</v>
      </c>
      <c r="F975" t="s">
        <v>9</v>
      </c>
      <c r="G975" t="s">
        <v>14</v>
      </c>
      <c r="H975" t="s">
        <v>5315</v>
      </c>
      <c r="I975">
        <v>1</v>
      </c>
      <c r="J975">
        <v>1462</v>
      </c>
      <c r="K975" s="7">
        <v>871097.56</v>
      </c>
      <c r="L975" s="2">
        <v>813292.56</v>
      </c>
      <c r="M975" s="2">
        <v>971184.5</v>
      </c>
      <c r="N975" s="2">
        <f t="shared" si="60"/>
        <v>3</v>
      </c>
      <c r="O975" s="7">
        <v>19.732500000000002</v>
      </c>
      <c r="P975" s="2">
        <v>19.633400000000002</v>
      </c>
      <c r="Q975" s="2">
        <v>19.889399999999998</v>
      </c>
      <c r="R975" s="7">
        <v>19.732500000000002</v>
      </c>
      <c r="S975" s="2">
        <v>19.633400000000002</v>
      </c>
      <c r="T975" s="2">
        <v>19.889399999999998</v>
      </c>
      <c r="U975" s="5">
        <f t="shared" si="61"/>
        <v>-9.9099999999999966E-2</v>
      </c>
      <c r="V975">
        <f t="shared" si="62"/>
        <v>0.15689999999999671</v>
      </c>
      <c r="W975">
        <f t="shared" si="63"/>
        <v>2.8899999999998371E-2</v>
      </c>
    </row>
    <row r="976" spans="1:24" x14ac:dyDescent="0.2">
      <c r="A976" t="s">
        <v>6397</v>
      </c>
      <c r="B976" t="s">
        <v>6398</v>
      </c>
      <c r="C976" t="s">
        <v>6399</v>
      </c>
      <c r="D976" t="s">
        <v>6400</v>
      </c>
      <c r="E976">
        <v>895</v>
      </c>
      <c r="F976" t="s">
        <v>9</v>
      </c>
      <c r="G976" t="s">
        <v>14</v>
      </c>
      <c r="H976" t="s">
        <v>6401</v>
      </c>
      <c r="I976">
        <v>1</v>
      </c>
      <c r="J976">
        <v>1897</v>
      </c>
      <c r="K976" s="7">
        <v>338035.20000000001</v>
      </c>
      <c r="L976" s="2">
        <v>299770.90000000002</v>
      </c>
      <c r="M976" s="2">
        <v>396405.7</v>
      </c>
      <c r="N976" s="2">
        <f t="shared" si="60"/>
        <v>3</v>
      </c>
      <c r="O976" s="7">
        <v>18.366800000000001</v>
      </c>
      <c r="P976" s="2">
        <v>18.1935</v>
      </c>
      <c r="Q976" s="2">
        <v>18.596599999999999</v>
      </c>
      <c r="R976" s="7">
        <v>18.366800000000001</v>
      </c>
      <c r="S976" s="2">
        <v>18.1935</v>
      </c>
      <c r="T976" s="2">
        <v>18.596599999999999</v>
      </c>
      <c r="U976" s="5">
        <f t="shared" si="61"/>
        <v>-0.17330000000000112</v>
      </c>
      <c r="V976">
        <f t="shared" si="62"/>
        <v>0.22979999999999734</v>
      </c>
      <c r="W976">
        <f t="shared" si="63"/>
        <v>2.824999999999811E-2</v>
      </c>
    </row>
    <row r="977" spans="1:24" x14ac:dyDescent="0.2">
      <c r="A977" t="s">
        <v>9209</v>
      </c>
      <c r="B977" t="s">
        <v>9210</v>
      </c>
      <c r="C977" t="s">
        <v>9211</v>
      </c>
      <c r="D977" t="s">
        <v>9212</v>
      </c>
      <c r="E977">
        <v>423</v>
      </c>
      <c r="F977" t="s">
        <v>9</v>
      </c>
      <c r="G977" t="s">
        <v>14</v>
      </c>
      <c r="H977" t="s">
        <v>9213</v>
      </c>
      <c r="I977">
        <v>1</v>
      </c>
      <c r="J977">
        <v>2241</v>
      </c>
      <c r="K977" s="7">
        <v>253123.3</v>
      </c>
      <c r="L977" s="2">
        <v>266492.84000000003</v>
      </c>
      <c r="M977" s="2">
        <v>249523.97</v>
      </c>
      <c r="N977" s="2">
        <f t="shared" si="60"/>
        <v>3</v>
      </c>
      <c r="O977" s="7">
        <v>17.9495</v>
      </c>
      <c r="P977" s="2">
        <v>18.023700000000002</v>
      </c>
      <c r="Q977" s="2">
        <v>17.928799999999999</v>
      </c>
      <c r="R977" s="7">
        <v>17.9495</v>
      </c>
      <c r="S977" s="2">
        <v>18.023700000000002</v>
      </c>
      <c r="T977" s="2">
        <v>17.928799999999999</v>
      </c>
      <c r="U977" s="5">
        <f t="shared" si="61"/>
        <v>7.4200000000001154E-2</v>
      </c>
      <c r="V977">
        <f t="shared" si="62"/>
        <v>-2.0700000000001495E-2</v>
      </c>
      <c r="W977">
        <f t="shared" si="63"/>
        <v>2.6749999999999829E-2</v>
      </c>
    </row>
    <row r="978" spans="1:24" x14ac:dyDescent="0.2">
      <c r="A978" t="s">
        <v>2561</v>
      </c>
      <c r="B978" t="s">
        <v>2562</v>
      </c>
      <c r="C978" t="s">
        <v>2563</v>
      </c>
      <c r="D978" t="s">
        <v>2564</v>
      </c>
      <c r="E978">
        <v>256</v>
      </c>
      <c r="F978" t="s">
        <v>9</v>
      </c>
      <c r="G978" t="s">
        <v>14</v>
      </c>
      <c r="H978" t="s">
        <v>2565</v>
      </c>
      <c r="I978">
        <v>1</v>
      </c>
      <c r="J978">
        <v>740</v>
      </c>
      <c r="K978" s="7">
        <v>5063649</v>
      </c>
      <c r="L978" s="2">
        <v>4966231</v>
      </c>
      <c r="M978" s="2">
        <v>5344080.5</v>
      </c>
      <c r="N978" s="2">
        <f t="shared" si="60"/>
        <v>3</v>
      </c>
      <c r="O978" s="7">
        <v>22.271699999999999</v>
      </c>
      <c r="P978" s="2">
        <v>22.2437</v>
      </c>
      <c r="Q978" s="2">
        <v>22.349499999999999</v>
      </c>
      <c r="R978" s="7">
        <v>22.271699999999999</v>
      </c>
      <c r="S978" s="2">
        <v>22.2437</v>
      </c>
      <c r="T978" s="2">
        <v>22.349499999999999</v>
      </c>
      <c r="U978" s="5">
        <f t="shared" si="61"/>
        <v>-2.7999999999998693E-2</v>
      </c>
      <c r="V978">
        <f t="shared" si="62"/>
        <v>7.7799999999999869E-2</v>
      </c>
      <c r="W978">
        <f t="shared" si="63"/>
        <v>2.4900000000000588E-2</v>
      </c>
      <c r="X978" s="8"/>
    </row>
    <row r="979" spans="1:24" x14ac:dyDescent="0.2">
      <c r="A979" t="s">
        <v>2071</v>
      </c>
      <c r="B979" t="s">
        <v>2072</v>
      </c>
      <c r="C979" t="s">
        <v>2073</v>
      </c>
      <c r="D979" t="s">
        <v>2074</v>
      </c>
      <c r="E979">
        <v>710</v>
      </c>
      <c r="F979" t="s">
        <v>9</v>
      </c>
      <c r="G979" t="s">
        <v>14</v>
      </c>
      <c r="H979" t="s">
        <v>2075</v>
      </c>
      <c r="I979">
        <v>1</v>
      </c>
      <c r="J979">
        <v>612</v>
      </c>
      <c r="K979" s="7">
        <v>5738419.5</v>
      </c>
      <c r="L979" s="2">
        <v>5767981.5</v>
      </c>
      <c r="M979" s="2">
        <v>5904309</v>
      </c>
      <c r="N979" s="2">
        <f t="shared" si="60"/>
        <v>3</v>
      </c>
      <c r="O979" s="7">
        <v>22.452200000000001</v>
      </c>
      <c r="P979" s="2">
        <v>22.459599999999998</v>
      </c>
      <c r="Q979" s="2">
        <v>22.493300000000001</v>
      </c>
      <c r="R979" s="7">
        <v>22.452200000000001</v>
      </c>
      <c r="S979" s="2">
        <v>22.459599999999998</v>
      </c>
      <c r="T979" s="2">
        <v>22.493300000000001</v>
      </c>
      <c r="U979" s="5">
        <f t="shared" si="61"/>
        <v>7.3999999999969646E-3</v>
      </c>
      <c r="V979">
        <f t="shared" si="62"/>
        <v>4.1100000000000136E-2</v>
      </c>
      <c r="W979">
        <f t="shared" si="63"/>
        <v>2.424999999999855E-2</v>
      </c>
      <c r="X979" s="8"/>
    </row>
    <row r="980" spans="1:24" x14ac:dyDescent="0.2">
      <c r="A980" t="s">
        <v>6037</v>
      </c>
      <c r="B980" t="s">
        <v>6038</v>
      </c>
      <c r="C980" t="s">
        <v>6039</v>
      </c>
      <c r="D980" t="s">
        <v>6040</v>
      </c>
      <c r="E980">
        <v>590</v>
      </c>
      <c r="F980" t="s">
        <v>9</v>
      </c>
      <c r="G980" t="s">
        <v>14</v>
      </c>
      <c r="H980" t="s">
        <v>6041</v>
      </c>
      <c r="I980">
        <v>1</v>
      </c>
      <c r="J980">
        <v>1729</v>
      </c>
      <c r="K980" s="7">
        <v>637245.75</v>
      </c>
      <c r="L980" s="2">
        <v>1069044.6000000001</v>
      </c>
      <c r="M980" s="2">
        <v>392579.72</v>
      </c>
      <c r="N980" s="2">
        <f t="shared" si="60"/>
        <v>3</v>
      </c>
      <c r="O980" s="7">
        <v>19.281500000000001</v>
      </c>
      <c r="P980" s="2">
        <v>20.027899999999999</v>
      </c>
      <c r="Q980" s="2">
        <v>18.582599999999999</v>
      </c>
      <c r="R980" s="7">
        <v>19.281500000000001</v>
      </c>
      <c r="S980" s="2">
        <v>20.027899999999999</v>
      </c>
      <c r="T980" s="2">
        <v>18.582599999999999</v>
      </c>
      <c r="U980" s="5">
        <f t="shared" si="61"/>
        <v>0.74639999999999773</v>
      </c>
      <c r="V980">
        <f t="shared" si="62"/>
        <v>-0.69890000000000185</v>
      </c>
      <c r="W980">
        <f t="shared" si="63"/>
        <v>2.3749999999997939E-2</v>
      </c>
    </row>
    <row r="981" spans="1:24" x14ac:dyDescent="0.2">
      <c r="A981" t="s">
        <v>4101</v>
      </c>
      <c r="B981" t="s">
        <v>4102</v>
      </c>
      <c r="C981" t="s">
        <v>4103</v>
      </c>
      <c r="D981" t="s">
        <v>4104</v>
      </c>
      <c r="E981">
        <v>406</v>
      </c>
      <c r="F981" t="s">
        <v>9</v>
      </c>
      <c r="G981" t="s">
        <v>14</v>
      </c>
      <c r="H981" t="s">
        <v>4105</v>
      </c>
      <c r="I981">
        <v>1</v>
      </c>
      <c r="J981">
        <v>1140</v>
      </c>
      <c r="K981" s="7">
        <v>830641.7</v>
      </c>
      <c r="L981" s="2">
        <v>689731.5</v>
      </c>
      <c r="M981" s="2">
        <v>1028415.8</v>
      </c>
      <c r="N981" s="2">
        <f t="shared" si="60"/>
        <v>3</v>
      </c>
      <c r="O981" s="7">
        <v>19.663900000000002</v>
      </c>
      <c r="P981" s="2">
        <v>19.395700000000001</v>
      </c>
      <c r="Q981" s="2">
        <v>19.972000000000001</v>
      </c>
      <c r="R981" s="7">
        <v>19.663900000000002</v>
      </c>
      <c r="S981" s="2">
        <v>19.395700000000001</v>
      </c>
      <c r="T981" s="2">
        <v>19.972000000000001</v>
      </c>
      <c r="U981" s="5">
        <f t="shared" si="61"/>
        <v>-0.26820000000000022</v>
      </c>
      <c r="V981">
        <f t="shared" si="62"/>
        <v>0.3080999999999996</v>
      </c>
      <c r="W981">
        <f t="shared" si="63"/>
        <v>1.994999999999969E-2</v>
      </c>
    </row>
    <row r="982" spans="1:24" x14ac:dyDescent="0.2">
      <c r="A982" t="s">
        <v>4626</v>
      </c>
      <c r="B982" t="s">
        <v>4627</v>
      </c>
      <c r="C982" t="s">
        <v>4628</v>
      </c>
      <c r="D982" t="s">
        <v>4629</v>
      </c>
      <c r="E982">
        <v>2364</v>
      </c>
      <c r="F982" t="s">
        <v>9</v>
      </c>
      <c r="G982" t="s">
        <v>14</v>
      </c>
      <c r="H982" t="s">
        <v>4630</v>
      </c>
      <c r="I982">
        <v>1</v>
      </c>
      <c r="J982">
        <v>1272</v>
      </c>
      <c r="K982" s="7">
        <v>1326717</v>
      </c>
      <c r="L982" s="2">
        <v>1418530.5</v>
      </c>
      <c r="M982" s="2">
        <v>1274887.1000000001</v>
      </c>
      <c r="N982" s="2">
        <f t="shared" si="60"/>
        <v>3</v>
      </c>
      <c r="O982" s="7">
        <v>20.339400000000001</v>
      </c>
      <c r="P982" s="2">
        <v>20.436</v>
      </c>
      <c r="Q982" s="2">
        <v>20.2819</v>
      </c>
      <c r="R982" s="7">
        <v>20.339400000000001</v>
      </c>
      <c r="S982" s="2">
        <v>20.436</v>
      </c>
      <c r="T982" s="2">
        <v>20.2819</v>
      </c>
      <c r="U982" s="5">
        <f t="shared" si="61"/>
        <v>9.6599999999998687E-2</v>
      </c>
      <c r="V982">
        <f t="shared" si="62"/>
        <v>-5.7500000000000995E-2</v>
      </c>
      <c r="W982">
        <f t="shared" si="63"/>
        <v>1.9549999999998846E-2</v>
      </c>
      <c r="X982" s="8"/>
    </row>
    <row r="983" spans="1:24" x14ac:dyDescent="0.2">
      <c r="A983" t="s">
        <v>341</v>
      </c>
      <c r="B983" t="s">
        <v>342</v>
      </c>
      <c r="C983" t="s">
        <v>343</v>
      </c>
      <c r="D983" t="s">
        <v>344</v>
      </c>
      <c r="E983">
        <v>779</v>
      </c>
      <c r="F983" t="s">
        <v>9</v>
      </c>
      <c r="G983" t="s">
        <v>14</v>
      </c>
      <c r="H983" t="s">
        <v>345</v>
      </c>
      <c r="I983">
        <v>1</v>
      </c>
      <c r="J983">
        <v>117</v>
      </c>
      <c r="K983" s="7">
        <v>222060.98</v>
      </c>
      <c r="L983" s="2">
        <v>269805.56</v>
      </c>
      <c r="M983" s="2">
        <v>187208.9</v>
      </c>
      <c r="N983" s="2">
        <f t="shared" si="60"/>
        <v>3</v>
      </c>
      <c r="O983" s="7">
        <v>17.7606</v>
      </c>
      <c r="P983" s="2">
        <v>18.041599999999999</v>
      </c>
      <c r="Q983" s="2">
        <v>17.514299999999999</v>
      </c>
      <c r="R983" s="7">
        <v>17.7606</v>
      </c>
      <c r="S983" s="2">
        <v>18.041599999999999</v>
      </c>
      <c r="T983" s="2">
        <v>17.514299999999999</v>
      </c>
      <c r="U983" s="5">
        <f t="shared" si="61"/>
        <v>0.28099999999999881</v>
      </c>
      <c r="V983">
        <f t="shared" si="62"/>
        <v>-0.24630000000000152</v>
      </c>
      <c r="W983">
        <f t="shared" si="63"/>
        <v>1.7349999999998644E-2</v>
      </c>
    </row>
    <row r="984" spans="1:24" x14ac:dyDescent="0.2">
      <c r="A984" t="s">
        <v>8292</v>
      </c>
      <c r="B984" t="s">
        <v>8293</v>
      </c>
      <c r="C984" t="s">
        <v>8294</v>
      </c>
      <c r="D984" t="s">
        <v>8295</v>
      </c>
      <c r="E984">
        <v>418</v>
      </c>
      <c r="F984" t="s">
        <v>9</v>
      </c>
      <c r="G984" t="s">
        <v>14</v>
      </c>
      <c r="H984" t="s">
        <v>8296</v>
      </c>
      <c r="I984">
        <v>1</v>
      </c>
      <c r="J984">
        <v>2624</v>
      </c>
      <c r="K984" s="7">
        <v>319816.84000000003</v>
      </c>
      <c r="L984" s="2">
        <v>387876.72</v>
      </c>
      <c r="M984" s="2">
        <v>269875.96999999997</v>
      </c>
      <c r="N984" s="2">
        <f t="shared" si="60"/>
        <v>3</v>
      </c>
      <c r="O984" s="7">
        <v>18.286899999999999</v>
      </c>
      <c r="P984" s="2">
        <v>18.565200000000001</v>
      </c>
      <c r="Q984" s="2">
        <v>18.041899999999998</v>
      </c>
      <c r="R984" s="7">
        <v>18.286899999999999</v>
      </c>
      <c r="S984" s="2">
        <v>18.565200000000001</v>
      </c>
      <c r="T984" s="2">
        <v>18.041899999999998</v>
      </c>
      <c r="U984" s="5">
        <f t="shared" si="61"/>
        <v>0.27830000000000155</v>
      </c>
      <c r="V984">
        <f t="shared" si="62"/>
        <v>-0.24500000000000099</v>
      </c>
      <c r="W984">
        <f t="shared" si="63"/>
        <v>1.6650000000000276E-2</v>
      </c>
    </row>
    <row r="985" spans="1:24" x14ac:dyDescent="0.2">
      <c r="A985" t="s">
        <v>2126</v>
      </c>
      <c r="B985" t="s">
        <v>2127</v>
      </c>
      <c r="C985" t="s">
        <v>2128</v>
      </c>
      <c r="D985" t="s">
        <v>2129</v>
      </c>
      <c r="E985">
        <v>215</v>
      </c>
      <c r="F985" t="s">
        <v>9</v>
      </c>
      <c r="G985" t="s">
        <v>14</v>
      </c>
      <c r="H985" t="s">
        <v>2130</v>
      </c>
      <c r="I985">
        <v>1</v>
      </c>
      <c r="J985">
        <v>624</v>
      </c>
      <c r="K985" s="7">
        <v>150878.9</v>
      </c>
      <c r="L985" s="2">
        <v>125310.234</v>
      </c>
      <c r="M985" s="2">
        <v>185678.25</v>
      </c>
      <c r="N985" s="2">
        <f t="shared" si="60"/>
        <v>3</v>
      </c>
      <c r="O985" s="7">
        <v>17.202999999999999</v>
      </c>
      <c r="P985" s="2">
        <v>16.935099999999998</v>
      </c>
      <c r="Q985" s="2">
        <v>17.502400000000002</v>
      </c>
      <c r="R985" s="7">
        <v>17.202999999999999</v>
      </c>
      <c r="S985" s="2">
        <v>16.935099999999998</v>
      </c>
      <c r="T985" s="2">
        <v>17.502400000000002</v>
      </c>
      <c r="U985" s="5">
        <f t="shared" si="61"/>
        <v>-0.26790000000000092</v>
      </c>
      <c r="V985">
        <f t="shared" si="62"/>
        <v>0.29940000000000211</v>
      </c>
      <c r="W985">
        <f t="shared" si="63"/>
        <v>1.5750000000000597E-2</v>
      </c>
    </row>
    <row r="986" spans="1:24" x14ac:dyDescent="0.2">
      <c r="A986" t="s">
        <v>5992</v>
      </c>
      <c r="B986" t="s">
        <v>5993</v>
      </c>
      <c r="C986" t="s">
        <v>5994</v>
      </c>
      <c r="D986" t="s">
        <v>5995</v>
      </c>
      <c r="E986">
        <v>531</v>
      </c>
      <c r="F986" t="s">
        <v>9</v>
      </c>
      <c r="G986" t="s">
        <v>14</v>
      </c>
      <c r="H986" t="s">
        <v>5996</v>
      </c>
      <c r="I986">
        <v>1</v>
      </c>
      <c r="J986">
        <v>1705</v>
      </c>
      <c r="K986" s="7">
        <v>196615.45</v>
      </c>
      <c r="L986" s="2">
        <v>181312.39</v>
      </c>
      <c r="M986" s="2">
        <v>217729.25</v>
      </c>
      <c r="N986" s="2">
        <f t="shared" si="60"/>
        <v>3</v>
      </c>
      <c r="O986" s="7">
        <v>17.585000000000001</v>
      </c>
      <c r="P986" s="2">
        <v>17.4681</v>
      </c>
      <c r="Q986" s="2">
        <v>17.732199999999999</v>
      </c>
      <c r="R986" s="7">
        <v>17.585000000000001</v>
      </c>
      <c r="S986" s="2">
        <v>17.4681</v>
      </c>
      <c r="T986" s="2">
        <v>17.732199999999999</v>
      </c>
      <c r="U986" s="5">
        <f t="shared" si="61"/>
        <v>-0.11690000000000111</v>
      </c>
      <c r="V986">
        <f t="shared" si="62"/>
        <v>0.147199999999998</v>
      </c>
      <c r="W986">
        <f t="shared" si="63"/>
        <v>1.5149999999998442E-2</v>
      </c>
    </row>
    <row r="987" spans="1:24" x14ac:dyDescent="0.2">
      <c r="A987" t="s">
        <v>4081</v>
      </c>
      <c r="B987" t="s">
        <v>4082</v>
      </c>
      <c r="C987" t="s">
        <v>4083</v>
      </c>
      <c r="D987" t="s">
        <v>4084</v>
      </c>
      <c r="E987">
        <v>194</v>
      </c>
      <c r="F987" t="s">
        <v>9</v>
      </c>
      <c r="G987" t="s">
        <v>14</v>
      </c>
      <c r="H987" t="s">
        <v>4085</v>
      </c>
      <c r="I987">
        <v>1</v>
      </c>
      <c r="J987">
        <v>1136</v>
      </c>
      <c r="K987" s="7">
        <v>698176.94</v>
      </c>
      <c r="L987" s="2">
        <v>877161.25</v>
      </c>
      <c r="M987" s="2">
        <v>566917.69999999995</v>
      </c>
      <c r="N987" s="2">
        <f t="shared" si="60"/>
        <v>3</v>
      </c>
      <c r="O987" s="7">
        <v>19.4132</v>
      </c>
      <c r="P987" s="2">
        <v>19.7425</v>
      </c>
      <c r="Q987" s="2">
        <v>19.1128</v>
      </c>
      <c r="R987" s="7">
        <v>19.4132</v>
      </c>
      <c r="S987" s="2">
        <v>19.7425</v>
      </c>
      <c r="T987" s="2">
        <v>19.1128</v>
      </c>
      <c r="U987" s="5">
        <f t="shared" si="61"/>
        <v>0.32929999999999993</v>
      </c>
      <c r="V987">
        <f t="shared" si="62"/>
        <v>-0.30039999999999978</v>
      </c>
      <c r="W987">
        <f t="shared" si="63"/>
        <v>1.4450000000000074E-2</v>
      </c>
    </row>
    <row r="988" spans="1:24" x14ac:dyDescent="0.2">
      <c r="A988" t="s">
        <v>9473</v>
      </c>
      <c r="B988" t="s">
        <v>9474</v>
      </c>
      <c r="C988" t="s">
        <v>9475</v>
      </c>
      <c r="D988" t="s">
        <v>9476</v>
      </c>
      <c r="E988">
        <v>332</v>
      </c>
      <c r="F988" t="s">
        <v>9</v>
      </c>
      <c r="G988" t="s">
        <v>14</v>
      </c>
      <c r="H988" t="s">
        <v>9477</v>
      </c>
      <c r="I988">
        <v>1</v>
      </c>
      <c r="J988">
        <v>1633</v>
      </c>
      <c r="K988" s="7">
        <v>272900.94</v>
      </c>
      <c r="L988" s="2">
        <v>275969.09999999998</v>
      </c>
      <c r="M988" s="2">
        <v>275077.38</v>
      </c>
      <c r="N988" s="2">
        <f t="shared" si="60"/>
        <v>3</v>
      </c>
      <c r="O988" s="7">
        <v>18.058</v>
      </c>
      <c r="P988" s="2">
        <v>18.074100000000001</v>
      </c>
      <c r="Q988" s="2">
        <v>18.069500000000001</v>
      </c>
      <c r="R988" s="7">
        <v>18.058</v>
      </c>
      <c r="S988" s="2">
        <v>18.074100000000001</v>
      </c>
      <c r="T988" s="2">
        <v>18.069500000000001</v>
      </c>
      <c r="U988" s="5">
        <f t="shared" si="61"/>
        <v>1.6100000000001558E-2</v>
      </c>
      <c r="V988">
        <f t="shared" si="62"/>
        <v>1.150000000000162E-2</v>
      </c>
      <c r="W988">
        <f t="shared" si="63"/>
        <v>1.3800000000001589E-2</v>
      </c>
    </row>
    <row r="989" spans="1:24" x14ac:dyDescent="0.2">
      <c r="A989" t="s">
        <v>236</v>
      </c>
      <c r="B989" t="s">
        <v>237</v>
      </c>
      <c r="C989" t="s">
        <v>238</v>
      </c>
      <c r="D989" t="s">
        <v>239</v>
      </c>
      <c r="E989">
        <v>1071</v>
      </c>
      <c r="F989" t="s">
        <v>9</v>
      </c>
      <c r="G989" t="s">
        <v>14</v>
      </c>
      <c r="H989" t="s">
        <v>240</v>
      </c>
      <c r="I989">
        <v>1</v>
      </c>
      <c r="J989">
        <v>82</v>
      </c>
      <c r="K989" s="7">
        <v>2000816.9</v>
      </c>
      <c r="L989" s="2">
        <v>1986373.6</v>
      </c>
      <c r="M989" s="2">
        <v>2054114.5</v>
      </c>
      <c r="N989" s="2">
        <f t="shared" si="60"/>
        <v>3</v>
      </c>
      <c r="O989" s="7">
        <v>20.932200000000002</v>
      </c>
      <c r="P989" s="2">
        <v>20.921700000000001</v>
      </c>
      <c r="Q989" s="2">
        <v>20.970099999999999</v>
      </c>
      <c r="R989" s="7">
        <v>20.932200000000002</v>
      </c>
      <c r="S989" s="2">
        <v>20.921700000000001</v>
      </c>
      <c r="T989" s="2">
        <v>20.970099999999999</v>
      </c>
      <c r="U989" s="5">
        <f t="shared" si="61"/>
        <v>-1.0500000000000398E-2</v>
      </c>
      <c r="V989">
        <f t="shared" si="62"/>
        <v>3.7899999999996936E-2</v>
      </c>
      <c r="W989">
        <f t="shared" si="63"/>
        <v>1.3699999999998269E-2</v>
      </c>
    </row>
    <row r="990" spans="1:24" x14ac:dyDescent="0.2">
      <c r="A990" t="s">
        <v>1746</v>
      </c>
      <c r="B990" t="s">
        <v>1747</v>
      </c>
      <c r="C990" t="s">
        <v>1748</v>
      </c>
      <c r="D990" t="s">
        <v>1749</v>
      </c>
      <c r="E990">
        <v>381</v>
      </c>
      <c r="F990" t="s">
        <v>9</v>
      </c>
      <c r="G990" t="s">
        <v>14</v>
      </c>
      <c r="H990" t="s">
        <v>1750</v>
      </c>
      <c r="I990">
        <v>1</v>
      </c>
      <c r="J990">
        <v>529</v>
      </c>
      <c r="K990" s="7">
        <v>262344.75</v>
      </c>
      <c r="L990" s="2">
        <v>189851.97</v>
      </c>
      <c r="M990" s="2">
        <v>369153.75</v>
      </c>
      <c r="N990" s="2">
        <f t="shared" si="60"/>
        <v>3</v>
      </c>
      <c r="O990" s="7">
        <v>18.001100000000001</v>
      </c>
      <c r="P990" s="2">
        <v>17.534500000000001</v>
      </c>
      <c r="Q990" s="2">
        <v>18.4939</v>
      </c>
      <c r="R990" s="7">
        <v>18.001100000000001</v>
      </c>
      <c r="S990" s="2">
        <v>17.534500000000001</v>
      </c>
      <c r="T990" s="2">
        <v>18.4939</v>
      </c>
      <c r="U990" s="5">
        <f t="shared" si="61"/>
        <v>-0.46659999999999968</v>
      </c>
      <c r="V990">
        <f t="shared" si="62"/>
        <v>0.49279999999999902</v>
      </c>
      <c r="W990">
        <f t="shared" si="63"/>
        <v>1.3099999999999667E-2</v>
      </c>
    </row>
    <row r="991" spans="1:24" x14ac:dyDescent="0.2">
      <c r="A991" t="s">
        <v>1148</v>
      </c>
      <c r="B991" t="s">
        <v>1149</v>
      </c>
      <c r="C991" t="s">
        <v>1150</v>
      </c>
      <c r="D991" t="s">
        <v>1151</v>
      </c>
      <c r="E991">
        <v>710</v>
      </c>
      <c r="F991" t="s">
        <v>9</v>
      </c>
      <c r="G991" t="s">
        <v>14</v>
      </c>
      <c r="H991" t="s">
        <v>1152</v>
      </c>
      <c r="I991">
        <v>1</v>
      </c>
      <c r="J991">
        <v>364</v>
      </c>
      <c r="K991" s="7">
        <v>557208.25</v>
      </c>
      <c r="L991" s="2">
        <v>683854.56</v>
      </c>
      <c r="M991" s="2">
        <v>461258.5</v>
      </c>
      <c r="N991" s="2">
        <f t="shared" si="60"/>
        <v>3</v>
      </c>
      <c r="O991" s="7">
        <v>19.087900000000001</v>
      </c>
      <c r="P991" s="2">
        <v>19.383299999999998</v>
      </c>
      <c r="Q991" s="2">
        <v>18.815200000000001</v>
      </c>
      <c r="R991" s="7">
        <v>19.087900000000001</v>
      </c>
      <c r="S991" s="2">
        <v>19.383299999999998</v>
      </c>
      <c r="T991" s="2">
        <v>18.815200000000001</v>
      </c>
      <c r="U991" s="5">
        <f t="shared" si="61"/>
        <v>0.29539999999999722</v>
      </c>
      <c r="V991">
        <f t="shared" si="62"/>
        <v>-0.27270000000000039</v>
      </c>
      <c r="W991">
        <f t="shared" si="63"/>
        <v>1.1349999999998417E-2</v>
      </c>
    </row>
    <row r="992" spans="1:24" x14ac:dyDescent="0.2">
      <c r="A992" t="s">
        <v>1856</v>
      </c>
      <c r="B992" t="s">
        <v>1857</v>
      </c>
      <c r="C992" t="s">
        <v>1858</v>
      </c>
      <c r="D992" t="s">
        <v>1859</v>
      </c>
      <c r="E992">
        <v>531</v>
      </c>
      <c r="F992" t="s">
        <v>9</v>
      </c>
      <c r="G992" t="s">
        <v>14</v>
      </c>
      <c r="H992" t="s">
        <v>1860</v>
      </c>
      <c r="I992">
        <v>1</v>
      </c>
      <c r="J992">
        <v>556</v>
      </c>
      <c r="K992" s="9">
        <v>38410244</v>
      </c>
      <c r="L992" s="10">
        <v>37845444</v>
      </c>
      <c r="M992" s="10">
        <v>39649264</v>
      </c>
      <c r="N992" s="2">
        <f t="shared" si="60"/>
        <v>3</v>
      </c>
      <c r="O992" s="7">
        <v>25.194600000000001</v>
      </c>
      <c r="P992" s="2">
        <v>25.171900000000001</v>
      </c>
      <c r="Q992" s="2">
        <v>25.239000000000001</v>
      </c>
      <c r="R992" s="7">
        <v>25.194600000000001</v>
      </c>
      <c r="S992" s="2">
        <v>25.171900000000001</v>
      </c>
      <c r="T992" s="2">
        <v>25.239000000000001</v>
      </c>
      <c r="U992" s="5">
        <f t="shared" si="61"/>
        <v>-2.2700000000000387E-2</v>
      </c>
      <c r="V992">
        <f t="shared" si="62"/>
        <v>4.4399999999999551E-2</v>
      </c>
      <c r="W992">
        <f t="shared" si="63"/>
        <v>1.0849999999999582E-2</v>
      </c>
      <c r="X992" s="8"/>
    </row>
    <row r="993" spans="1:24" x14ac:dyDescent="0.2">
      <c r="A993" t="s">
        <v>2586</v>
      </c>
      <c r="B993" t="s">
        <v>2587</v>
      </c>
      <c r="C993" t="s">
        <v>2588</v>
      </c>
      <c r="D993" t="s">
        <v>2589</v>
      </c>
      <c r="E993">
        <v>589</v>
      </c>
      <c r="F993" t="s">
        <v>9</v>
      </c>
      <c r="G993" t="s">
        <v>14</v>
      </c>
      <c r="H993" t="s">
        <v>2590</v>
      </c>
      <c r="I993">
        <v>1</v>
      </c>
      <c r="J993">
        <v>745</v>
      </c>
      <c r="K993" s="7">
        <v>2004473.4</v>
      </c>
      <c r="L993" s="2">
        <v>1954869.2</v>
      </c>
      <c r="M993" s="2">
        <v>2085624.6</v>
      </c>
      <c r="N993" s="2">
        <f t="shared" si="60"/>
        <v>3</v>
      </c>
      <c r="O993" s="7">
        <v>20.934799999999999</v>
      </c>
      <c r="P993" s="2">
        <v>20.898599999999998</v>
      </c>
      <c r="Q993" s="2">
        <v>20.992000000000001</v>
      </c>
      <c r="R993" s="7">
        <v>20.934799999999999</v>
      </c>
      <c r="S993" s="2">
        <v>20.898599999999998</v>
      </c>
      <c r="T993" s="2">
        <v>20.992000000000001</v>
      </c>
      <c r="U993" s="5">
        <f t="shared" si="61"/>
        <v>-3.6200000000000898E-2</v>
      </c>
      <c r="V993">
        <f t="shared" si="62"/>
        <v>5.7200000000001694E-2</v>
      </c>
      <c r="W993">
        <f t="shared" si="63"/>
        <v>1.0500000000000398E-2</v>
      </c>
    </row>
    <row r="994" spans="1:24" x14ac:dyDescent="0.2">
      <c r="A994" t="s">
        <v>6252</v>
      </c>
      <c r="B994" t="s">
        <v>6253</v>
      </c>
      <c r="C994" t="s">
        <v>6254</v>
      </c>
      <c r="D994" t="s">
        <v>6255</v>
      </c>
      <c r="E994">
        <v>1116</v>
      </c>
      <c r="F994" t="s">
        <v>9</v>
      </c>
      <c r="G994" t="s">
        <v>14</v>
      </c>
      <c r="H994" t="s">
        <v>6256</v>
      </c>
      <c r="I994">
        <v>1</v>
      </c>
      <c r="J994">
        <v>1810</v>
      </c>
      <c r="K994" s="7">
        <v>154386.89000000001</v>
      </c>
      <c r="L994" s="2">
        <v>238313.55</v>
      </c>
      <c r="M994" s="2">
        <v>101351.80499999999</v>
      </c>
      <c r="N994" s="2">
        <f t="shared" si="60"/>
        <v>3</v>
      </c>
      <c r="O994" s="7">
        <v>17.2362</v>
      </c>
      <c r="P994" s="2">
        <v>17.862500000000001</v>
      </c>
      <c r="Q994" s="2">
        <v>16.629000000000001</v>
      </c>
      <c r="R994" s="7">
        <v>17.2362</v>
      </c>
      <c r="S994" s="2">
        <v>17.862500000000001</v>
      </c>
      <c r="T994" s="2">
        <v>16.629000000000001</v>
      </c>
      <c r="U994" s="5">
        <f t="shared" si="61"/>
        <v>0.62630000000000052</v>
      </c>
      <c r="V994">
        <f t="shared" si="62"/>
        <v>-0.60719999999999885</v>
      </c>
      <c r="W994">
        <f t="shared" si="63"/>
        <v>9.5500000000008356E-3</v>
      </c>
    </row>
    <row r="995" spans="1:24" x14ac:dyDescent="0.2">
      <c r="A995" t="s">
        <v>5436</v>
      </c>
      <c r="B995" t="s">
        <v>5437</v>
      </c>
      <c r="C995" t="s">
        <v>5438</v>
      </c>
      <c r="D995" t="s">
        <v>5439</v>
      </c>
      <c r="E995">
        <v>615</v>
      </c>
      <c r="F995" t="s">
        <v>9</v>
      </c>
      <c r="G995" t="s">
        <v>14</v>
      </c>
      <c r="H995" t="s">
        <v>5440</v>
      </c>
      <c r="I995">
        <v>1</v>
      </c>
      <c r="J995">
        <v>1501</v>
      </c>
      <c r="K995" s="7">
        <v>406609</v>
      </c>
      <c r="L995" s="2">
        <v>425400.5</v>
      </c>
      <c r="M995" s="2">
        <v>393764.12</v>
      </c>
      <c r="N995" s="2">
        <f t="shared" si="60"/>
        <v>3</v>
      </c>
      <c r="O995" s="7">
        <v>18.633299999999998</v>
      </c>
      <c r="P995" s="2">
        <v>18.698499999999999</v>
      </c>
      <c r="Q995" s="2">
        <v>18.587</v>
      </c>
      <c r="R995" s="7">
        <v>18.633299999999998</v>
      </c>
      <c r="S995" s="2">
        <v>18.698499999999999</v>
      </c>
      <c r="T995" s="2">
        <v>18.587</v>
      </c>
      <c r="U995" s="5">
        <f t="shared" si="61"/>
        <v>6.5200000000000813E-2</v>
      </c>
      <c r="V995">
        <f t="shared" si="62"/>
        <v>-4.6299999999998676E-2</v>
      </c>
      <c r="W995">
        <f t="shared" si="63"/>
        <v>9.4500000000010687E-3</v>
      </c>
    </row>
    <row r="996" spans="1:24" x14ac:dyDescent="0.2">
      <c r="A996" t="s">
        <v>2441</v>
      </c>
      <c r="B996" t="s">
        <v>2442</v>
      </c>
      <c r="C996" t="s">
        <v>2443</v>
      </c>
      <c r="D996" t="s">
        <v>2444</v>
      </c>
      <c r="E996">
        <v>616</v>
      </c>
      <c r="F996" t="s">
        <v>9</v>
      </c>
      <c r="G996" t="s">
        <v>14</v>
      </c>
      <c r="H996" t="s">
        <v>2445</v>
      </c>
      <c r="I996">
        <v>1</v>
      </c>
      <c r="J996">
        <v>706</v>
      </c>
      <c r="K996" s="7">
        <v>486397.53</v>
      </c>
      <c r="L996" s="2">
        <v>530031.9</v>
      </c>
      <c r="M996" s="2">
        <v>452116.06</v>
      </c>
      <c r="N996" s="2">
        <f t="shared" si="60"/>
        <v>3</v>
      </c>
      <c r="O996" s="7">
        <v>18.8918</v>
      </c>
      <c r="P996" s="2">
        <v>19.015699999999999</v>
      </c>
      <c r="Q996" s="2">
        <v>18.786300000000001</v>
      </c>
      <c r="R996" s="7">
        <v>18.8918</v>
      </c>
      <c r="S996" s="2">
        <v>19.015699999999999</v>
      </c>
      <c r="T996" s="2">
        <v>18.786300000000001</v>
      </c>
      <c r="U996" s="5">
        <f t="shared" si="61"/>
        <v>0.12389999999999901</v>
      </c>
      <c r="V996">
        <f t="shared" si="62"/>
        <v>-0.10549999999999926</v>
      </c>
      <c r="W996">
        <f t="shared" si="63"/>
        <v>9.1999999999998749E-3</v>
      </c>
    </row>
    <row r="997" spans="1:24" x14ac:dyDescent="0.2">
      <c r="A997" t="s">
        <v>446</v>
      </c>
      <c r="B997" t="s">
        <v>447</v>
      </c>
      <c r="C997" t="s">
        <v>448</v>
      </c>
      <c r="D997" t="s">
        <v>449</v>
      </c>
      <c r="E997">
        <v>1136</v>
      </c>
      <c r="F997" t="s">
        <v>9</v>
      </c>
      <c r="G997" t="s">
        <v>14</v>
      </c>
      <c r="H997" t="s">
        <v>450</v>
      </c>
      <c r="I997">
        <v>1</v>
      </c>
      <c r="J997">
        <v>146</v>
      </c>
      <c r="K997" s="7">
        <v>288966.34000000003</v>
      </c>
      <c r="L997" s="2">
        <v>324823.71999999997</v>
      </c>
      <c r="M997" s="2">
        <v>260177.52</v>
      </c>
      <c r="N997" s="2">
        <f t="shared" si="60"/>
        <v>3</v>
      </c>
      <c r="O997" s="7">
        <v>18.140499999999999</v>
      </c>
      <c r="P997" s="2">
        <v>18.3093</v>
      </c>
      <c r="Q997" s="2">
        <v>17.989100000000001</v>
      </c>
      <c r="R997" s="7">
        <v>18.140499999999999</v>
      </c>
      <c r="S997" s="2">
        <v>18.3093</v>
      </c>
      <c r="T997" s="2">
        <v>17.989100000000001</v>
      </c>
      <c r="U997" s="5">
        <f t="shared" si="61"/>
        <v>0.16880000000000095</v>
      </c>
      <c r="V997">
        <f t="shared" si="62"/>
        <v>-0.15139999999999887</v>
      </c>
      <c r="W997">
        <f t="shared" si="63"/>
        <v>8.7000000000010402E-3</v>
      </c>
    </row>
    <row r="998" spans="1:24" x14ac:dyDescent="0.2">
      <c r="A998" t="s">
        <v>2606</v>
      </c>
      <c r="B998" t="s">
        <v>2607</v>
      </c>
      <c r="C998" t="s">
        <v>2608</v>
      </c>
      <c r="D998" t="s">
        <v>2609</v>
      </c>
      <c r="E998">
        <v>484</v>
      </c>
      <c r="F998" t="s">
        <v>9</v>
      </c>
      <c r="G998" t="s">
        <v>14</v>
      </c>
      <c r="H998" t="s">
        <v>2610</v>
      </c>
      <c r="I998">
        <v>1</v>
      </c>
      <c r="J998">
        <v>749</v>
      </c>
      <c r="K998" s="7">
        <v>1167351.6000000001</v>
      </c>
      <c r="L998" s="2">
        <v>1233339.8</v>
      </c>
      <c r="M998" s="2">
        <v>1112554.5</v>
      </c>
      <c r="N998" s="2">
        <f t="shared" si="60"/>
        <v>3</v>
      </c>
      <c r="O998" s="7">
        <v>20.154800000000002</v>
      </c>
      <c r="P998" s="2">
        <v>20.234100000000002</v>
      </c>
      <c r="Q998" s="2">
        <v>20.0854</v>
      </c>
      <c r="R998" s="7">
        <v>20.154800000000002</v>
      </c>
      <c r="S998" s="2">
        <v>20.234100000000002</v>
      </c>
      <c r="T998" s="2">
        <v>20.0854</v>
      </c>
      <c r="U998" s="5">
        <f t="shared" si="61"/>
        <v>7.9299999999999926E-2</v>
      </c>
      <c r="V998">
        <f t="shared" si="62"/>
        <v>-6.9400000000001683E-2</v>
      </c>
      <c r="W998">
        <f t="shared" si="63"/>
        <v>4.9499999999991218E-3</v>
      </c>
    </row>
    <row r="999" spans="1:24" x14ac:dyDescent="0.2">
      <c r="A999" t="s">
        <v>8247</v>
      </c>
      <c r="B999" t="s">
        <v>8248</v>
      </c>
      <c r="C999" t="s">
        <v>8249</v>
      </c>
      <c r="D999" t="s">
        <v>8250</v>
      </c>
      <c r="E999">
        <v>456</v>
      </c>
      <c r="F999" t="s">
        <v>9</v>
      </c>
      <c r="G999" t="s">
        <v>14</v>
      </c>
      <c r="H999" t="s">
        <v>8251</v>
      </c>
      <c r="I999">
        <v>1</v>
      </c>
      <c r="J999">
        <v>2604</v>
      </c>
      <c r="K999" s="7">
        <v>2041508.6</v>
      </c>
      <c r="L999" s="2">
        <v>1739282.1</v>
      </c>
      <c r="M999" s="2">
        <v>2412215.5</v>
      </c>
      <c r="N999" s="2">
        <f t="shared" si="60"/>
        <v>3</v>
      </c>
      <c r="O999" s="7">
        <v>20.961200000000002</v>
      </c>
      <c r="P999" s="2">
        <v>20.7301</v>
      </c>
      <c r="Q999" s="2">
        <v>21.201899999999998</v>
      </c>
      <c r="R999" s="7">
        <v>20.961200000000002</v>
      </c>
      <c r="S999" s="2">
        <v>20.7301</v>
      </c>
      <c r="T999" s="2">
        <v>21.201899999999998</v>
      </c>
      <c r="U999" s="5">
        <f t="shared" si="61"/>
        <v>-0.23110000000000142</v>
      </c>
      <c r="V999">
        <f t="shared" si="62"/>
        <v>0.24069999999999681</v>
      </c>
      <c r="W999">
        <f t="shared" si="63"/>
        <v>4.799999999997695E-3</v>
      </c>
    </row>
    <row r="1000" spans="1:24" x14ac:dyDescent="0.2">
      <c r="A1000" t="s">
        <v>4871</v>
      </c>
      <c r="B1000" t="s">
        <v>4872</v>
      </c>
      <c r="C1000" t="s">
        <v>4873</v>
      </c>
      <c r="D1000" t="s">
        <v>4874</v>
      </c>
      <c r="E1000">
        <v>521</v>
      </c>
      <c r="F1000" t="s">
        <v>9</v>
      </c>
      <c r="G1000" t="s">
        <v>14</v>
      </c>
      <c r="H1000" t="s">
        <v>4875</v>
      </c>
      <c r="I1000">
        <v>1</v>
      </c>
      <c r="J1000">
        <v>1339</v>
      </c>
      <c r="K1000" s="7">
        <v>581383.6</v>
      </c>
      <c r="L1000" s="2">
        <v>528028.80000000005</v>
      </c>
      <c r="M1000" s="2">
        <v>643698.75</v>
      </c>
      <c r="N1000" s="2">
        <f t="shared" si="60"/>
        <v>3</v>
      </c>
      <c r="O1000" s="7">
        <v>19.149100000000001</v>
      </c>
      <c r="P1000" s="2">
        <v>19.010300000000001</v>
      </c>
      <c r="Q1000" s="2">
        <v>19.295999999999999</v>
      </c>
      <c r="R1000" s="7">
        <v>19.149100000000001</v>
      </c>
      <c r="S1000" s="2">
        <v>19.010300000000001</v>
      </c>
      <c r="T1000" s="2">
        <v>19.295999999999999</v>
      </c>
      <c r="U1000" s="5">
        <f t="shared" si="61"/>
        <v>-0.13879999999999981</v>
      </c>
      <c r="V1000">
        <f t="shared" si="62"/>
        <v>0.1468999999999987</v>
      </c>
      <c r="W1000">
        <f t="shared" si="63"/>
        <v>4.0499999999994429E-3</v>
      </c>
    </row>
    <row r="1001" spans="1:24" x14ac:dyDescent="0.2">
      <c r="A1001" t="s">
        <v>6657</v>
      </c>
      <c r="B1001" t="s">
        <v>6658</v>
      </c>
      <c r="C1001" t="s">
        <v>6659</v>
      </c>
      <c r="D1001" t="s">
        <v>6660</v>
      </c>
      <c r="E1001">
        <v>531</v>
      </c>
      <c r="F1001" t="s">
        <v>9</v>
      </c>
      <c r="G1001" t="s">
        <v>14</v>
      </c>
      <c r="H1001" t="s">
        <v>6661</v>
      </c>
      <c r="I1001">
        <v>1</v>
      </c>
      <c r="J1001">
        <v>1994</v>
      </c>
      <c r="K1001" s="7">
        <v>164627.81</v>
      </c>
      <c r="L1001" s="2">
        <v>163035.79999999999</v>
      </c>
      <c r="M1001" s="2">
        <v>167096.23000000001</v>
      </c>
      <c r="N1001" s="2">
        <f t="shared" si="60"/>
        <v>3</v>
      </c>
      <c r="O1001" s="7">
        <v>17.328800000000001</v>
      </c>
      <c r="P1001" s="2">
        <v>17.314800000000002</v>
      </c>
      <c r="Q1001" s="2">
        <v>17.350300000000001</v>
      </c>
      <c r="R1001" s="7">
        <v>17.328800000000001</v>
      </c>
      <c r="S1001" s="2">
        <v>17.314800000000002</v>
      </c>
      <c r="T1001" s="2">
        <v>17.350300000000001</v>
      </c>
      <c r="U1001" s="5">
        <f t="shared" si="61"/>
        <v>-1.3999999999999346E-2</v>
      </c>
      <c r="V1001">
        <f t="shared" si="62"/>
        <v>2.1499999999999631E-2</v>
      </c>
      <c r="W1001">
        <f t="shared" si="63"/>
        <v>3.7500000000001421E-3</v>
      </c>
    </row>
    <row r="1002" spans="1:24" x14ac:dyDescent="0.2">
      <c r="A1002" t="s">
        <v>4066</v>
      </c>
      <c r="B1002" t="s">
        <v>4067</v>
      </c>
      <c r="C1002" t="s">
        <v>4068</v>
      </c>
      <c r="D1002" t="s">
        <v>4069</v>
      </c>
      <c r="E1002">
        <v>463</v>
      </c>
      <c r="F1002" t="s">
        <v>9</v>
      </c>
      <c r="G1002" t="s">
        <v>14</v>
      </c>
      <c r="H1002" t="s">
        <v>4070</v>
      </c>
      <c r="I1002">
        <v>1</v>
      </c>
      <c r="J1002">
        <v>1133</v>
      </c>
      <c r="K1002" s="7">
        <v>7567658</v>
      </c>
      <c r="L1002" s="2">
        <v>6941107.5</v>
      </c>
      <c r="M1002" s="2">
        <v>8281545</v>
      </c>
      <c r="N1002" s="2">
        <f t="shared" si="60"/>
        <v>3</v>
      </c>
      <c r="O1002" s="7">
        <v>22.851400000000002</v>
      </c>
      <c r="P1002" s="2">
        <v>22.726700000000001</v>
      </c>
      <c r="Q1002" s="2">
        <v>22.9815</v>
      </c>
      <c r="R1002" s="7">
        <v>22.851400000000002</v>
      </c>
      <c r="S1002" s="2">
        <v>22.726700000000001</v>
      </c>
      <c r="T1002" s="2">
        <v>22.9815</v>
      </c>
      <c r="U1002" s="5">
        <f t="shared" si="61"/>
        <v>-0.1247000000000007</v>
      </c>
      <c r="V1002">
        <f t="shared" si="62"/>
        <v>0.13009999999999877</v>
      </c>
      <c r="W1002">
        <f t="shared" si="63"/>
        <v>2.6999999999990365E-3</v>
      </c>
      <c r="X1002" s="8"/>
    </row>
    <row r="1003" spans="1:24" x14ac:dyDescent="0.2">
      <c r="A1003" t="s">
        <v>4756</v>
      </c>
      <c r="B1003" t="s">
        <v>4757</v>
      </c>
      <c r="C1003" t="s">
        <v>4758</v>
      </c>
      <c r="D1003" t="s">
        <v>4759</v>
      </c>
      <c r="E1003">
        <v>184</v>
      </c>
      <c r="F1003" t="s">
        <v>9</v>
      </c>
      <c r="G1003" t="s">
        <v>14</v>
      </c>
      <c r="H1003" t="s">
        <v>4760</v>
      </c>
      <c r="I1003">
        <v>1</v>
      </c>
      <c r="J1003">
        <v>1309</v>
      </c>
      <c r="K1003" s="7">
        <v>740678.4</v>
      </c>
      <c r="L1003" s="2">
        <v>682238.44</v>
      </c>
      <c r="M1003" s="2">
        <v>804853.94</v>
      </c>
      <c r="N1003" s="2">
        <f t="shared" si="60"/>
        <v>3</v>
      </c>
      <c r="O1003" s="7">
        <v>19.4985</v>
      </c>
      <c r="P1003" s="2">
        <v>19.379899999999999</v>
      </c>
      <c r="Q1003" s="2">
        <v>19.618400000000001</v>
      </c>
      <c r="R1003" s="7">
        <v>19.4985</v>
      </c>
      <c r="S1003" s="2">
        <v>19.379899999999999</v>
      </c>
      <c r="T1003" s="2">
        <v>19.618400000000001</v>
      </c>
      <c r="U1003" s="5">
        <f t="shared" si="61"/>
        <v>-0.1186000000000007</v>
      </c>
      <c r="V1003">
        <f t="shared" si="62"/>
        <v>0.11990000000000123</v>
      </c>
      <c r="W1003">
        <f t="shared" si="63"/>
        <v>6.5000000000026148E-4</v>
      </c>
    </row>
    <row r="1004" spans="1:24" x14ac:dyDescent="0.2">
      <c r="A1004" t="s">
        <v>5271</v>
      </c>
      <c r="B1004" t="s">
        <v>5272</v>
      </c>
      <c r="C1004" t="s">
        <v>5273</v>
      </c>
      <c r="D1004" t="s">
        <v>5274</v>
      </c>
      <c r="E1004">
        <v>428</v>
      </c>
      <c r="F1004" t="s">
        <v>9</v>
      </c>
      <c r="G1004" t="s">
        <v>14</v>
      </c>
      <c r="H1004" t="s">
        <v>5275</v>
      </c>
      <c r="I1004">
        <v>1</v>
      </c>
      <c r="J1004">
        <v>1449</v>
      </c>
      <c r="K1004" s="7">
        <v>307965.40000000002</v>
      </c>
      <c r="L1004" s="2">
        <v>284949.7</v>
      </c>
      <c r="M1004" s="2">
        <v>333054.12</v>
      </c>
      <c r="N1004" s="2">
        <f t="shared" si="60"/>
        <v>3</v>
      </c>
      <c r="O1004" s="7">
        <v>18.232399999999998</v>
      </c>
      <c r="P1004" s="2">
        <v>18.1203</v>
      </c>
      <c r="Q1004" s="2">
        <v>18.345400000000001</v>
      </c>
      <c r="R1004" s="7">
        <v>18.232399999999998</v>
      </c>
      <c r="S1004" s="2">
        <v>18.1203</v>
      </c>
      <c r="T1004" s="2">
        <v>18.345400000000001</v>
      </c>
      <c r="U1004" s="5">
        <f t="shared" si="61"/>
        <v>-0.11209999999999809</v>
      </c>
      <c r="V1004">
        <f t="shared" si="62"/>
        <v>0.1130000000000031</v>
      </c>
      <c r="W1004">
        <f t="shared" si="63"/>
        <v>4.5000000000250395E-4</v>
      </c>
    </row>
    <row r="1005" spans="1:24" x14ac:dyDescent="0.2">
      <c r="A1005" t="s">
        <v>7167</v>
      </c>
      <c r="B1005" t="s">
        <v>7168</v>
      </c>
      <c r="C1005" t="s">
        <v>7169</v>
      </c>
      <c r="D1005" t="s">
        <v>7170</v>
      </c>
      <c r="E1005">
        <v>412</v>
      </c>
      <c r="F1005" t="s">
        <v>9</v>
      </c>
      <c r="G1005" t="s">
        <v>14</v>
      </c>
      <c r="H1005" t="s">
        <v>7171</v>
      </c>
      <c r="I1005">
        <v>1</v>
      </c>
      <c r="J1005">
        <v>2186</v>
      </c>
      <c r="K1005" s="7">
        <v>601209.25</v>
      </c>
      <c r="L1005" s="2">
        <v>630327.19999999995</v>
      </c>
      <c r="M1005" s="2">
        <v>573527.80000000005</v>
      </c>
      <c r="N1005" s="2">
        <f t="shared" si="60"/>
        <v>3</v>
      </c>
      <c r="O1005" s="7">
        <v>19.197500000000002</v>
      </c>
      <c r="P1005" s="2">
        <v>19.265699999999999</v>
      </c>
      <c r="Q1005" s="2">
        <v>19.1295</v>
      </c>
      <c r="R1005" s="7">
        <v>19.197500000000002</v>
      </c>
      <c r="S1005" s="2">
        <v>19.265699999999999</v>
      </c>
      <c r="T1005" s="2">
        <v>19.1295</v>
      </c>
      <c r="U1005" s="5">
        <f t="shared" si="61"/>
        <v>6.8199999999997374E-2</v>
      </c>
      <c r="V1005">
        <f t="shared" si="62"/>
        <v>-6.8000000000001393E-2</v>
      </c>
      <c r="W1005">
        <f t="shared" si="63"/>
        <v>9.9999999997990585E-5</v>
      </c>
    </row>
    <row r="1006" spans="1:24" x14ac:dyDescent="0.2">
      <c r="A1006" t="s">
        <v>3906</v>
      </c>
      <c r="B1006" t="s">
        <v>3907</v>
      </c>
      <c r="C1006" t="s">
        <v>3908</v>
      </c>
      <c r="D1006" t="s">
        <v>3909</v>
      </c>
      <c r="E1006">
        <v>504</v>
      </c>
      <c r="F1006" t="s">
        <v>9</v>
      </c>
      <c r="G1006" t="s">
        <v>14</v>
      </c>
      <c r="H1006" t="s">
        <v>3910</v>
      </c>
      <c r="I1006">
        <v>1</v>
      </c>
      <c r="J1006">
        <v>1095</v>
      </c>
      <c r="K1006" s="7">
        <v>318481.71999999997</v>
      </c>
      <c r="L1006" s="2">
        <v>279322.12</v>
      </c>
      <c r="M1006" s="2">
        <v>362655.88</v>
      </c>
      <c r="N1006" s="2">
        <f t="shared" si="60"/>
        <v>3</v>
      </c>
      <c r="O1006" s="7">
        <v>18.280899999999999</v>
      </c>
      <c r="P1006" s="2">
        <v>18.0916</v>
      </c>
      <c r="Q1006" s="2">
        <v>18.4682</v>
      </c>
      <c r="R1006" s="7">
        <v>18.280899999999999</v>
      </c>
      <c r="S1006" s="2">
        <v>18.0916</v>
      </c>
      <c r="T1006" s="2">
        <v>18.4682</v>
      </c>
      <c r="U1006" s="5">
        <f t="shared" si="61"/>
        <v>-0.18929999999999936</v>
      </c>
      <c r="V1006">
        <f t="shared" si="62"/>
        <v>0.18730000000000047</v>
      </c>
      <c r="W1006">
        <f t="shared" si="63"/>
        <v>-9.9999999999944578E-4</v>
      </c>
    </row>
    <row r="1007" spans="1:24" x14ac:dyDescent="0.2">
      <c r="A1007" t="s">
        <v>2086</v>
      </c>
      <c r="B1007" t="s">
        <v>2087</v>
      </c>
      <c r="C1007" t="s">
        <v>2088</v>
      </c>
      <c r="D1007" t="s">
        <v>2089</v>
      </c>
      <c r="E1007">
        <v>210</v>
      </c>
      <c r="F1007" t="s">
        <v>9</v>
      </c>
      <c r="G1007" t="s">
        <v>14</v>
      </c>
      <c r="H1007" t="s">
        <v>2090</v>
      </c>
      <c r="I1007">
        <v>1</v>
      </c>
      <c r="J1007">
        <v>615</v>
      </c>
      <c r="K1007" s="7">
        <v>234486.1</v>
      </c>
      <c r="L1007" s="2">
        <v>314628.5</v>
      </c>
      <c r="M1007" s="2">
        <v>174386.47</v>
      </c>
      <c r="N1007" s="2">
        <f t="shared" si="60"/>
        <v>3</v>
      </c>
      <c r="O1007" s="7">
        <v>17.839099999999998</v>
      </c>
      <c r="P1007" s="2">
        <v>18.263300000000001</v>
      </c>
      <c r="Q1007" s="2">
        <v>17.411899999999999</v>
      </c>
      <c r="R1007" s="7">
        <v>17.839099999999998</v>
      </c>
      <c r="S1007" s="2">
        <v>18.263300000000001</v>
      </c>
      <c r="T1007" s="2">
        <v>17.411899999999999</v>
      </c>
      <c r="U1007" s="5">
        <f t="shared" si="61"/>
        <v>0.42420000000000258</v>
      </c>
      <c r="V1007">
        <f t="shared" si="62"/>
        <v>-0.42719999999999914</v>
      </c>
      <c r="W1007">
        <f t="shared" si="63"/>
        <v>-1.4999999999982805E-3</v>
      </c>
    </row>
    <row r="1008" spans="1:24" x14ac:dyDescent="0.2">
      <c r="A1008" t="s">
        <v>1951</v>
      </c>
      <c r="B1008" t="s">
        <v>1952</v>
      </c>
      <c r="C1008" t="s">
        <v>1953</v>
      </c>
      <c r="D1008" t="s">
        <v>1954</v>
      </c>
      <c r="E1008">
        <v>1042</v>
      </c>
      <c r="F1008" t="s">
        <v>9</v>
      </c>
      <c r="G1008" t="s">
        <v>14</v>
      </c>
      <c r="H1008" t="s">
        <v>1955</v>
      </c>
      <c r="I1008">
        <v>1</v>
      </c>
      <c r="J1008">
        <v>576</v>
      </c>
      <c r="K1008" s="7">
        <v>630919.9</v>
      </c>
      <c r="L1008" s="2">
        <v>618579.06000000006</v>
      </c>
      <c r="M1008" s="2">
        <v>641330.5</v>
      </c>
      <c r="N1008" s="2">
        <f t="shared" si="60"/>
        <v>3</v>
      </c>
      <c r="O1008" s="7">
        <v>19.267099999999999</v>
      </c>
      <c r="P1008" s="2">
        <v>19.238600000000002</v>
      </c>
      <c r="Q1008" s="2">
        <v>19.290700000000001</v>
      </c>
      <c r="R1008" s="7">
        <v>19.267099999999999</v>
      </c>
      <c r="S1008" s="2">
        <v>19.238600000000002</v>
      </c>
      <c r="T1008" s="2">
        <v>19.290700000000001</v>
      </c>
      <c r="U1008" s="5">
        <f t="shared" si="61"/>
        <v>-2.8499999999997527E-2</v>
      </c>
      <c r="V1008">
        <f t="shared" si="62"/>
        <v>2.3600000000001842E-2</v>
      </c>
      <c r="W1008">
        <f t="shared" si="63"/>
        <v>-2.4499999999978428E-3</v>
      </c>
    </row>
    <row r="1009" spans="1:24" x14ac:dyDescent="0.2">
      <c r="A1009" t="s">
        <v>2291</v>
      </c>
      <c r="B1009" t="s">
        <v>2292</v>
      </c>
      <c r="C1009" t="s">
        <v>2293</v>
      </c>
      <c r="D1009" t="s">
        <v>2294</v>
      </c>
      <c r="E1009">
        <v>792</v>
      </c>
      <c r="F1009" t="s">
        <v>9</v>
      </c>
      <c r="G1009" t="s">
        <v>14</v>
      </c>
      <c r="H1009" t="s">
        <v>2295</v>
      </c>
      <c r="I1009">
        <v>1</v>
      </c>
      <c r="J1009">
        <v>670</v>
      </c>
      <c r="K1009" s="7">
        <v>311082</v>
      </c>
      <c r="L1009" s="2">
        <v>290366.12</v>
      </c>
      <c r="M1009" s="2">
        <v>331751.44</v>
      </c>
      <c r="N1009" s="2">
        <f t="shared" si="60"/>
        <v>3</v>
      </c>
      <c r="O1009" s="7">
        <v>18.2469</v>
      </c>
      <c r="P1009" s="2">
        <v>18.147500000000001</v>
      </c>
      <c r="Q1009" s="2">
        <v>18.339700000000001</v>
      </c>
      <c r="R1009" s="7">
        <v>18.2469</v>
      </c>
      <c r="S1009" s="2">
        <v>18.147500000000001</v>
      </c>
      <c r="T1009" s="2">
        <v>18.339700000000001</v>
      </c>
      <c r="U1009" s="5">
        <f t="shared" si="61"/>
        <v>-9.9399999999999267E-2</v>
      </c>
      <c r="V1009">
        <f t="shared" si="62"/>
        <v>9.2800000000000438E-2</v>
      </c>
      <c r="W1009">
        <f t="shared" si="63"/>
        <v>-3.2999999999994145E-3</v>
      </c>
    </row>
    <row r="1010" spans="1:24" x14ac:dyDescent="0.2">
      <c r="A1010" t="s">
        <v>1516</v>
      </c>
      <c r="B1010" t="s">
        <v>1517</v>
      </c>
      <c r="C1010" t="s">
        <v>1518</v>
      </c>
      <c r="D1010" t="s">
        <v>1519</v>
      </c>
      <c r="E1010">
        <v>295</v>
      </c>
      <c r="F1010" t="s">
        <v>9</v>
      </c>
      <c r="G1010" t="s">
        <v>14</v>
      </c>
      <c r="H1010" t="s">
        <v>1520</v>
      </c>
      <c r="I1010">
        <v>1</v>
      </c>
      <c r="J1010">
        <v>461</v>
      </c>
      <c r="K1010" s="7">
        <v>5152738.5</v>
      </c>
      <c r="L1010" s="2">
        <v>4758170</v>
      </c>
      <c r="M1010" s="2">
        <v>5547764</v>
      </c>
      <c r="N1010" s="2">
        <f t="shared" si="60"/>
        <v>3</v>
      </c>
      <c r="O1010" s="7">
        <v>22.296900000000001</v>
      </c>
      <c r="P1010" s="2">
        <v>22.181999999999999</v>
      </c>
      <c r="Q1010" s="2">
        <v>22.403500000000001</v>
      </c>
      <c r="R1010" s="7">
        <v>22.296900000000001</v>
      </c>
      <c r="S1010" s="2">
        <v>22.181999999999999</v>
      </c>
      <c r="T1010" s="2">
        <v>22.403500000000001</v>
      </c>
      <c r="U1010" s="5">
        <f t="shared" si="61"/>
        <v>-0.11490000000000222</v>
      </c>
      <c r="V1010">
        <f t="shared" si="62"/>
        <v>0.10660000000000025</v>
      </c>
      <c r="W1010">
        <f t="shared" si="63"/>
        <v>-4.1500000000009862E-3</v>
      </c>
      <c r="X1010" s="8"/>
    </row>
    <row r="1011" spans="1:24" x14ac:dyDescent="0.2">
      <c r="A1011" t="s">
        <v>7567</v>
      </c>
      <c r="B1011" t="s">
        <v>7568</v>
      </c>
      <c r="C1011" t="s">
        <v>7569</v>
      </c>
      <c r="D1011" t="s">
        <v>7570</v>
      </c>
      <c r="E1011">
        <v>307</v>
      </c>
      <c r="F1011" t="s">
        <v>9</v>
      </c>
      <c r="G1011" t="s">
        <v>14</v>
      </c>
      <c r="H1011" t="s">
        <v>7571</v>
      </c>
      <c r="I1011">
        <v>1</v>
      </c>
      <c r="J1011">
        <v>2347</v>
      </c>
      <c r="K1011" s="7">
        <v>606547.9</v>
      </c>
      <c r="L1011" s="2">
        <v>573998.43999999994</v>
      </c>
      <c r="M1011" s="2">
        <v>636792.43999999994</v>
      </c>
      <c r="N1011" s="2">
        <f t="shared" si="60"/>
        <v>3</v>
      </c>
      <c r="O1011" s="7">
        <v>19.2103</v>
      </c>
      <c r="P1011" s="2">
        <v>19.130700000000001</v>
      </c>
      <c r="Q1011" s="2">
        <v>19.2805</v>
      </c>
      <c r="R1011" s="7">
        <v>19.2103</v>
      </c>
      <c r="S1011" s="2">
        <v>19.130700000000001</v>
      </c>
      <c r="T1011" s="2">
        <v>19.2805</v>
      </c>
      <c r="U1011" s="5">
        <f t="shared" si="61"/>
        <v>-7.9599999999999227E-2</v>
      </c>
      <c r="V1011">
        <f t="shared" si="62"/>
        <v>7.0199999999999818E-2</v>
      </c>
      <c r="W1011">
        <f t="shared" si="63"/>
        <v>-4.6999999999997044E-3</v>
      </c>
    </row>
    <row r="1012" spans="1:24" x14ac:dyDescent="0.2">
      <c r="A1012" t="s">
        <v>4806</v>
      </c>
      <c r="B1012" t="s">
        <v>4807</v>
      </c>
      <c r="C1012" t="s">
        <v>4808</v>
      </c>
      <c r="D1012" t="s">
        <v>4809</v>
      </c>
      <c r="E1012">
        <v>439</v>
      </c>
      <c r="F1012" t="s">
        <v>9</v>
      </c>
      <c r="G1012" t="s">
        <v>14</v>
      </c>
      <c r="H1012" t="s">
        <v>4810</v>
      </c>
      <c r="I1012">
        <v>1</v>
      </c>
      <c r="J1012">
        <v>1323</v>
      </c>
      <c r="K1012" s="7">
        <v>159354.10999999999</v>
      </c>
      <c r="L1012" s="2">
        <v>170590.06</v>
      </c>
      <c r="M1012" s="2">
        <v>147698.95000000001</v>
      </c>
      <c r="N1012" s="2">
        <f t="shared" si="60"/>
        <v>3</v>
      </c>
      <c r="O1012" s="7">
        <v>17.2819</v>
      </c>
      <c r="P1012" s="2">
        <v>17.380199999999999</v>
      </c>
      <c r="Q1012" s="2">
        <v>17.1723</v>
      </c>
      <c r="R1012" s="7">
        <v>17.2819</v>
      </c>
      <c r="S1012" s="2">
        <v>17.380199999999999</v>
      </c>
      <c r="T1012" s="2">
        <v>17.1723</v>
      </c>
      <c r="U1012" s="5">
        <f t="shared" si="61"/>
        <v>9.8299999999998278E-2</v>
      </c>
      <c r="V1012">
        <f t="shared" si="62"/>
        <v>-0.10960000000000036</v>
      </c>
      <c r="W1012">
        <f t="shared" si="63"/>
        <v>-5.6500000000010431E-3</v>
      </c>
    </row>
    <row r="1013" spans="1:24" x14ac:dyDescent="0.2">
      <c r="A1013" t="s">
        <v>9319</v>
      </c>
      <c r="B1013" t="s">
        <v>9320</v>
      </c>
      <c r="C1013" t="s">
        <v>9321</v>
      </c>
      <c r="D1013" t="s">
        <v>9322</v>
      </c>
      <c r="E1013">
        <v>581</v>
      </c>
      <c r="F1013" t="s">
        <v>9</v>
      </c>
      <c r="G1013" t="s">
        <v>14</v>
      </c>
      <c r="H1013" t="s">
        <v>9323</v>
      </c>
      <c r="I1013">
        <v>1</v>
      </c>
      <c r="J1013">
        <v>2484</v>
      </c>
      <c r="K1013" s="7">
        <v>173945.77</v>
      </c>
      <c r="L1013" s="2">
        <v>204094.89</v>
      </c>
      <c r="M1013" s="2">
        <v>146784.75</v>
      </c>
      <c r="N1013" s="2">
        <f t="shared" si="60"/>
        <v>3</v>
      </c>
      <c r="O1013" s="7">
        <v>17.408300000000001</v>
      </c>
      <c r="P1013" s="2">
        <v>17.6389</v>
      </c>
      <c r="Q1013" s="2">
        <v>17.1633</v>
      </c>
      <c r="R1013" s="7">
        <v>17.408300000000001</v>
      </c>
      <c r="S1013" s="2">
        <v>17.6389</v>
      </c>
      <c r="T1013" s="2">
        <v>17.1633</v>
      </c>
      <c r="U1013" s="5">
        <f t="shared" si="61"/>
        <v>0.23059999999999903</v>
      </c>
      <c r="V1013">
        <f t="shared" si="62"/>
        <v>-0.24500000000000099</v>
      </c>
      <c r="W1013">
        <f t="shared" si="63"/>
        <v>-7.2000000000009834E-3</v>
      </c>
    </row>
    <row r="1014" spans="1:24" x14ac:dyDescent="0.2">
      <c r="A1014" t="s">
        <v>571</v>
      </c>
      <c r="B1014" t="s">
        <v>572</v>
      </c>
      <c r="C1014" t="s">
        <v>573</v>
      </c>
      <c r="D1014" t="s">
        <v>574</v>
      </c>
      <c r="E1014">
        <v>514</v>
      </c>
      <c r="F1014" t="s">
        <v>9</v>
      </c>
      <c r="G1014" t="s">
        <v>14</v>
      </c>
      <c r="H1014" t="s">
        <v>575</v>
      </c>
      <c r="I1014">
        <v>1</v>
      </c>
      <c r="J1014">
        <v>187</v>
      </c>
      <c r="K1014" s="7">
        <v>465967.66</v>
      </c>
      <c r="L1014" s="2">
        <v>500781.3</v>
      </c>
      <c r="M1014" s="2">
        <v>428253.25</v>
      </c>
      <c r="N1014" s="2">
        <f t="shared" si="60"/>
        <v>3</v>
      </c>
      <c r="O1014" s="7">
        <v>18.829899999999999</v>
      </c>
      <c r="P1014" s="2">
        <v>18.933800000000002</v>
      </c>
      <c r="Q1014" s="2">
        <v>18.708100000000002</v>
      </c>
      <c r="R1014" s="7">
        <v>18.829899999999999</v>
      </c>
      <c r="S1014" s="2">
        <v>18.933800000000002</v>
      </c>
      <c r="T1014" s="2">
        <v>18.708100000000002</v>
      </c>
      <c r="U1014" s="5">
        <f t="shared" si="61"/>
        <v>0.10390000000000299</v>
      </c>
      <c r="V1014">
        <f t="shared" si="62"/>
        <v>-0.1217999999999968</v>
      </c>
      <c r="W1014">
        <f t="shared" si="63"/>
        <v>-8.9499999999969049E-3</v>
      </c>
    </row>
    <row r="1015" spans="1:24" x14ac:dyDescent="0.2">
      <c r="A1015" t="s">
        <v>346</v>
      </c>
      <c r="B1015" t="s">
        <v>347</v>
      </c>
      <c r="C1015" t="s">
        <v>348</v>
      </c>
      <c r="D1015" t="s">
        <v>349</v>
      </c>
      <c r="E1015">
        <v>800</v>
      </c>
      <c r="F1015" t="s">
        <v>9</v>
      </c>
      <c r="G1015" t="s">
        <v>14</v>
      </c>
      <c r="H1015" t="s">
        <v>350</v>
      </c>
      <c r="I1015">
        <v>1</v>
      </c>
      <c r="J1015">
        <v>118</v>
      </c>
      <c r="K1015" s="7">
        <v>114099.42</v>
      </c>
      <c r="L1015" s="2">
        <v>274611.06</v>
      </c>
      <c r="M1015" s="2" t="s">
        <v>8519</v>
      </c>
      <c r="N1015" s="2">
        <f t="shared" si="60"/>
        <v>2</v>
      </c>
      <c r="O1015" s="7">
        <v>16.799900000000001</v>
      </c>
      <c r="P1015" s="2">
        <v>18.067</v>
      </c>
      <c r="Q1015" s="2" t="s">
        <v>8519</v>
      </c>
      <c r="R1015" s="7">
        <v>16.799900000000001</v>
      </c>
      <c r="S1015" s="2">
        <v>18.067</v>
      </c>
      <c r="T1015" s="2">
        <v>15.514699999999999</v>
      </c>
      <c r="U1015" s="5">
        <f t="shared" si="61"/>
        <v>1.2670999999999992</v>
      </c>
      <c r="V1015">
        <f t="shared" si="62"/>
        <v>-1.2852000000000015</v>
      </c>
      <c r="W1015">
        <f t="shared" si="63"/>
        <v>-9.0500000000011127E-3</v>
      </c>
    </row>
    <row r="1016" spans="1:24" x14ac:dyDescent="0.2">
      <c r="A1016" t="s">
        <v>9513</v>
      </c>
      <c r="B1016" t="s">
        <v>9514</v>
      </c>
      <c r="C1016" t="s">
        <v>9515</v>
      </c>
      <c r="D1016" t="s">
        <v>9516</v>
      </c>
      <c r="E1016">
        <v>376</v>
      </c>
      <c r="F1016" t="s">
        <v>9</v>
      </c>
      <c r="G1016" t="s">
        <v>14</v>
      </c>
      <c r="H1016" t="s">
        <v>9517</v>
      </c>
      <c r="I1016">
        <v>1</v>
      </c>
      <c r="J1016">
        <v>2675</v>
      </c>
      <c r="K1016" s="7">
        <v>423497.34</v>
      </c>
      <c r="L1016" s="2">
        <v>379197.7</v>
      </c>
      <c r="M1016" s="2">
        <v>466960.53</v>
      </c>
      <c r="N1016" s="2">
        <f t="shared" si="60"/>
        <v>3</v>
      </c>
      <c r="O1016" s="7">
        <v>18.692</v>
      </c>
      <c r="P1016" s="2">
        <v>18.532599999999999</v>
      </c>
      <c r="Q1016" s="2">
        <v>18.832899999999999</v>
      </c>
      <c r="R1016" s="7">
        <v>18.692</v>
      </c>
      <c r="S1016" s="2">
        <v>18.532599999999999</v>
      </c>
      <c r="T1016" s="2">
        <v>18.832899999999999</v>
      </c>
      <c r="U1016" s="5">
        <f t="shared" si="61"/>
        <v>-0.15940000000000154</v>
      </c>
      <c r="V1016">
        <f t="shared" si="62"/>
        <v>0.14089999999999847</v>
      </c>
      <c r="W1016">
        <f t="shared" si="63"/>
        <v>-9.2500000000015348E-3</v>
      </c>
    </row>
    <row r="1017" spans="1:24" x14ac:dyDescent="0.2">
      <c r="A1017" t="s">
        <v>8342</v>
      </c>
      <c r="B1017" t="s">
        <v>8343</v>
      </c>
      <c r="C1017" t="s">
        <v>8344</v>
      </c>
      <c r="D1017" t="s">
        <v>8345</v>
      </c>
      <c r="E1017">
        <v>250</v>
      </c>
      <c r="F1017" t="s">
        <v>9</v>
      </c>
      <c r="G1017" t="s">
        <v>14</v>
      </c>
      <c r="H1017" t="s">
        <v>8346</v>
      </c>
      <c r="I1017">
        <v>1</v>
      </c>
      <c r="J1017">
        <v>2640</v>
      </c>
      <c r="K1017" s="7">
        <v>818217.1</v>
      </c>
      <c r="L1017" s="2">
        <v>731025</v>
      </c>
      <c r="M1017" s="2">
        <v>903861.44</v>
      </c>
      <c r="N1017" s="2">
        <f t="shared" si="60"/>
        <v>3</v>
      </c>
      <c r="O1017" s="7">
        <v>19.642099999999999</v>
      </c>
      <c r="P1017" s="2">
        <v>19.479600000000001</v>
      </c>
      <c r="Q1017" s="2">
        <v>19.785699999999999</v>
      </c>
      <c r="R1017" s="7">
        <v>19.642099999999999</v>
      </c>
      <c r="S1017" s="2">
        <v>19.479600000000001</v>
      </c>
      <c r="T1017" s="2">
        <v>19.785699999999999</v>
      </c>
      <c r="U1017" s="5">
        <f t="shared" si="61"/>
        <v>-0.16249999999999787</v>
      </c>
      <c r="V1017">
        <f t="shared" si="62"/>
        <v>0.14359999999999928</v>
      </c>
      <c r="W1017">
        <f t="shared" si="63"/>
        <v>-9.4499999999992923E-3</v>
      </c>
    </row>
    <row r="1018" spans="1:24" x14ac:dyDescent="0.2">
      <c r="A1018" t="s">
        <v>5751</v>
      </c>
      <c r="B1018" t="s">
        <v>5752</v>
      </c>
      <c r="C1018" t="s">
        <v>5753</v>
      </c>
      <c r="D1018" t="s">
        <v>5754</v>
      </c>
      <c r="E1018">
        <v>238</v>
      </c>
      <c r="F1018" t="s">
        <v>9</v>
      </c>
      <c r="G1018" t="s">
        <v>14</v>
      </c>
      <c r="H1018" t="s">
        <v>5755</v>
      </c>
      <c r="I1018">
        <v>1</v>
      </c>
      <c r="J1018">
        <v>1592</v>
      </c>
      <c r="K1018" s="7">
        <v>567793.30000000005</v>
      </c>
      <c r="L1018" s="2">
        <v>549638.93999999994</v>
      </c>
      <c r="M1018" s="2">
        <v>577239.93999999994</v>
      </c>
      <c r="N1018" s="2">
        <f t="shared" si="60"/>
        <v>3</v>
      </c>
      <c r="O1018" s="7">
        <v>19.114999999999998</v>
      </c>
      <c r="P1018" s="2">
        <v>19.068100000000001</v>
      </c>
      <c r="Q1018" s="2">
        <v>19.1388</v>
      </c>
      <c r="R1018" s="7">
        <v>19.114999999999998</v>
      </c>
      <c r="S1018" s="2">
        <v>19.068100000000001</v>
      </c>
      <c r="T1018" s="2">
        <v>19.1388</v>
      </c>
      <c r="U1018" s="5">
        <f t="shared" si="61"/>
        <v>-4.6899999999997277E-2</v>
      </c>
      <c r="V1018">
        <f t="shared" si="62"/>
        <v>2.3800000000001376E-2</v>
      </c>
      <c r="W1018">
        <f t="shared" si="63"/>
        <v>-1.1549999999997951E-2</v>
      </c>
    </row>
    <row r="1019" spans="1:24" x14ac:dyDescent="0.2">
      <c r="A1019" t="s">
        <v>3451</v>
      </c>
      <c r="B1019" t="s">
        <v>3452</v>
      </c>
      <c r="C1019" t="s">
        <v>3453</v>
      </c>
      <c r="D1019" t="s">
        <v>3454</v>
      </c>
      <c r="E1019">
        <v>369</v>
      </c>
      <c r="F1019" t="s">
        <v>9</v>
      </c>
      <c r="G1019" t="s">
        <v>14</v>
      </c>
      <c r="H1019" t="s">
        <v>3455</v>
      </c>
      <c r="I1019">
        <v>1</v>
      </c>
      <c r="J1019">
        <v>976</v>
      </c>
      <c r="K1019" s="7">
        <v>909197.25</v>
      </c>
      <c r="L1019" s="2">
        <v>1013241.9</v>
      </c>
      <c r="M1019" s="2">
        <v>802752</v>
      </c>
      <c r="N1019" s="2">
        <f t="shared" si="60"/>
        <v>3</v>
      </c>
      <c r="O1019" s="7">
        <v>19.7942</v>
      </c>
      <c r="P1019" s="2">
        <v>19.950500000000002</v>
      </c>
      <c r="Q1019" s="2">
        <v>19.614599999999999</v>
      </c>
      <c r="R1019" s="7">
        <v>19.7942</v>
      </c>
      <c r="S1019" s="2">
        <v>19.950500000000002</v>
      </c>
      <c r="T1019" s="2">
        <v>19.614599999999999</v>
      </c>
      <c r="U1019" s="5">
        <f t="shared" si="61"/>
        <v>0.15630000000000166</v>
      </c>
      <c r="V1019">
        <f t="shared" si="62"/>
        <v>-0.17960000000000065</v>
      </c>
      <c r="W1019">
        <f t="shared" si="63"/>
        <v>-1.1649999999999494E-2</v>
      </c>
    </row>
    <row r="1020" spans="1:24" x14ac:dyDescent="0.2">
      <c r="A1020" t="s">
        <v>6547</v>
      </c>
      <c r="B1020" t="s">
        <v>6548</v>
      </c>
      <c r="C1020" t="s">
        <v>6549</v>
      </c>
      <c r="D1020" t="s">
        <v>6550</v>
      </c>
      <c r="E1020">
        <v>740</v>
      </c>
      <c r="F1020" t="s">
        <v>9</v>
      </c>
      <c r="G1020" t="s">
        <v>14</v>
      </c>
      <c r="H1020" t="s">
        <v>6551</v>
      </c>
      <c r="I1020">
        <v>1</v>
      </c>
      <c r="J1020">
        <v>1957</v>
      </c>
      <c r="K1020" s="7">
        <v>1544962.2</v>
      </c>
      <c r="L1020" s="2">
        <v>1712928.6</v>
      </c>
      <c r="M1020" s="2">
        <v>1370482.1</v>
      </c>
      <c r="N1020" s="2">
        <f t="shared" si="60"/>
        <v>3</v>
      </c>
      <c r="O1020" s="7">
        <v>20.559100000000001</v>
      </c>
      <c r="P1020" s="2">
        <v>20.707999999999998</v>
      </c>
      <c r="Q1020" s="2">
        <v>20.386299999999999</v>
      </c>
      <c r="R1020" s="7">
        <v>20.559100000000001</v>
      </c>
      <c r="S1020" s="2">
        <v>20.707999999999998</v>
      </c>
      <c r="T1020" s="2">
        <v>20.386299999999999</v>
      </c>
      <c r="U1020" s="5">
        <f t="shared" si="61"/>
        <v>0.14889999999999759</v>
      </c>
      <c r="V1020">
        <f t="shared" si="62"/>
        <v>-0.17280000000000229</v>
      </c>
      <c r="W1020">
        <f t="shared" si="63"/>
        <v>-1.1950000000002348E-2</v>
      </c>
    </row>
    <row r="1021" spans="1:24" x14ac:dyDescent="0.2">
      <c r="A1021" t="s">
        <v>7007</v>
      </c>
      <c r="B1021" t="s">
        <v>7008</v>
      </c>
      <c r="C1021" t="s">
        <v>7009</v>
      </c>
      <c r="D1021" t="s">
        <v>7010</v>
      </c>
      <c r="E1021">
        <v>494</v>
      </c>
      <c r="F1021" t="s">
        <v>9</v>
      </c>
      <c r="G1021" t="s">
        <v>14</v>
      </c>
      <c r="H1021" t="s">
        <v>7011</v>
      </c>
      <c r="I1021">
        <v>1</v>
      </c>
      <c r="J1021">
        <v>2129</v>
      </c>
      <c r="K1021" s="7">
        <v>385583.53</v>
      </c>
      <c r="L1021" s="2">
        <v>411155.9</v>
      </c>
      <c r="M1021" s="2">
        <v>353406.8</v>
      </c>
      <c r="N1021" s="2">
        <f t="shared" si="60"/>
        <v>3</v>
      </c>
      <c r="O1021" s="7">
        <v>18.556699999999999</v>
      </c>
      <c r="P1021" s="2">
        <v>18.6493</v>
      </c>
      <c r="Q1021" s="2">
        <v>18.431000000000001</v>
      </c>
      <c r="R1021" s="7">
        <v>18.556699999999999</v>
      </c>
      <c r="S1021" s="2">
        <v>18.6493</v>
      </c>
      <c r="T1021" s="2">
        <v>18.431000000000001</v>
      </c>
      <c r="U1021" s="5">
        <f t="shared" si="61"/>
        <v>9.2600000000000904E-2</v>
      </c>
      <c r="V1021">
        <f t="shared" si="62"/>
        <v>-0.12569999999999837</v>
      </c>
      <c r="W1021">
        <f t="shared" si="63"/>
        <v>-1.6549999999998732E-2</v>
      </c>
    </row>
    <row r="1022" spans="1:24" x14ac:dyDescent="0.2">
      <c r="A1022" t="s">
        <v>8317</v>
      </c>
      <c r="B1022" t="s">
        <v>8318</v>
      </c>
      <c r="C1022" t="s">
        <v>8319</v>
      </c>
      <c r="D1022" t="s">
        <v>8320</v>
      </c>
      <c r="E1022">
        <v>297</v>
      </c>
      <c r="F1022" t="s">
        <v>9</v>
      </c>
      <c r="G1022" t="s">
        <v>14</v>
      </c>
      <c r="H1022" t="s">
        <v>8321</v>
      </c>
      <c r="I1022">
        <v>1</v>
      </c>
      <c r="J1022">
        <v>2634</v>
      </c>
      <c r="K1022" s="7">
        <v>250012.33</v>
      </c>
      <c r="L1022" s="2">
        <v>270711.90000000002</v>
      </c>
      <c r="M1022" s="2">
        <v>225576.33</v>
      </c>
      <c r="N1022" s="2">
        <f t="shared" si="60"/>
        <v>3</v>
      </c>
      <c r="O1022" s="7">
        <v>17.9316</v>
      </c>
      <c r="P1022" s="2">
        <v>18.046399999999998</v>
      </c>
      <c r="Q1022" s="2">
        <v>17.783300000000001</v>
      </c>
      <c r="R1022" s="7">
        <v>17.9316</v>
      </c>
      <c r="S1022" s="2">
        <v>18.046399999999998</v>
      </c>
      <c r="T1022" s="2">
        <v>17.783300000000001</v>
      </c>
      <c r="U1022" s="5">
        <f t="shared" si="61"/>
        <v>0.1147999999999989</v>
      </c>
      <c r="V1022">
        <f t="shared" si="62"/>
        <v>-0.14829999999999899</v>
      </c>
      <c r="W1022">
        <f t="shared" si="63"/>
        <v>-1.6750000000000043E-2</v>
      </c>
    </row>
    <row r="1023" spans="1:24" x14ac:dyDescent="0.2">
      <c r="A1023" t="s">
        <v>9727</v>
      </c>
      <c r="B1023" t="s">
        <v>9728</v>
      </c>
      <c r="C1023" t="s">
        <v>9729</v>
      </c>
      <c r="D1023" t="s">
        <v>9730</v>
      </c>
      <c r="E1023">
        <v>417</v>
      </c>
      <c r="F1023" t="s">
        <v>9</v>
      </c>
      <c r="G1023" t="s">
        <v>14</v>
      </c>
      <c r="H1023" t="s">
        <v>9731</v>
      </c>
      <c r="I1023">
        <v>1</v>
      </c>
      <c r="J1023">
        <v>1798</v>
      </c>
      <c r="K1023" s="7">
        <v>732224.7</v>
      </c>
      <c r="L1023" s="2">
        <v>921275.1</v>
      </c>
      <c r="M1023" s="2">
        <v>567443.06000000006</v>
      </c>
      <c r="N1023" s="2">
        <f t="shared" si="60"/>
        <v>3</v>
      </c>
      <c r="O1023" s="7">
        <v>19.4819</v>
      </c>
      <c r="P1023" s="2">
        <v>19.813300000000002</v>
      </c>
      <c r="Q1023" s="2">
        <v>19.114100000000001</v>
      </c>
      <c r="R1023" s="7">
        <v>19.4819</v>
      </c>
      <c r="S1023" s="2">
        <v>19.813300000000002</v>
      </c>
      <c r="T1023" s="2">
        <v>19.114100000000001</v>
      </c>
      <c r="U1023" s="5">
        <f t="shared" si="61"/>
        <v>0.33140000000000214</v>
      </c>
      <c r="V1023">
        <f t="shared" si="62"/>
        <v>-0.36779999999999902</v>
      </c>
      <c r="W1023">
        <f t="shared" si="63"/>
        <v>-1.819999999999844E-2</v>
      </c>
    </row>
    <row r="1024" spans="1:24" x14ac:dyDescent="0.2">
      <c r="A1024" t="s">
        <v>2306</v>
      </c>
      <c r="B1024" t="s">
        <v>2307</v>
      </c>
      <c r="C1024" t="s">
        <v>2308</v>
      </c>
      <c r="D1024" t="s">
        <v>2309</v>
      </c>
      <c r="E1024">
        <v>158</v>
      </c>
      <c r="F1024" t="s">
        <v>9</v>
      </c>
      <c r="G1024" t="s">
        <v>14</v>
      </c>
      <c r="H1024" t="s">
        <v>2310</v>
      </c>
      <c r="I1024">
        <v>1</v>
      </c>
      <c r="J1024">
        <v>674</v>
      </c>
      <c r="K1024" s="7">
        <v>835713</v>
      </c>
      <c r="L1024" s="2">
        <v>935926.06</v>
      </c>
      <c r="M1024" s="2">
        <v>727078.8</v>
      </c>
      <c r="N1024" s="2">
        <f t="shared" si="60"/>
        <v>3</v>
      </c>
      <c r="O1024" s="7">
        <v>19.672599999999999</v>
      </c>
      <c r="P1024" s="2">
        <v>19.835999999999999</v>
      </c>
      <c r="Q1024" s="2">
        <v>19.471800000000002</v>
      </c>
      <c r="R1024" s="7">
        <v>19.672599999999999</v>
      </c>
      <c r="S1024" s="2">
        <v>19.835999999999999</v>
      </c>
      <c r="T1024" s="2">
        <v>19.471800000000002</v>
      </c>
      <c r="U1024" s="5">
        <f t="shared" si="61"/>
        <v>0.16339999999999932</v>
      </c>
      <c r="V1024">
        <f t="shared" si="62"/>
        <v>-0.20079999999999742</v>
      </c>
      <c r="W1024">
        <f t="shared" si="63"/>
        <v>-1.8699999999999051E-2</v>
      </c>
    </row>
    <row r="1025" spans="1:24" x14ac:dyDescent="0.2">
      <c r="A1025" t="s">
        <v>2826</v>
      </c>
      <c r="B1025" t="s">
        <v>2827</v>
      </c>
      <c r="C1025" t="s">
        <v>2828</v>
      </c>
      <c r="D1025" t="s">
        <v>2829</v>
      </c>
      <c r="E1025">
        <v>906</v>
      </c>
      <c r="F1025" t="s">
        <v>9</v>
      </c>
      <c r="G1025" t="s">
        <v>14</v>
      </c>
      <c r="H1025" t="s">
        <v>2830</v>
      </c>
      <c r="I1025">
        <v>1</v>
      </c>
      <c r="J1025">
        <v>807</v>
      </c>
      <c r="K1025" s="7">
        <v>506375.72</v>
      </c>
      <c r="L1025" s="2">
        <v>548667.5</v>
      </c>
      <c r="M1025" s="2">
        <v>455202.7</v>
      </c>
      <c r="N1025" s="2">
        <f t="shared" si="60"/>
        <v>3</v>
      </c>
      <c r="O1025" s="7">
        <v>18.9498</v>
      </c>
      <c r="P1025" s="2">
        <v>19.0656</v>
      </c>
      <c r="Q1025" s="2">
        <v>18.796099999999999</v>
      </c>
      <c r="R1025" s="7">
        <v>18.9498</v>
      </c>
      <c r="S1025" s="2">
        <v>19.0656</v>
      </c>
      <c r="T1025" s="2">
        <v>18.796099999999999</v>
      </c>
      <c r="U1025" s="5">
        <f t="shared" si="61"/>
        <v>0.11580000000000013</v>
      </c>
      <c r="V1025">
        <f t="shared" si="62"/>
        <v>-0.15370000000000061</v>
      </c>
      <c r="W1025">
        <f t="shared" si="63"/>
        <v>-1.8950000000000244E-2</v>
      </c>
    </row>
    <row r="1026" spans="1:24" x14ac:dyDescent="0.2">
      <c r="A1026" t="s">
        <v>2971</v>
      </c>
      <c r="B1026" t="s">
        <v>2972</v>
      </c>
      <c r="C1026" t="s">
        <v>2973</v>
      </c>
      <c r="D1026" t="s">
        <v>2974</v>
      </c>
      <c r="E1026">
        <v>456</v>
      </c>
      <c r="F1026" t="s">
        <v>9</v>
      </c>
      <c r="G1026" t="s">
        <v>14</v>
      </c>
      <c r="H1026" t="s">
        <v>2975</v>
      </c>
      <c r="I1026">
        <v>1</v>
      </c>
      <c r="J1026">
        <v>842</v>
      </c>
      <c r="K1026" s="7">
        <v>7163566.5</v>
      </c>
      <c r="L1026" s="2">
        <v>7223077</v>
      </c>
      <c r="M1026" s="2">
        <v>6919709</v>
      </c>
      <c r="N1026" s="2">
        <f t="shared" si="60"/>
        <v>3</v>
      </c>
      <c r="O1026" s="7">
        <v>22.772200000000002</v>
      </c>
      <c r="P1026" s="2">
        <v>22.784199999999998</v>
      </c>
      <c r="Q1026" s="2">
        <v>22.722300000000001</v>
      </c>
      <c r="R1026" s="7">
        <v>22.772200000000002</v>
      </c>
      <c r="S1026" s="2">
        <v>22.784199999999998</v>
      </c>
      <c r="T1026" s="2">
        <v>22.722300000000001</v>
      </c>
      <c r="U1026" s="5">
        <f t="shared" si="61"/>
        <v>1.1999999999996902E-2</v>
      </c>
      <c r="V1026">
        <f t="shared" si="62"/>
        <v>-4.9900000000000944E-2</v>
      </c>
      <c r="W1026">
        <f t="shared" si="63"/>
        <v>-1.8950000000002021E-2</v>
      </c>
      <c r="X1026" s="8"/>
    </row>
    <row r="1027" spans="1:24" x14ac:dyDescent="0.2">
      <c r="A1027" t="s">
        <v>2681</v>
      </c>
      <c r="B1027" t="s">
        <v>2682</v>
      </c>
      <c r="C1027" t="s">
        <v>2683</v>
      </c>
      <c r="D1027" t="s">
        <v>2684</v>
      </c>
      <c r="E1027">
        <v>242</v>
      </c>
      <c r="F1027" t="s">
        <v>9</v>
      </c>
      <c r="G1027" t="s">
        <v>14</v>
      </c>
      <c r="H1027" t="s">
        <v>2685</v>
      </c>
      <c r="I1027">
        <v>1</v>
      </c>
      <c r="J1027">
        <v>770</v>
      </c>
      <c r="K1027" s="7">
        <v>784478.94</v>
      </c>
      <c r="L1027" s="2">
        <v>986649</v>
      </c>
      <c r="M1027" s="2">
        <v>607126.43999999994</v>
      </c>
      <c r="N1027" s="2">
        <f t="shared" ref="N1027:N1090" si="64">COUNT(K1027:M1027)</f>
        <v>3</v>
      </c>
      <c r="O1027" s="7">
        <v>19.581399999999999</v>
      </c>
      <c r="P1027" s="2">
        <v>19.912199999999999</v>
      </c>
      <c r="Q1027" s="2">
        <v>19.211600000000001</v>
      </c>
      <c r="R1027" s="7">
        <v>19.581399999999999</v>
      </c>
      <c r="S1027" s="2">
        <v>19.912199999999999</v>
      </c>
      <c r="T1027" s="2">
        <v>19.211600000000001</v>
      </c>
      <c r="U1027" s="5">
        <f t="shared" ref="U1027:U1090" si="65">S1027-R1027</f>
        <v>0.33079999999999998</v>
      </c>
      <c r="V1027">
        <f t="shared" ref="V1027:V1090" si="66">T1027-R1027</f>
        <v>-0.36979999999999791</v>
      </c>
      <c r="W1027">
        <f t="shared" ref="W1027:W1090" si="67">AVERAGE(U1027,V1027)</f>
        <v>-1.9499999999998963E-2</v>
      </c>
    </row>
    <row r="1028" spans="1:24" x14ac:dyDescent="0.2">
      <c r="A1028" t="s">
        <v>2101</v>
      </c>
      <c r="B1028" t="s">
        <v>2102</v>
      </c>
      <c r="C1028" t="s">
        <v>2103</v>
      </c>
      <c r="D1028" t="s">
        <v>2104</v>
      </c>
      <c r="E1028">
        <v>302</v>
      </c>
      <c r="F1028" t="s">
        <v>9</v>
      </c>
      <c r="G1028" t="s">
        <v>14</v>
      </c>
      <c r="H1028" t="s">
        <v>2105</v>
      </c>
      <c r="I1028">
        <v>1</v>
      </c>
      <c r="J1028">
        <v>618</v>
      </c>
      <c r="K1028" s="7">
        <v>154772.84</v>
      </c>
      <c r="L1028" s="2">
        <v>158493.26999999999</v>
      </c>
      <c r="M1028" s="2">
        <v>146951.97</v>
      </c>
      <c r="N1028" s="2">
        <f t="shared" si="64"/>
        <v>3</v>
      </c>
      <c r="O1028" s="7">
        <v>17.239799999999999</v>
      </c>
      <c r="P1028" s="2">
        <v>17.274100000000001</v>
      </c>
      <c r="Q1028" s="2">
        <v>17.164999999999999</v>
      </c>
      <c r="R1028" s="7">
        <v>17.239799999999999</v>
      </c>
      <c r="S1028" s="2">
        <v>17.274100000000001</v>
      </c>
      <c r="T1028" s="2">
        <v>17.164999999999999</v>
      </c>
      <c r="U1028" s="5">
        <f t="shared" si="65"/>
        <v>3.4300000000001774E-2</v>
      </c>
      <c r="V1028">
        <f t="shared" si="66"/>
        <v>-7.4799999999999756E-2</v>
      </c>
      <c r="W1028">
        <f t="shared" si="67"/>
        <v>-2.0249999999998991E-2</v>
      </c>
    </row>
    <row r="1029" spans="1:24" x14ac:dyDescent="0.2">
      <c r="A1029" t="s">
        <v>546</v>
      </c>
      <c r="B1029" t="s">
        <v>547</v>
      </c>
      <c r="C1029" t="s">
        <v>548</v>
      </c>
      <c r="D1029" t="s">
        <v>549</v>
      </c>
      <c r="E1029">
        <v>494</v>
      </c>
      <c r="F1029" t="s">
        <v>9</v>
      </c>
      <c r="G1029" t="s">
        <v>14</v>
      </c>
      <c r="H1029" t="s">
        <v>550</v>
      </c>
      <c r="I1029">
        <v>1</v>
      </c>
      <c r="J1029">
        <v>175</v>
      </c>
      <c r="K1029" s="7">
        <v>495016.53</v>
      </c>
      <c r="L1029" s="2">
        <v>546792.06000000006</v>
      </c>
      <c r="M1029" s="2">
        <v>435088.22</v>
      </c>
      <c r="N1029" s="2">
        <f t="shared" si="64"/>
        <v>3</v>
      </c>
      <c r="O1029" s="7">
        <v>18.917100000000001</v>
      </c>
      <c r="P1029" s="2">
        <v>19.060600000000001</v>
      </c>
      <c r="Q1029" s="2">
        <v>18.730899999999998</v>
      </c>
      <c r="R1029" s="7">
        <v>18.917100000000001</v>
      </c>
      <c r="S1029" s="2">
        <v>19.060600000000001</v>
      </c>
      <c r="T1029" s="2">
        <v>18.730899999999998</v>
      </c>
      <c r="U1029" s="5">
        <f t="shared" si="65"/>
        <v>0.14349999999999952</v>
      </c>
      <c r="V1029">
        <f t="shared" si="66"/>
        <v>-0.18620000000000303</v>
      </c>
      <c r="W1029">
        <f t="shared" si="67"/>
        <v>-2.1350000000001756E-2</v>
      </c>
    </row>
    <row r="1030" spans="1:24" x14ac:dyDescent="0.2">
      <c r="A1030" t="s">
        <v>1381</v>
      </c>
      <c r="B1030" t="s">
        <v>1382</v>
      </c>
      <c r="C1030" t="s">
        <v>1383</v>
      </c>
      <c r="D1030" t="s">
        <v>1384</v>
      </c>
      <c r="E1030">
        <v>339</v>
      </c>
      <c r="F1030" t="s">
        <v>9</v>
      </c>
      <c r="G1030" t="s">
        <v>14</v>
      </c>
      <c r="H1030" t="s">
        <v>1385</v>
      </c>
      <c r="I1030">
        <v>1</v>
      </c>
      <c r="J1030">
        <v>426</v>
      </c>
      <c r="K1030" s="9">
        <v>23267098</v>
      </c>
      <c r="L1030" s="10">
        <v>25339258</v>
      </c>
      <c r="M1030" s="10">
        <v>20837160</v>
      </c>
      <c r="N1030" s="2">
        <f t="shared" si="64"/>
        <v>3</v>
      </c>
      <c r="O1030" s="7">
        <v>24.473800000000001</v>
      </c>
      <c r="P1030" s="2">
        <v>24.592600000000001</v>
      </c>
      <c r="Q1030" s="2">
        <v>24.310099999999998</v>
      </c>
      <c r="R1030" s="7">
        <v>24.473800000000001</v>
      </c>
      <c r="S1030" s="2">
        <v>24.592600000000001</v>
      </c>
      <c r="T1030" s="2">
        <v>24.310099999999998</v>
      </c>
      <c r="U1030" s="5">
        <f t="shared" si="65"/>
        <v>0.11880000000000024</v>
      </c>
      <c r="V1030">
        <f t="shared" si="66"/>
        <v>-0.16370000000000218</v>
      </c>
      <c r="W1030">
        <f t="shared" si="67"/>
        <v>-2.2450000000000969E-2</v>
      </c>
      <c r="X1030" s="8"/>
    </row>
    <row r="1031" spans="1:24" x14ac:dyDescent="0.2">
      <c r="A1031" t="s">
        <v>7652</v>
      </c>
      <c r="B1031" t="s">
        <v>7653</v>
      </c>
      <c r="C1031" t="s">
        <v>7654</v>
      </c>
      <c r="D1031" t="s">
        <v>7655</v>
      </c>
      <c r="E1031">
        <v>388</v>
      </c>
      <c r="F1031" t="s">
        <v>9</v>
      </c>
      <c r="G1031" t="s">
        <v>14</v>
      </c>
      <c r="H1031" t="s">
        <v>7656</v>
      </c>
      <c r="I1031">
        <v>1</v>
      </c>
      <c r="J1031">
        <v>2374</v>
      </c>
      <c r="K1031" s="7">
        <v>279379.46999999997</v>
      </c>
      <c r="L1031" s="2">
        <v>267777.38</v>
      </c>
      <c r="M1031" s="2">
        <v>281186.94</v>
      </c>
      <c r="N1031" s="2">
        <f t="shared" si="64"/>
        <v>3</v>
      </c>
      <c r="O1031" s="7">
        <v>18.091899999999999</v>
      </c>
      <c r="P1031" s="2">
        <v>18.0307</v>
      </c>
      <c r="Q1031" s="2">
        <v>18.101199999999999</v>
      </c>
      <c r="R1031" s="7">
        <v>18.091899999999999</v>
      </c>
      <c r="S1031" s="2">
        <v>18.0307</v>
      </c>
      <c r="T1031" s="2">
        <v>18.101199999999999</v>
      </c>
      <c r="U1031" s="5">
        <f t="shared" si="65"/>
        <v>-6.1199999999999477E-2</v>
      </c>
      <c r="V1031">
        <f t="shared" si="66"/>
        <v>9.2999999999996419E-3</v>
      </c>
      <c r="W1031">
        <f t="shared" si="67"/>
        <v>-2.5949999999999918E-2</v>
      </c>
    </row>
    <row r="1032" spans="1:24" x14ac:dyDescent="0.2">
      <c r="A1032" t="s">
        <v>5316</v>
      </c>
      <c r="B1032" t="s">
        <v>5317</v>
      </c>
      <c r="C1032" t="s">
        <v>5318</v>
      </c>
      <c r="D1032" t="s">
        <v>5319</v>
      </c>
      <c r="E1032">
        <v>1087</v>
      </c>
      <c r="F1032" t="s">
        <v>9</v>
      </c>
      <c r="G1032" t="s">
        <v>14</v>
      </c>
      <c r="H1032" t="s">
        <v>5320</v>
      </c>
      <c r="I1032">
        <v>1</v>
      </c>
      <c r="J1032">
        <v>1463</v>
      </c>
      <c r="K1032" s="7">
        <v>399822.16</v>
      </c>
      <c r="L1032" s="2">
        <v>311866.7</v>
      </c>
      <c r="M1032" s="2">
        <v>493862.84</v>
      </c>
      <c r="N1032" s="2">
        <f t="shared" si="64"/>
        <v>3</v>
      </c>
      <c r="O1032" s="7">
        <v>18.609000000000002</v>
      </c>
      <c r="P1032" s="2">
        <v>18.250599999999999</v>
      </c>
      <c r="Q1032" s="2">
        <v>18.913799999999998</v>
      </c>
      <c r="R1032" s="7">
        <v>18.609000000000002</v>
      </c>
      <c r="S1032" s="2">
        <v>18.250599999999999</v>
      </c>
      <c r="T1032" s="2">
        <v>18.913799999999998</v>
      </c>
      <c r="U1032" s="5">
        <f t="shared" si="65"/>
        <v>-0.35840000000000316</v>
      </c>
      <c r="V1032">
        <f t="shared" si="66"/>
        <v>0.30479999999999663</v>
      </c>
      <c r="W1032">
        <f t="shared" si="67"/>
        <v>-2.6800000000003266E-2</v>
      </c>
    </row>
    <row r="1033" spans="1:24" x14ac:dyDescent="0.2">
      <c r="A1033" t="s">
        <v>7937</v>
      </c>
      <c r="B1033" t="s">
        <v>7938</v>
      </c>
      <c r="C1033" t="s">
        <v>7939</v>
      </c>
      <c r="D1033" t="s">
        <v>7940</v>
      </c>
      <c r="E1033">
        <v>218</v>
      </c>
      <c r="F1033" t="s">
        <v>9</v>
      </c>
      <c r="G1033" t="s">
        <v>14</v>
      </c>
      <c r="H1033" t="s">
        <v>7941</v>
      </c>
      <c r="I1033">
        <v>1</v>
      </c>
      <c r="J1033">
        <v>2509</v>
      </c>
      <c r="K1033" s="7">
        <v>1673646.9</v>
      </c>
      <c r="L1033" s="2">
        <v>1653688.6</v>
      </c>
      <c r="M1033" s="2">
        <v>1631164.1</v>
      </c>
      <c r="N1033" s="2">
        <f t="shared" si="64"/>
        <v>3</v>
      </c>
      <c r="O1033" s="7">
        <v>20.674600000000002</v>
      </c>
      <c r="P1033" s="2">
        <v>20.657299999999999</v>
      </c>
      <c r="Q1033" s="2">
        <v>20.637499999999999</v>
      </c>
      <c r="R1033" s="7">
        <v>20.674600000000002</v>
      </c>
      <c r="S1033" s="2">
        <v>20.657299999999999</v>
      </c>
      <c r="T1033" s="2">
        <v>20.637499999999999</v>
      </c>
      <c r="U1033" s="5">
        <f t="shared" si="65"/>
        <v>-1.7300000000002314E-2</v>
      </c>
      <c r="V1033">
        <f t="shared" si="66"/>
        <v>-3.7100000000002353E-2</v>
      </c>
      <c r="W1033">
        <f t="shared" si="67"/>
        <v>-2.7200000000002333E-2</v>
      </c>
    </row>
    <row r="1034" spans="1:24" x14ac:dyDescent="0.2">
      <c r="A1034" t="s">
        <v>996</v>
      </c>
      <c r="B1034" t="s">
        <v>997</v>
      </c>
      <c r="C1034" t="s">
        <v>998</v>
      </c>
      <c r="D1034" t="s">
        <v>999</v>
      </c>
      <c r="E1034">
        <v>332</v>
      </c>
      <c r="F1034" t="s">
        <v>9</v>
      </c>
      <c r="G1034" t="s">
        <v>14</v>
      </c>
      <c r="H1034" t="s">
        <v>1000</v>
      </c>
      <c r="I1034">
        <v>1</v>
      </c>
      <c r="J1034">
        <v>324</v>
      </c>
      <c r="K1034" s="9">
        <v>11194613</v>
      </c>
      <c r="L1034" s="10">
        <v>10377075</v>
      </c>
      <c r="M1034" s="10">
        <v>11642486</v>
      </c>
      <c r="N1034" s="2">
        <f t="shared" si="64"/>
        <v>3</v>
      </c>
      <c r="O1034" s="7">
        <v>23.417000000000002</v>
      </c>
      <c r="P1034" s="2">
        <v>23.310099999999998</v>
      </c>
      <c r="Q1034" s="2">
        <v>23.467600000000001</v>
      </c>
      <c r="R1034" s="7">
        <v>23.417000000000002</v>
      </c>
      <c r="S1034" s="2">
        <v>23.310099999999998</v>
      </c>
      <c r="T1034" s="2">
        <v>23.467600000000001</v>
      </c>
      <c r="U1034" s="5">
        <f t="shared" si="65"/>
        <v>-0.1069000000000031</v>
      </c>
      <c r="V1034">
        <f t="shared" si="66"/>
        <v>5.0599999999999312E-2</v>
      </c>
      <c r="W1034">
        <f t="shared" si="67"/>
        <v>-2.8150000000001896E-2</v>
      </c>
      <c r="X1034" s="8"/>
    </row>
    <row r="1035" spans="1:24" x14ac:dyDescent="0.2">
      <c r="A1035" t="s">
        <v>3691</v>
      </c>
      <c r="B1035" t="s">
        <v>3692</v>
      </c>
      <c r="C1035" t="s">
        <v>3693</v>
      </c>
      <c r="D1035" t="s">
        <v>3694</v>
      </c>
      <c r="E1035">
        <v>660</v>
      </c>
      <c r="F1035" t="s">
        <v>9</v>
      </c>
      <c r="G1035" t="s">
        <v>14</v>
      </c>
      <c r="H1035" t="s">
        <v>3695</v>
      </c>
      <c r="I1035">
        <v>1</v>
      </c>
      <c r="J1035">
        <v>1039</v>
      </c>
      <c r="K1035" s="7">
        <v>2173683</v>
      </c>
      <c r="L1035" s="2">
        <v>2023111</v>
      </c>
      <c r="M1035" s="2">
        <v>2243869.2000000002</v>
      </c>
      <c r="N1035" s="2">
        <f t="shared" si="64"/>
        <v>3</v>
      </c>
      <c r="O1035" s="7">
        <v>21.0517</v>
      </c>
      <c r="P1035" s="2">
        <v>20.9481</v>
      </c>
      <c r="Q1035" s="2">
        <v>21.0976</v>
      </c>
      <c r="R1035" s="7">
        <v>21.0517</v>
      </c>
      <c r="S1035" s="2">
        <v>20.9481</v>
      </c>
      <c r="T1035" s="2">
        <v>21.0976</v>
      </c>
      <c r="U1035" s="5">
        <f t="shared" si="65"/>
        <v>-0.10360000000000014</v>
      </c>
      <c r="V1035">
        <f t="shared" si="66"/>
        <v>4.5899999999999608E-2</v>
      </c>
      <c r="W1035">
        <f t="shared" si="67"/>
        <v>-2.8850000000000264E-2</v>
      </c>
      <c r="X1035" s="8"/>
    </row>
    <row r="1036" spans="1:24" x14ac:dyDescent="0.2">
      <c r="A1036" t="s">
        <v>836</v>
      </c>
      <c r="B1036" t="s">
        <v>837</v>
      </c>
      <c r="C1036" t="s">
        <v>838</v>
      </c>
      <c r="D1036" t="s">
        <v>839</v>
      </c>
      <c r="E1036">
        <v>671</v>
      </c>
      <c r="F1036" t="s">
        <v>9</v>
      </c>
      <c r="G1036" t="s">
        <v>14</v>
      </c>
      <c r="H1036" t="s">
        <v>840</v>
      </c>
      <c r="I1036">
        <v>1</v>
      </c>
      <c r="J1036">
        <v>261</v>
      </c>
      <c r="K1036" s="7">
        <v>278046.59999999998</v>
      </c>
      <c r="L1036" s="2">
        <v>248533.61</v>
      </c>
      <c r="M1036" s="2">
        <v>298505.12</v>
      </c>
      <c r="N1036" s="2">
        <f t="shared" si="64"/>
        <v>3</v>
      </c>
      <c r="O1036" s="7">
        <v>18.085000000000001</v>
      </c>
      <c r="P1036" s="2">
        <v>17.923100000000002</v>
      </c>
      <c r="Q1036" s="2">
        <v>18.1874</v>
      </c>
      <c r="R1036" s="7">
        <v>18.085000000000001</v>
      </c>
      <c r="S1036" s="2">
        <v>17.923100000000002</v>
      </c>
      <c r="T1036" s="2">
        <v>18.1874</v>
      </c>
      <c r="U1036" s="5">
        <f t="shared" si="65"/>
        <v>-0.16189999999999927</v>
      </c>
      <c r="V1036">
        <f t="shared" si="66"/>
        <v>0.10239999999999938</v>
      </c>
      <c r="W1036">
        <f t="shared" si="67"/>
        <v>-2.9749999999999943E-2</v>
      </c>
    </row>
    <row r="1037" spans="1:24" x14ac:dyDescent="0.2">
      <c r="A1037" t="s">
        <v>6232</v>
      </c>
      <c r="B1037" t="s">
        <v>6233</v>
      </c>
      <c r="C1037" t="s">
        <v>6234</v>
      </c>
      <c r="D1037" t="s">
        <v>6235</v>
      </c>
      <c r="E1037">
        <v>938</v>
      </c>
      <c r="F1037" t="s">
        <v>9</v>
      </c>
      <c r="G1037" t="s">
        <v>14</v>
      </c>
      <c r="H1037" t="s">
        <v>6236</v>
      </c>
      <c r="I1037">
        <v>1</v>
      </c>
      <c r="J1037">
        <v>1805</v>
      </c>
      <c r="K1037" s="7">
        <v>268258.7</v>
      </c>
      <c r="L1037" s="2">
        <v>305132.94</v>
      </c>
      <c r="M1037" s="2">
        <v>225712.47</v>
      </c>
      <c r="N1037" s="2">
        <f t="shared" si="64"/>
        <v>3</v>
      </c>
      <c r="O1037" s="7">
        <v>18.033300000000001</v>
      </c>
      <c r="P1037" s="2">
        <v>18.219100000000001</v>
      </c>
      <c r="Q1037" s="2">
        <v>17.784099999999999</v>
      </c>
      <c r="R1037" s="7">
        <v>18.033300000000001</v>
      </c>
      <c r="S1037" s="2">
        <v>18.219100000000001</v>
      </c>
      <c r="T1037" s="2">
        <v>17.784099999999999</v>
      </c>
      <c r="U1037" s="5">
        <f t="shared" si="65"/>
        <v>0.18580000000000041</v>
      </c>
      <c r="V1037">
        <f t="shared" si="66"/>
        <v>-0.24920000000000186</v>
      </c>
      <c r="W1037">
        <f t="shared" si="67"/>
        <v>-3.1700000000000728E-2</v>
      </c>
    </row>
    <row r="1038" spans="1:24" x14ac:dyDescent="0.2">
      <c r="A1038" t="s">
        <v>4046</v>
      </c>
      <c r="B1038" t="s">
        <v>4047</v>
      </c>
      <c r="C1038" t="s">
        <v>4048</v>
      </c>
      <c r="D1038" t="s">
        <v>4049</v>
      </c>
      <c r="E1038">
        <v>95</v>
      </c>
      <c r="F1038" t="s">
        <v>9</v>
      </c>
      <c r="G1038" t="s">
        <v>14</v>
      </c>
      <c r="H1038" t="s">
        <v>4050</v>
      </c>
      <c r="I1038">
        <v>1</v>
      </c>
      <c r="J1038">
        <v>1128</v>
      </c>
      <c r="K1038" s="7">
        <v>5454986.5</v>
      </c>
      <c r="L1038" s="2">
        <v>5922903.5</v>
      </c>
      <c r="M1038" s="2">
        <v>4806626</v>
      </c>
      <c r="N1038" s="2">
        <f t="shared" si="64"/>
        <v>3</v>
      </c>
      <c r="O1038" s="7">
        <v>22.379100000000001</v>
      </c>
      <c r="P1038" s="2">
        <v>22.497900000000001</v>
      </c>
      <c r="Q1038" s="2">
        <v>22.1966</v>
      </c>
      <c r="R1038" s="7">
        <v>22.379100000000001</v>
      </c>
      <c r="S1038" s="2">
        <v>22.497900000000001</v>
      </c>
      <c r="T1038" s="2">
        <v>22.1966</v>
      </c>
      <c r="U1038" s="5">
        <f t="shared" si="65"/>
        <v>0.11880000000000024</v>
      </c>
      <c r="V1038">
        <f t="shared" si="66"/>
        <v>-0.18250000000000099</v>
      </c>
      <c r="W1038">
        <f t="shared" si="67"/>
        <v>-3.1850000000000378E-2</v>
      </c>
    </row>
    <row r="1039" spans="1:24" x14ac:dyDescent="0.2">
      <c r="A1039" t="s">
        <v>5191</v>
      </c>
      <c r="B1039" t="s">
        <v>5192</v>
      </c>
      <c r="C1039" t="s">
        <v>5193</v>
      </c>
      <c r="D1039" t="s">
        <v>5194</v>
      </c>
      <c r="E1039">
        <v>895</v>
      </c>
      <c r="F1039" t="s">
        <v>9</v>
      </c>
      <c r="G1039" t="s">
        <v>14</v>
      </c>
      <c r="H1039" t="s">
        <v>5195</v>
      </c>
      <c r="I1039">
        <v>1</v>
      </c>
      <c r="J1039">
        <v>1420</v>
      </c>
      <c r="K1039" s="7">
        <v>297401.94</v>
      </c>
      <c r="L1039" s="2">
        <v>334227</v>
      </c>
      <c r="M1039" s="2">
        <v>251475.31</v>
      </c>
      <c r="N1039" s="2">
        <f t="shared" si="64"/>
        <v>3</v>
      </c>
      <c r="O1039" s="7">
        <v>18.182099999999998</v>
      </c>
      <c r="P1039" s="2">
        <v>18.3505</v>
      </c>
      <c r="Q1039" s="2">
        <v>17.940100000000001</v>
      </c>
      <c r="R1039" s="7">
        <v>18.182099999999998</v>
      </c>
      <c r="S1039" s="2">
        <v>18.3505</v>
      </c>
      <c r="T1039" s="2">
        <v>17.940100000000001</v>
      </c>
      <c r="U1039" s="5">
        <f t="shared" si="65"/>
        <v>0.16840000000000188</v>
      </c>
      <c r="V1039">
        <f t="shared" si="66"/>
        <v>-0.24199999999999733</v>
      </c>
      <c r="W1039">
        <f t="shared" si="67"/>
        <v>-3.6799999999997723E-2</v>
      </c>
    </row>
    <row r="1040" spans="1:24" x14ac:dyDescent="0.2">
      <c r="A1040" t="s">
        <v>1736</v>
      </c>
      <c r="B1040" t="s">
        <v>1737</v>
      </c>
      <c r="C1040" t="s">
        <v>1738</v>
      </c>
      <c r="D1040" t="s">
        <v>1739</v>
      </c>
      <c r="E1040">
        <v>2363</v>
      </c>
      <c r="F1040" t="s">
        <v>9</v>
      </c>
      <c r="G1040" t="s">
        <v>14</v>
      </c>
      <c r="H1040" t="s">
        <v>1740</v>
      </c>
      <c r="I1040">
        <v>1</v>
      </c>
      <c r="J1040">
        <v>527</v>
      </c>
      <c r="K1040" s="7">
        <v>755073</v>
      </c>
      <c r="L1040" s="2">
        <v>641878.69999999995</v>
      </c>
      <c r="M1040" s="2">
        <v>843415.8</v>
      </c>
      <c r="N1040" s="2">
        <f t="shared" si="64"/>
        <v>3</v>
      </c>
      <c r="O1040" s="7">
        <v>19.526299999999999</v>
      </c>
      <c r="P1040" s="2">
        <v>19.291899999999998</v>
      </c>
      <c r="Q1040" s="2">
        <v>19.6859</v>
      </c>
      <c r="R1040" s="7">
        <v>19.526299999999999</v>
      </c>
      <c r="S1040" s="2">
        <v>19.291899999999998</v>
      </c>
      <c r="T1040" s="2">
        <v>19.6859</v>
      </c>
      <c r="U1040" s="5">
        <f t="shared" si="65"/>
        <v>-0.23440000000000083</v>
      </c>
      <c r="V1040">
        <f t="shared" si="66"/>
        <v>0.15960000000000107</v>
      </c>
      <c r="W1040">
        <f t="shared" si="67"/>
        <v>-3.7399999999999878E-2</v>
      </c>
    </row>
    <row r="1041" spans="1:23" x14ac:dyDescent="0.2">
      <c r="A1041" t="s">
        <v>6407</v>
      </c>
      <c r="B1041" t="s">
        <v>6408</v>
      </c>
      <c r="C1041" t="s">
        <v>6409</v>
      </c>
      <c r="D1041" t="s">
        <v>6410</v>
      </c>
      <c r="E1041">
        <v>608</v>
      </c>
      <c r="F1041" t="s">
        <v>9</v>
      </c>
      <c r="G1041" t="s">
        <v>14</v>
      </c>
      <c r="H1041" t="s">
        <v>6411</v>
      </c>
      <c r="I1041">
        <v>1</v>
      </c>
      <c r="J1041">
        <v>1900</v>
      </c>
      <c r="K1041" s="7">
        <v>238539.1</v>
      </c>
      <c r="L1041" s="2">
        <v>243996.97</v>
      </c>
      <c r="M1041" s="2">
        <v>221088.56</v>
      </c>
      <c r="N1041" s="2">
        <f t="shared" si="64"/>
        <v>3</v>
      </c>
      <c r="O1041" s="7">
        <v>17.863900000000001</v>
      </c>
      <c r="P1041" s="2">
        <v>17.8965</v>
      </c>
      <c r="Q1041" s="2">
        <v>17.754300000000001</v>
      </c>
      <c r="R1041" s="7">
        <v>17.863900000000001</v>
      </c>
      <c r="S1041" s="2">
        <v>17.8965</v>
      </c>
      <c r="T1041" s="2">
        <v>17.754300000000001</v>
      </c>
      <c r="U1041" s="5">
        <f t="shared" si="65"/>
        <v>3.259999999999863E-2</v>
      </c>
      <c r="V1041">
        <f t="shared" si="66"/>
        <v>-0.10960000000000036</v>
      </c>
      <c r="W1041">
        <f t="shared" si="67"/>
        <v>-3.8500000000000867E-2</v>
      </c>
    </row>
    <row r="1042" spans="1:23" x14ac:dyDescent="0.2">
      <c r="A1042" t="s">
        <v>4856</v>
      </c>
      <c r="B1042" t="s">
        <v>4857</v>
      </c>
      <c r="C1042" t="s">
        <v>4858</v>
      </c>
      <c r="D1042" t="s">
        <v>4859</v>
      </c>
      <c r="E1042">
        <v>2286</v>
      </c>
      <c r="F1042" t="s">
        <v>9</v>
      </c>
      <c r="G1042" t="s">
        <v>14</v>
      </c>
      <c r="H1042" t="s">
        <v>4860</v>
      </c>
      <c r="I1042">
        <v>1</v>
      </c>
      <c r="J1042">
        <v>1334</v>
      </c>
      <c r="K1042" s="7">
        <v>138310.56</v>
      </c>
      <c r="L1042" s="2">
        <v>135120.32999999999</v>
      </c>
      <c r="M1042" s="2">
        <v>134043.56</v>
      </c>
      <c r="N1042" s="2">
        <f t="shared" si="64"/>
        <v>3</v>
      </c>
      <c r="O1042" s="7">
        <v>17.0776</v>
      </c>
      <c r="P1042" s="2">
        <v>17.043900000000001</v>
      </c>
      <c r="Q1042" s="2">
        <v>17.032299999999999</v>
      </c>
      <c r="R1042" s="7">
        <v>17.0776</v>
      </c>
      <c r="S1042" s="2">
        <v>17.043900000000001</v>
      </c>
      <c r="T1042" s="2">
        <v>17.032299999999999</v>
      </c>
      <c r="U1042" s="5">
        <f t="shared" si="65"/>
        <v>-3.3699999999999619E-2</v>
      </c>
      <c r="V1042">
        <f t="shared" si="66"/>
        <v>-4.5300000000001006E-2</v>
      </c>
      <c r="W1042">
        <f t="shared" si="67"/>
        <v>-3.9500000000000313E-2</v>
      </c>
    </row>
    <row r="1043" spans="1:23" x14ac:dyDescent="0.2">
      <c r="A1043" t="s">
        <v>3266</v>
      </c>
      <c r="B1043" t="s">
        <v>3267</v>
      </c>
      <c r="C1043" t="s">
        <v>3268</v>
      </c>
      <c r="D1043" t="s">
        <v>3269</v>
      </c>
      <c r="E1043">
        <v>710</v>
      </c>
      <c r="F1043" t="s">
        <v>9</v>
      </c>
      <c r="G1043" t="s">
        <v>14</v>
      </c>
      <c r="H1043" t="s">
        <v>3270</v>
      </c>
      <c r="I1043">
        <v>0.99990000000000001</v>
      </c>
      <c r="J1043">
        <v>922</v>
      </c>
      <c r="K1043" s="7">
        <v>208646.64</v>
      </c>
      <c r="L1043" s="2">
        <v>167988.97</v>
      </c>
      <c r="M1043" s="2">
        <v>245300.03</v>
      </c>
      <c r="N1043" s="2">
        <f t="shared" si="64"/>
        <v>3</v>
      </c>
      <c r="O1043" s="7">
        <v>17.6707</v>
      </c>
      <c r="P1043" s="2">
        <v>17.358000000000001</v>
      </c>
      <c r="Q1043" s="2">
        <v>17.904199999999999</v>
      </c>
      <c r="R1043" s="7">
        <v>17.6707</v>
      </c>
      <c r="S1043" s="2">
        <v>17.358000000000001</v>
      </c>
      <c r="T1043" s="2">
        <v>17.904199999999999</v>
      </c>
      <c r="U1043" s="5">
        <f t="shared" si="65"/>
        <v>-0.31269999999999953</v>
      </c>
      <c r="V1043">
        <f t="shared" si="66"/>
        <v>0.23349999999999937</v>
      </c>
      <c r="W1043">
        <f t="shared" si="67"/>
        <v>-3.960000000000008E-2</v>
      </c>
    </row>
    <row r="1044" spans="1:23" x14ac:dyDescent="0.2">
      <c r="A1044" t="s">
        <v>6862</v>
      </c>
      <c r="B1044" t="s">
        <v>6863</v>
      </c>
      <c r="C1044" t="s">
        <v>6864</v>
      </c>
      <c r="D1044" t="s">
        <v>6865</v>
      </c>
      <c r="E1044">
        <v>405</v>
      </c>
      <c r="F1044" t="s">
        <v>9</v>
      </c>
      <c r="G1044" t="s">
        <v>14</v>
      </c>
      <c r="H1044" t="s">
        <v>6866</v>
      </c>
      <c r="I1044">
        <v>1</v>
      </c>
      <c r="J1044">
        <v>2085</v>
      </c>
      <c r="K1044" s="7">
        <v>1001295.4</v>
      </c>
      <c r="L1044" s="2">
        <v>1283672.1000000001</v>
      </c>
      <c r="M1044" s="2">
        <v>739272.8</v>
      </c>
      <c r="N1044" s="2">
        <f t="shared" si="64"/>
        <v>3</v>
      </c>
      <c r="O1044" s="7">
        <v>19.933399999999999</v>
      </c>
      <c r="P1044" s="2">
        <v>20.291799999999999</v>
      </c>
      <c r="Q1044" s="2">
        <v>19.495699999999999</v>
      </c>
      <c r="R1044" s="7">
        <v>19.933399999999999</v>
      </c>
      <c r="S1044" s="2">
        <v>20.291799999999999</v>
      </c>
      <c r="T1044" s="2">
        <v>19.495699999999999</v>
      </c>
      <c r="U1044" s="5">
        <f t="shared" si="65"/>
        <v>0.35839999999999961</v>
      </c>
      <c r="V1044">
        <f t="shared" si="66"/>
        <v>-0.43769999999999953</v>
      </c>
      <c r="W1044">
        <f t="shared" si="67"/>
        <v>-3.9649999999999963E-2</v>
      </c>
    </row>
    <row r="1045" spans="1:23" x14ac:dyDescent="0.2">
      <c r="A1045" t="s">
        <v>3851</v>
      </c>
      <c r="B1045" t="s">
        <v>3852</v>
      </c>
      <c r="C1045" t="s">
        <v>3853</v>
      </c>
      <c r="D1045" t="s">
        <v>3854</v>
      </c>
      <c r="E1045">
        <v>445</v>
      </c>
      <c r="F1045" t="s">
        <v>9</v>
      </c>
      <c r="G1045" t="s">
        <v>14</v>
      </c>
      <c r="H1045" t="s">
        <v>3855</v>
      </c>
      <c r="I1045">
        <v>1</v>
      </c>
      <c r="J1045">
        <v>1080</v>
      </c>
      <c r="K1045" s="7">
        <v>1190128.8999999999</v>
      </c>
      <c r="L1045" s="2">
        <v>1214958.6000000001</v>
      </c>
      <c r="M1045" s="2">
        <v>1103435.6000000001</v>
      </c>
      <c r="N1045" s="2">
        <f t="shared" si="64"/>
        <v>3</v>
      </c>
      <c r="O1045" s="7">
        <v>20.182700000000001</v>
      </c>
      <c r="P1045" s="2">
        <v>20.212499999999999</v>
      </c>
      <c r="Q1045" s="2">
        <v>20.073599999999999</v>
      </c>
      <c r="R1045" s="7">
        <v>20.182700000000001</v>
      </c>
      <c r="S1045" s="2">
        <v>20.212499999999999</v>
      </c>
      <c r="T1045" s="2">
        <v>20.073599999999999</v>
      </c>
      <c r="U1045" s="5">
        <f t="shared" si="65"/>
        <v>2.979999999999805E-2</v>
      </c>
      <c r="V1045">
        <f t="shared" si="66"/>
        <v>-0.10910000000000153</v>
      </c>
      <c r="W1045">
        <f t="shared" si="67"/>
        <v>-3.9650000000001739E-2</v>
      </c>
    </row>
    <row r="1046" spans="1:23" x14ac:dyDescent="0.2">
      <c r="A1046" t="s">
        <v>5511</v>
      </c>
      <c r="B1046" t="s">
        <v>5512</v>
      </c>
      <c r="C1046" t="s">
        <v>5513</v>
      </c>
      <c r="D1046" t="s">
        <v>5514</v>
      </c>
      <c r="E1046">
        <v>963</v>
      </c>
      <c r="F1046" t="s">
        <v>9</v>
      </c>
      <c r="G1046" t="s">
        <v>14</v>
      </c>
      <c r="H1046" t="s">
        <v>5515</v>
      </c>
      <c r="I1046">
        <v>1</v>
      </c>
      <c r="J1046">
        <v>1520</v>
      </c>
      <c r="K1046" s="7">
        <v>239934.88</v>
      </c>
      <c r="L1046" s="2">
        <v>262286.71999999997</v>
      </c>
      <c r="M1046" s="2">
        <v>207622.88</v>
      </c>
      <c r="N1046" s="2">
        <f t="shared" si="64"/>
        <v>3</v>
      </c>
      <c r="O1046" s="7">
        <v>17.872299999999999</v>
      </c>
      <c r="P1046" s="2">
        <v>18.000800000000002</v>
      </c>
      <c r="Q1046" s="2">
        <v>17.663599999999999</v>
      </c>
      <c r="R1046" s="7">
        <v>17.872299999999999</v>
      </c>
      <c r="S1046" s="2">
        <v>18.000800000000002</v>
      </c>
      <c r="T1046" s="2">
        <v>17.663599999999999</v>
      </c>
      <c r="U1046" s="5">
        <f t="shared" si="65"/>
        <v>0.1285000000000025</v>
      </c>
      <c r="V1046">
        <f t="shared" si="66"/>
        <v>-0.20870000000000033</v>
      </c>
      <c r="W1046">
        <f t="shared" si="67"/>
        <v>-4.0099999999998914E-2</v>
      </c>
    </row>
    <row r="1047" spans="1:23" x14ac:dyDescent="0.2">
      <c r="A1047" t="s">
        <v>5756</v>
      </c>
      <c r="B1047" t="s">
        <v>5757</v>
      </c>
      <c r="C1047" t="s">
        <v>5758</v>
      </c>
      <c r="D1047" t="s">
        <v>5759</v>
      </c>
      <c r="E1047">
        <v>551</v>
      </c>
      <c r="F1047" t="s">
        <v>9</v>
      </c>
      <c r="G1047" t="s">
        <v>14</v>
      </c>
      <c r="H1047" t="s">
        <v>5760</v>
      </c>
      <c r="I1047">
        <v>1</v>
      </c>
      <c r="J1047">
        <v>1593</v>
      </c>
      <c r="K1047" s="7">
        <v>570164.9</v>
      </c>
      <c r="L1047" s="2">
        <v>552788.69999999995</v>
      </c>
      <c r="M1047" s="2">
        <v>556099.43999999994</v>
      </c>
      <c r="N1047" s="2">
        <f t="shared" si="64"/>
        <v>3</v>
      </c>
      <c r="O1047" s="7">
        <v>19.120999999999999</v>
      </c>
      <c r="P1047" s="2">
        <v>19.0764</v>
      </c>
      <c r="Q1047" s="2">
        <v>19.085000000000001</v>
      </c>
      <c r="R1047" s="7">
        <v>19.120999999999999</v>
      </c>
      <c r="S1047" s="2">
        <v>19.0764</v>
      </c>
      <c r="T1047" s="2">
        <v>19.085000000000001</v>
      </c>
      <c r="U1047" s="5">
        <f t="shared" si="65"/>
        <v>-4.4599999999999085E-2</v>
      </c>
      <c r="V1047">
        <f t="shared" si="66"/>
        <v>-3.5999999999997812E-2</v>
      </c>
      <c r="W1047">
        <f t="shared" si="67"/>
        <v>-4.0299999999998448E-2</v>
      </c>
    </row>
    <row r="1048" spans="1:23" x14ac:dyDescent="0.2">
      <c r="A1048" t="s">
        <v>9224</v>
      </c>
      <c r="B1048" t="s">
        <v>9225</v>
      </c>
      <c r="C1048" t="s">
        <v>9226</v>
      </c>
      <c r="D1048" t="s">
        <v>9227</v>
      </c>
      <c r="E1048">
        <v>224</v>
      </c>
      <c r="F1048" t="s">
        <v>9</v>
      </c>
      <c r="G1048" t="s">
        <v>14</v>
      </c>
      <c r="H1048" t="s">
        <v>9228</v>
      </c>
      <c r="I1048">
        <v>1</v>
      </c>
      <c r="J1048">
        <v>2251</v>
      </c>
      <c r="K1048" s="7">
        <v>212135.28</v>
      </c>
      <c r="L1048" s="2">
        <v>166924.04999999999</v>
      </c>
      <c r="M1048" s="2">
        <v>254451.05</v>
      </c>
      <c r="N1048" s="2">
        <f t="shared" si="64"/>
        <v>3</v>
      </c>
      <c r="O1048" s="7">
        <v>17.694600000000001</v>
      </c>
      <c r="P1048" s="2">
        <v>17.348800000000001</v>
      </c>
      <c r="Q1048" s="2">
        <v>17.957000000000001</v>
      </c>
      <c r="R1048" s="7">
        <v>17.694600000000001</v>
      </c>
      <c r="S1048" s="2">
        <v>17.348800000000001</v>
      </c>
      <c r="T1048" s="2">
        <v>17.957000000000001</v>
      </c>
      <c r="U1048" s="5">
        <f t="shared" si="65"/>
        <v>-0.34580000000000055</v>
      </c>
      <c r="V1048">
        <f t="shared" si="66"/>
        <v>0.26239999999999952</v>
      </c>
      <c r="W1048">
        <f t="shared" si="67"/>
        <v>-4.1700000000000514E-2</v>
      </c>
    </row>
    <row r="1049" spans="1:23" x14ac:dyDescent="0.2">
      <c r="A1049" t="s">
        <v>5231</v>
      </c>
      <c r="B1049" t="s">
        <v>5232</v>
      </c>
      <c r="C1049" t="s">
        <v>5233</v>
      </c>
      <c r="D1049" t="s">
        <v>5234</v>
      </c>
      <c r="E1049">
        <v>536</v>
      </c>
      <c r="F1049" t="s">
        <v>9</v>
      </c>
      <c r="G1049" t="s">
        <v>14</v>
      </c>
      <c r="H1049" t="s">
        <v>5235</v>
      </c>
      <c r="I1049">
        <v>1</v>
      </c>
      <c r="J1049">
        <v>1436</v>
      </c>
      <c r="K1049" s="7">
        <v>152550.25</v>
      </c>
      <c r="L1049" s="2">
        <v>114859.38</v>
      </c>
      <c r="M1049" s="2">
        <v>190586.66</v>
      </c>
      <c r="N1049" s="2">
        <f t="shared" si="64"/>
        <v>3</v>
      </c>
      <c r="O1049" s="7">
        <v>17.218900000000001</v>
      </c>
      <c r="P1049" s="2">
        <v>16.8095</v>
      </c>
      <c r="Q1049" s="2">
        <v>17.540099999999999</v>
      </c>
      <c r="R1049" s="7">
        <v>17.218900000000001</v>
      </c>
      <c r="S1049" s="2">
        <v>16.8095</v>
      </c>
      <c r="T1049" s="2">
        <v>17.540099999999999</v>
      </c>
      <c r="U1049" s="5">
        <f t="shared" si="65"/>
        <v>-0.40940000000000154</v>
      </c>
      <c r="V1049">
        <f t="shared" si="66"/>
        <v>0.32119999999999749</v>
      </c>
      <c r="W1049">
        <f t="shared" si="67"/>
        <v>-4.4100000000002026E-2</v>
      </c>
    </row>
    <row r="1050" spans="1:23" x14ac:dyDescent="0.2">
      <c r="A1050" t="s">
        <v>5286</v>
      </c>
      <c r="B1050" t="s">
        <v>5287</v>
      </c>
      <c r="C1050" t="s">
        <v>5288</v>
      </c>
      <c r="D1050" t="s">
        <v>5289</v>
      </c>
      <c r="E1050">
        <v>445</v>
      </c>
      <c r="F1050" t="s">
        <v>9</v>
      </c>
      <c r="G1050" t="s">
        <v>14</v>
      </c>
      <c r="H1050" t="s">
        <v>5290</v>
      </c>
      <c r="I1050">
        <v>1</v>
      </c>
      <c r="J1050">
        <v>1452</v>
      </c>
      <c r="K1050" s="7">
        <v>1555415</v>
      </c>
      <c r="L1050" s="2">
        <v>1148216.1000000001</v>
      </c>
      <c r="M1050" s="2">
        <v>1978020.8</v>
      </c>
      <c r="N1050" s="2">
        <f t="shared" si="64"/>
        <v>3</v>
      </c>
      <c r="O1050" s="7">
        <v>20.568899999999999</v>
      </c>
      <c r="P1050" s="2">
        <v>20.131</v>
      </c>
      <c r="Q1050" s="2">
        <v>20.915600000000001</v>
      </c>
      <c r="R1050" s="7">
        <v>20.568899999999999</v>
      </c>
      <c r="S1050" s="2">
        <v>20.131</v>
      </c>
      <c r="T1050" s="2">
        <v>20.915600000000001</v>
      </c>
      <c r="U1050" s="5">
        <f t="shared" si="65"/>
        <v>-0.43789999999999907</v>
      </c>
      <c r="V1050">
        <f t="shared" si="66"/>
        <v>0.34670000000000201</v>
      </c>
      <c r="W1050">
        <f t="shared" si="67"/>
        <v>-4.5599999999998531E-2</v>
      </c>
    </row>
    <row r="1051" spans="1:23" x14ac:dyDescent="0.2">
      <c r="A1051" t="s">
        <v>2001</v>
      </c>
      <c r="B1051" t="s">
        <v>2002</v>
      </c>
      <c r="C1051" t="s">
        <v>2003</v>
      </c>
      <c r="D1051" t="s">
        <v>2004</v>
      </c>
      <c r="E1051">
        <v>439</v>
      </c>
      <c r="F1051" t="s">
        <v>9</v>
      </c>
      <c r="G1051" t="s">
        <v>14</v>
      </c>
      <c r="H1051" t="s">
        <v>2005</v>
      </c>
      <c r="I1051">
        <v>1</v>
      </c>
      <c r="J1051">
        <v>595</v>
      </c>
      <c r="K1051" s="7">
        <v>604304.56000000006</v>
      </c>
      <c r="L1051" s="2">
        <v>491486.62</v>
      </c>
      <c r="M1051" s="2">
        <v>697342.9</v>
      </c>
      <c r="N1051" s="2">
        <f t="shared" si="64"/>
        <v>3</v>
      </c>
      <c r="O1051" s="7">
        <v>19.204899999999999</v>
      </c>
      <c r="P1051" s="2">
        <v>18.9068</v>
      </c>
      <c r="Q1051" s="2">
        <v>19.4115</v>
      </c>
      <c r="R1051" s="7">
        <v>19.204899999999999</v>
      </c>
      <c r="S1051" s="2">
        <v>18.9068</v>
      </c>
      <c r="T1051" s="2">
        <v>19.4115</v>
      </c>
      <c r="U1051" s="5">
        <f t="shared" si="65"/>
        <v>-0.29809999999999803</v>
      </c>
      <c r="V1051">
        <f t="shared" si="66"/>
        <v>0.20660000000000167</v>
      </c>
      <c r="W1051">
        <f t="shared" si="67"/>
        <v>-4.5749999999998181E-2</v>
      </c>
    </row>
    <row r="1052" spans="1:23" x14ac:dyDescent="0.2">
      <c r="A1052" t="s">
        <v>606</v>
      </c>
      <c r="B1052" t="s">
        <v>607</v>
      </c>
      <c r="C1052" t="s">
        <v>608</v>
      </c>
      <c r="D1052" t="s">
        <v>609</v>
      </c>
      <c r="E1052">
        <v>537</v>
      </c>
      <c r="F1052" t="s">
        <v>9</v>
      </c>
      <c r="G1052" t="s">
        <v>14</v>
      </c>
      <c r="H1052" t="s">
        <v>610</v>
      </c>
      <c r="I1052">
        <v>1</v>
      </c>
      <c r="J1052">
        <v>199</v>
      </c>
      <c r="K1052" s="7">
        <v>707419.2</v>
      </c>
      <c r="L1052" s="2">
        <v>719332.3</v>
      </c>
      <c r="M1052" s="2">
        <v>652822.80000000005</v>
      </c>
      <c r="N1052" s="2">
        <f t="shared" si="64"/>
        <v>3</v>
      </c>
      <c r="O1052" s="7">
        <v>19.432200000000002</v>
      </c>
      <c r="P1052" s="2">
        <v>19.456299999999999</v>
      </c>
      <c r="Q1052" s="2">
        <v>19.316299999999998</v>
      </c>
      <c r="R1052" s="7">
        <v>19.432200000000002</v>
      </c>
      <c r="S1052" s="2">
        <v>19.456299999999999</v>
      </c>
      <c r="T1052" s="2">
        <v>19.316299999999998</v>
      </c>
      <c r="U1052" s="5">
        <f t="shared" si="65"/>
        <v>2.4099999999997124E-2</v>
      </c>
      <c r="V1052">
        <f t="shared" si="66"/>
        <v>-0.11590000000000344</v>
      </c>
      <c r="W1052">
        <f t="shared" si="67"/>
        <v>-4.590000000000316E-2</v>
      </c>
    </row>
    <row r="1053" spans="1:23" x14ac:dyDescent="0.2">
      <c r="A1053" t="s">
        <v>3681</v>
      </c>
      <c r="B1053" t="s">
        <v>3682</v>
      </c>
      <c r="C1053" t="s">
        <v>3683</v>
      </c>
      <c r="D1053" t="s">
        <v>3684</v>
      </c>
      <c r="E1053">
        <v>1094</v>
      </c>
      <c r="F1053" t="s">
        <v>9</v>
      </c>
      <c r="G1053" t="s">
        <v>14</v>
      </c>
      <c r="H1053" t="s">
        <v>3685</v>
      </c>
      <c r="I1053">
        <v>1</v>
      </c>
      <c r="J1053">
        <v>1037</v>
      </c>
      <c r="K1053" s="7">
        <v>478347.2</v>
      </c>
      <c r="L1053" s="2">
        <v>511091.8</v>
      </c>
      <c r="M1053" s="2">
        <v>419550.16</v>
      </c>
      <c r="N1053" s="2">
        <f t="shared" si="64"/>
        <v>3</v>
      </c>
      <c r="O1053" s="7">
        <v>18.867699999999999</v>
      </c>
      <c r="P1053" s="2">
        <v>18.963200000000001</v>
      </c>
      <c r="Q1053" s="2">
        <v>18.6785</v>
      </c>
      <c r="R1053" s="7">
        <v>18.867699999999999</v>
      </c>
      <c r="S1053" s="2">
        <v>18.963200000000001</v>
      </c>
      <c r="T1053" s="2">
        <v>18.6785</v>
      </c>
      <c r="U1053" s="5">
        <f t="shared" si="65"/>
        <v>9.5500000000001251E-2</v>
      </c>
      <c r="V1053">
        <f t="shared" si="66"/>
        <v>-0.18919999999999959</v>
      </c>
      <c r="W1053">
        <f t="shared" si="67"/>
        <v>-4.684999999999917E-2</v>
      </c>
    </row>
    <row r="1054" spans="1:23" x14ac:dyDescent="0.2">
      <c r="A1054" t="s">
        <v>7682</v>
      </c>
      <c r="B1054" t="s">
        <v>7683</v>
      </c>
      <c r="C1054" t="s">
        <v>7684</v>
      </c>
      <c r="D1054" t="s">
        <v>7685</v>
      </c>
      <c r="E1054">
        <v>589</v>
      </c>
      <c r="F1054" t="s">
        <v>9</v>
      </c>
      <c r="G1054" t="s">
        <v>14</v>
      </c>
      <c r="H1054" t="s">
        <v>7686</v>
      </c>
      <c r="I1054">
        <v>1</v>
      </c>
      <c r="J1054">
        <v>2390</v>
      </c>
      <c r="K1054" s="7">
        <v>816339.4</v>
      </c>
      <c r="L1054" s="2">
        <v>837273</v>
      </c>
      <c r="M1054" s="2">
        <v>744998.25</v>
      </c>
      <c r="N1054" s="2">
        <f t="shared" si="64"/>
        <v>3</v>
      </c>
      <c r="O1054" s="7">
        <v>19.6388</v>
      </c>
      <c r="P1054" s="2">
        <v>19.6753</v>
      </c>
      <c r="Q1054" s="2">
        <v>19.506900000000002</v>
      </c>
      <c r="R1054" s="7">
        <v>19.6388</v>
      </c>
      <c r="S1054" s="2">
        <v>19.6753</v>
      </c>
      <c r="T1054" s="2">
        <v>19.506900000000002</v>
      </c>
      <c r="U1054" s="5">
        <f t="shared" si="65"/>
        <v>3.6500000000000199E-2</v>
      </c>
      <c r="V1054">
        <f t="shared" si="66"/>
        <v>-0.13189999999999813</v>
      </c>
      <c r="W1054">
        <f t="shared" si="67"/>
        <v>-4.7699999999998965E-2</v>
      </c>
    </row>
    <row r="1055" spans="1:23" x14ac:dyDescent="0.2">
      <c r="A1055" t="s">
        <v>516</v>
      </c>
      <c r="B1055" t="s">
        <v>517</v>
      </c>
      <c r="C1055" t="s">
        <v>518</v>
      </c>
      <c r="D1055" t="s">
        <v>519</v>
      </c>
      <c r="E1055">
        <v>162</v>
      </c>
      <c r="F1055" t="s">
        <v>9</v>
      </c>
      <c r="G1055" t="s">
        <v>14</v>
      </c>
      <c r="H1055" t="s">
        <v>520</v>
      </c>
      <c r="I1055">
        <v>1</v>
      </c>
      <c r="J1055">
        <v>164</v>
      </c>
      <c r="K1055" s="7">
        <v>179604.25</v>
      </c>
      <c r="L1055" s="2">
        <v>166149.56</v>
      </c>
      <c r="M1055" s="2">
        <v>181574.19</v>
      </c>
      <c r="N1055" s="2">
        <f t="shared" si="64"/>
        <v>3</v>
      </c>
      <c r="O1055" s="7">
        <v>17.454499999999999</v>
      </c>
      <c r="P1055" s="2">
        <v>17.342099999999999</v>
      </c>
      <c r="Q1055" s="2">
        <v>17.470199999999998</v>
      </c>
      <c r="R1055" s="7">
        <v>17.454499999999999</v>
      </c>
      <c r="S1055" s="2">
        <v>17.342099999999999</v>
      </c>
      <c r="T1055" s="2">
        <v>17.470199999999998</v>
      </c>
      <c r="U1055" s="5">
        <f t="shared" si="65"/>
        <v>-0.11240000000000094</v>
      </c>
      <c r="V1055">
        <f t="shared" si="66"/>
        <v>1.5699999999998937E-2</v>
      </c>
      <c r="W1055">
        <f t="shared" si="67"/>
        <v>-4.8350000000001003E-2</v>
      </c>
    </row>
    <row r="1056" spans="1:23" x14ac:dyDescent="0.2">
      <c r="A1056" t="s">
        <v>5831</v>
      </c>
      <c r="B1056" t="s">
        <v>5832</v>
      </c>
      <c r="C1056" t="s">
        <v>5833</v>
      </c>
      <c r="D1056" t="s">
        <v>5834</v>
      </c>
      <c r="E1056">
        <v>513</v>
      </c>
      <c r="F1056" t="s">
        <v>9</v>
      </c>
      <c r="G1056" t="s">
        <v>14</v>
      </c>
      <c r="H1056" t="s">
        <v>5835</v>
      </c>
      <c r="I1056">
        <v>1</v>
      </c>
      <c r="J1056">
        <v>1617</v>
      </c>
      <c r="K1056" s="7">
        <v>348474.47</v>
      </c>
      <c r="L1056" s="2">
        <v>399900.25</v>
      </c>
      <c r="M1056" s="2">
        <v>283772.38</v>
      </c>
      <c r="N1056" s="2">
        <f t="shared" si="64"/>
        <v>3</v>
      </c>
      <c r="O1056" s="7">
        <v>18.410699999999999</v>
      </c>
      <c r="P1056" s="2">
        <v>18.609300000000001</v>
      </c>
      <c r="Q1056" s="2">
        <v>18.1144</v>
      </c>
      <c r="R1056" s="7">
        <v>18.410699999999999</v>
      </c>
      <c r="S1056" s="2">
        <v>18.609300000000001</v>
      </c>
      <c r="T1056" s="2">
        <v>18.1144</v>
      </c>
      <c r="U1056" s="5">
        <f t="shared" si="65"/>
        <v>0.19860000000000255</v>
      </c>
      <c r="V1056">
        <f t="shared" si="66"/>
        <v>-0.29629999999999868</v>
      </c>
      <c r="W1056">
        <f t="shared" si="67"/>
        <v>-4.8849999999998062E-2</v>
      </c>
    </row>
    <row r="1057" spans="1:24" x14ac:dyDescent="0.2">
      <c r="A1057" t="s">
        <v>2116</v>
      </c>
      <c r="B1057" t="s">
        <v>2117</v>
      </c>
      <c r="C1057" t="s">
        <v>2118</v>
      </c>
      <c r="D1057" t="s">
        <v>2119</v>
      </c>
      <c r="E1057">
        <v>488</v>
      </c>
      <c r="F1057" t="s">
        <v>9</v>
      </c>
      <c r="G1057" t="s">
        <v>14</v>
      </c>
      <c r="H1057" t="s">
        <v>2120</v>
      </c>
      <c r="I1057">
        <v>1</v>
      </c>
      <c r="J1057">
        <v>622</v>
      </c>
      <c r="K1057" s="7">
        <v>339231.66</v>
      </c>
      <c r="L1057" s="2">
        <v>303620.94</v>
      </c>
      <c r="M1057" s="2">
        <v>353811.25</v>
      </c>
      <c r="N1057" s="2">
        <f t="shared" si="64"/>
        <v>3</v>
      </c>
      <c r="O1057" s="7">
        <v>18.3719</v>
      </c>
      <c r="P1057" s="2">
        <v>18.2119</v>
      </c>
      <c r="Q1057" s="2">
        <v>18.432600000000001</v>
      </c>
      <c r="R1057" s="7">
        <v>18.3719</v>
      </c>
      <c r="S1057" s="2">
        <v>18.2119</v>
      </c>
      <c r="T1057" s="2">
        <v>18.432600000000001</v>
      </c>
      <c r="U1057" s="5">
        <f t="shared" si="65"/>
        <v>-0.16000000000000014</v>
      </c>
      <c r="V1057">
        <f t="shared" si="66"/>
        <v>6.0700000000000642E-2</v>
      </c>
      <c r="W1057">
        <f t="shared" si="67"/>
        <v>-4.964999999999975E-2</v>
      </c>
    </row>
    <row r="1058" spans="1:24" x14ac:dyDescent="0.2">
      <c r="A1058" t="s">
        <v>3881</v>
      </c>
      <c r="B1058" t="s">
        <v>3882</v>
      </c>
      <c r="C1058" t="s">
        <v>3883</v>
      </c>
      <c r="D1058" t="s">
        <v>3884</v>
      </c>
      <c r="E1058">
        <v>246</v>
      </c>
      <c r="F1058" t="s">
        <v>9</v>
      </c>
      <c r="G1058" t="s">
        <v>14</v>
      </c>
      <c r="H1058" t="s">
        <v>3885</v>
      </c>
      <c r="I1058">
        <v>1</v>
      </c>
      <c r="J1058">
        <v>1088</v>
      </c>
      <c r="K1058" s="7">
        <v>1513074.1</v>
      </c>
      <c r="L1058" s="2">
        <v>1428659.2</v>
      </c>
      <c r="M1058" s="2">
        <v>1495857.6</v>
      </c>
      <c r="N1058" s="2">
        <f t="shared" si="64"/>
        <v>3</v>
      </c>
      <c r="O1058" s="7">
        <v>20.5291</v>
      </c>
      <c r="P1058" s="2">
        <v>20.446200000000001</v>
      </c>
      <c r="Q1058" s="2">
        <v>20.512499999999999</v>
      </c>
      <c r="R1058" s="7">
        <v>20.5291</v>
      </c>
      <c r="S1058" s="2">
        <v>20.446200000000001</v>
      </c>
      <c r="T1058" s="2">
        <v>20.512499999999999</v>
      </c>
      <c r="U1058" s="5">
        <f t="shared" si="65"/>
        <v>-8.2899999999998641E-2</v>
      </c>
      <c r="V1058">
        <f t="shared" si="66"/>
        <v>-1.6600000000000392E-2</v>
      </c>
      <c r="W1058">
        <f t="shared" si="67"/>
        <v>-4.9749999999999517E-2</v>
      </c>
    </row>
    <row r="1059" spans="1:24" x14ac:dyDescent="0.2">
      <c r="A1059" t="s">
        <v>1616</v>
      </c>
      <c r="B1059" t="s">
        <v>1617</v>
      </c>
      <c r="C1059" t="s">
        <v>1618</v>
      </c>
      <c r="D1059" t="s">
        <v>1619</v>
      </c>
      <c r="E1059">
        <v>647</v>
      </c>
      <c r="F1059" t="s">
        <v>9</v>
      </c>
      <c r="G1059" t="s">
        <v>14</v>
      </c>
      <c r="H1059" t="s">
        <v>1620</v>
      </c>
      <c r="I1059">
        <v>1</v>
      </c>
      <c r="J1059">
        <v>496</v>
      </c>
      <c r="K1059" s="7">
        <v>1169739.6000000001</v>
      </c>
      <c r="L1059" s="2">
        <v>1120565.3999999999</v>
      </c>
      <c r="M1059" s="2">
        <v>1139382.8999999999</v>
      </c>
      <c r="N1059" s="2">
        <f t="shared" si="64"/>
        <v>3</v>
      </c>
      <c r="O1059" s="7">
        <v>20.157800000000002</v>
      </c>
      <c r="P1059" s="2">
        <v>20.095800000000001</v>
      </c>
      <c r="Q1059" s="2">
        <v>20.119800000000001</v>
      </c>
      <c r="R1059" s="7">
        <v>20.157800000000002</v>
      </c>
      <c r="S1059" s="2">
        <v>20.095800000000001</v>
      </c>
      <c r="T1059" s="2">
        <v>20.119800000000001</v>
      </c>
      <c r="U1059" s="5">
        <f t="shared" si="65"/>
        <v>-6.2000000000001165E-2</v>
      </c>
      <c r="V1059">
        <f t="shared" si="66"/>
        <v>-3.8000000000000256E-2</v>
      </c>
      <c r="W1059">
        <f t="shared" si="67"/>
        <v>-5.0000000000000711E-2</v>
      </c>
    </row>
    <row r="1060" spans="1:24" x14ac:dyDescent="0.2">
      <c r="A1060" t="s">
        <v>2156</v>
      </c>
      <c r="B1060" t="s">
        <v>2157</v>
      </c>
      <c r="C1060" t="s">
        <v>2158</v>
      </c>
      <c r="D1060" t="s">
        <v>2159</v>
      </c>
      <c r="E1060">
        <v>795</v>
      </c>
      <c r="F1060" t="s">
        <v>9</v>
      </c>
      <c r="G1060" t="s">
        <v>14</v>
      </c>
      <c r="H1060" t="s">
        <v>2160</v>
      </c>
      <c r="I1060">
        <v>1</v>
      </c>
      <c r="J1060">
        <v>634</v>
      </c>
      <c r="K1060" s="7">
        <v>208244.84</v>
      </c>
      <c r="L1060" s="2">
        <v>253869.77</v>
      </c>
      <c r="M1060" s="2">
        <v>159311.5</v>
      </c>
      <c r="N1060" s="2">
        <f t="shared" si="64"/>
        <v>3</v>
      </c>
      <c r="O1060" s="7">
        <v>17.667899999999999</v>
      </c>
      <c r="P1060" s="2">
        <v>17.953700000000001</v>
      </c>
      <c r="Q1060" s="2">
        <v>17.281500000000001</v>
      </c>
      <c r="R1060" s="7">
        <v>17.667899999999999</v>
      </c>
      <c r="S1060" s="2">
        <v>17.953700000000001</v>
      </c>
      <c r="T1060" s="2">
        <v>17.281500000000001</v>
      </c>
      <c r="U1060" s="5">
        <f t="shared" si="65"/>
        <v>0.28580000000000183</v>
      </c>
      <c r="V1060">
        <f t="shared" si="66"/>
        <v>-0.3863999999999983</v>
      </c>
      <c r="W1060">
        <f t="shared" si="67"/>
        <v>-5.0299999999998235E-2</v>
      </c>
    </row>
    <row r="1061" spans="1:24" x14ac:dyDescent="0.2">
      <c r="A1061" t="s">
        <v>4426</v>
      </c>
      <c r="B1061" t="s">
        <v>4427</v>
      </c>
      <c r="C1061" t="s">
        <v>4428</v>
      </c>
      <c r="D1061" t="s">
        <v>4429</v>
      </c>
      <c r="E1061">
        <v>445</v>
      </c>
      <c r="F1061" t="s">
        <v>9</v>
      </c>
      <c r="G1061" t="s">
        <v>14</v>
      </c>
      <c r="H1061" t="s">
        <v>4430</v>
      </c>
      <c r="I1061">
        <v>1</v>
      </c>
      <c r="J1061">
        <v>1216</v>
      </c>
      <c r="K1061" s="7">
        <v>8614637</v>
      </c>
      <c r="L1061" s="2">
        <v>5996408</v>
      </c>
      <c r="M1061" s="10">
        <v>11505688</v>
      </c>
      <c r="N1061" s="2">
        <f t="shared" si="64"/>
        <v>3</v>
      </c>
      <c r="O1061" s="7">
        <v>23.038399999999999</v>
      </c>
      <c r="P1061" s="2">
        <v>22.515699999999999</v>
      </c>
      <c r="Q1061" s="2">
        <v>23.455100000000002</v>
      </c>
      <c r="R1061" s="7">
        <v>23.038399999999999</v>
      </c>
      <c r="S1061" s="2">
        <v>22.515699999999999</v>
      </c>
      <c r="T1061" s="2">
        <v>23.455100000000002</v>
      </c>
      <c r="U1061" s="5">
        <f t="shared" si="65"/>
        <v>-0.52270000000000039</v>
      </c>
      <c r="V1061">
        <f t="shared" si="66"/>
        <v>0.41670000000000229</v>
      </c>
      <c r="W1061">
        <f t="shared" si="67"/>
        <v>-5.2999999999999048E-2</v>
      </c>
      <c r="X1061" s="8"/>
    </row>
    <row r="1062" spans="1:24" x14ac:dyDescent="0.2">
      <c r="A1062" t="s">
        <v>2901</v>
      </c>
      <c r="B1062" t="s">
        <v>2902</v>
      </c>
      <c r="C1062" t="s">
        <v>2903</v>
      </c>
      <c r="D1062" t="s">
        <v>2904</v>
      </c>
      <c r="E1062">
        <v>607</v>
      </c>
      <c r="F1062" t="s">
        <v>9</v>
      </c>
      <c r="G1062" t="s">
        <v>14</v>
      </c>
      <c r="H1062" t="s">
        <v>2905</v>
      </c>
      <c r="I1062">
        <v>1</v>
      </c>
      <c r="J1062">
        <v>826</v>
      </c>
      <c r="K1062" s="7">
        <v>298246.59999999998</v>
      </c>
      <c r="L1062" s="2">
        <v>246143.14</v>
      </c>
      <c r="M1062" s="2">
        <v>335635.3</v>
      </c>
      <c r="N1062" s="2">
        <f t="shared" si="64"/>
        <v>3</v>
      </c>
      <c r="O1062" s="7">
        <v>18.1861</v>
      </c>
      <c r="P1062" s="2">
        <v>17.909099999999999</v>
      </c>
      <c r="Q1062" s="2">
        <v>18.3565</v>
      </c>
      <c r="R1062" s="7">
        <v>18.1861</v>
      </c>
      <c r="S1062" s="2">
        <v>17.909099999999999</v>
      </c>
      <c r="T1062" s="2">
        <v>18.3565</v>
      </c>
      <c r="U1062" s="5">
        <f t="shared" si="65"/>
        <v>-0.27700000000000102</v>
      </c>
      <c r="V1062">
        <f t="shared" si="66"/>
        <v>0.17040000000000077</v>
      </c>
      <c r="W1062">
        <f t="shared" si="67"/>
        <v>-5.3300000000000125E-2</v>
      </c>
    </row>
    <row r="1063" spans="1:24" x14ac:dyDescent="0.2">
      <c r="A1063" t="s">
        <v>3721</v>
      </c>
      <c r="B1063" t="s">
        <v>3722</v>
      </c>
      <c r="C1063" t="s">
        <v>3723</v>
      </c>
      <c r="D1063" t="s">
        <v>3724</v>
      </c>
      <c r="E1063">
        <v>795</v>
      </c>
      <c r="F1063" t="s">
        <v>9</v>
      </c>
      <c r="G1063" t="s">
        <v>14</v>
      </c>
      <c r="H1063" t="s">
        <v>3725</v>
      </c>
      <c r="I1063">
        <v>1</v>
      </c>
      <c r="J1063">
        <v>1046</v>
      </c>
      <c r="K1063" s="7">
        <v>1159355.8</v>
      </c>
      <c r="L1063" s="2">
        <v>969900.9</v>
      </c>
      <c r="M1063" s="2">
        <v>1286968.6000000001</v>
      </c>
      <c r="N1063" s="2">
        <f t="shared" si="64"/>
        <v>3</v>
      </c>
      <c r="O1063" s="7">
        <v>20.1449</v>
      </c>
      <c r="P1063" s="2">
        <v>19.887499999999999</v>
      </c>
      <c r="Q1063" s="2">
        <v>20.295500000000001</v>
      </c>
      <c r="R1063" s="7">
        <v>20.1449</v>
      </c>
      <c r="S1063" s="2">
        <v>19.887499999999999</v>
      </c>
      <c r="T1063" s="2">
        <v>20.295500000000001</v>
      </c>
      <c r="U1063" s="5">
        <f t="shared" si="65"/>
        <v>-0.25740000000000052</v>
      </c>
      <c r="V1063">
        <f t="shared" si="66"/>
        <v>0.15060000000000073</v>
      </c>
      <c r="W1063">
        <f t="shared" si="67"/>
        <v>-5.3399999999999892E-2</v>
      </c>
    </row>
    <row r="1064" spans="1:24" x14ac:dyDescent="0.2">
      <c r="A1064" t="s">
        <v>6782</v>
      </c>
      <c r="B1064" t="s">
        <v>6783</v>
      </c>
      <c r="C1064" t="s">
        <v>6784</v>
      </c>
      <c r="D1064" t="s">
        <v>6785</v>
      </c>
      <c r="E1064">
        <v>271</v>
      </c>
      <c r="F1064" t="s">
        <v>9</v>
      </c>
      <c r="G1064" t="s">
        <v>14</v>
      </c>
      <c r="H1064" t="s">
        <v>6786</v>
      </c>
      <c r="I1064">
        <v>1</v>
      </c>
      <c r="J1064">
        <v>2044</v>
      </c>
      <c r="K1064" s="7">
        <v>517505.22</v>
      </c>
      <c r="L1064" s="2">
        <v>469492.3</v>
      </c>
      <c r="M1064" s="2">
        <v>529546.69999999995</v>
      </c>
      <c r="N1064" s="2">
        <f t="shared" si="64"/>
        <v>3</v>
      </c>
      <c r="O1064" s="7">
        <v>18.981200000000001</v>
      </c>
      <c r="P1064" s="2">
        <v>18.840699999999998</v>
      </c>
      <c r="Q1064" s="2">
        <v>19.014399999999998</v>
      </c>
      <c r="R1064" s="7">
        <v>18.981200000000001</v>
      </c>
      <c r="S1064" s="2">
        <v>18.840699999999998</v>
      </c>
      <c r="T1064" s="2">
        <v>19.014399999999998</v>
      </c>
      <c r="U1064" s="5">
        <f t="shared" si="65"/>
        <v>-0.14050000000000296</v>
      </c>
      <c r="V1064">
        <f t="shared" si="66"/>
        <v>3.3199999999997232E-2</v>
      </c>
      <c r="W1064">
        <f t="shared" si="67"/>
        <v>-5.3650000000002862E-2</v>
      </c>
    </row>
    <row r="1065" spans="1:24" x14ac:dyDescent="0.2">
      <c r="A1065" t="s">
        <v>5301</v>
      </c>
      <c r="B1065" t="s">
        <v>5302</v>
      </c>
      <c r="C1065" t="s">
        <v>5303</v>
      </c>
      <c r="D1065" t="s">
        <v>5304</v>
      </c>
      <c r="E1065">
        <v>355</v>
      </c>
      <c r="F1065" t="s">
        <v>9</v>
      </c>
      <c r="G1065" t="s">
        <v>14</v>
      </c>
      <c r="H1065" t="s">
        <v>5305</v>
      </c>
      <c r="I1065">
        <v>1</v>
      </c>
      <c r="J1065">
        <v>1458</v>
      </c>
      <c r="K1065" s="7">
        <v>7286392.5</v>
      </c>
      <c r="L1065" s="2">
        <v>6414269</v>
      </c>
      <c r="M1065" s="2">
        <v>7656073.5</v>
      </c>
      <c r="N1065" s="2">
        <f t="shared" si="64"/>
        <v>3</v>
      </c>
      <c r="O1065" s="7">
        <v>22.796800000000001</v>
      </c>
      <c r="P1065" s="2">
        <v>22.6129</v>
      </c>
      <c r="Q1065" s="2">
        <v>22.868200000000002</v>
      </c>
      <c r="R1065" s="7">
        <v>22.796800000000001</v>
      </c>
      <c r="S1065" s="2">
        <v>22.6129</v>
      </c>
      <c r="T1065" s="2">
        <v>22.868200000000002</v>
      </c>
      <c r="U1065" s="5">
        <f t="shared" si="65"/>
        <v>-0.18390000000000128</v>
      </c>
      <c r="V1065">
        <f t="shared" si="66"/>
        <v>7.1400000000000574E-2</v>
      </c>
      <c r="W1065">
        <f t="shared" si="67"/>
        <v>-5.6250000000000355E-2</v>
      </c>
      <c r="X1065" s="8"/>
    </row>
    <row r="1066" spans="1:24" x14ac:dyDescent="0.2">
      <c r="A1066" t="s">
        <v>5741</v>
      </c>
      <c r="B1066" t="s">
        <v>5742</v>
      </c>
      <c r="C1066" t="s">
        <v>5743</v>
      </c>
      <c r="D1066" t="s">
        <v>5744</v>
      </c>
      <c r="E1066">
        <v>572</v>
      </c>
      <c r="F1066" t="s">
        <v>9</v>
      </c>
      <c r="G1066" t="s">
        <v>14</v>
      </c>
      <c r="H1066" t="s">
        <v>5745</v>
      </c>
      <c r="I1066">
        <v>1</v>
      </c>
      <c r="J1066">
        <v>1587</v>
      </c>
      <c r="K1066" s="7">
        <v>1905282.2</v>
      </c>
      <c r="L1066" s="2">
        <v>1804216.1</v>
      </c>
      <c r="M1066" s="2">
        <v>1859627</v>
      </c>
      <c r="N1066" s="2">
        <f t="shared" si="64"/>
        <v>3</v>
      </c>
      <c r="O1066" s="7">
        <v>20.861599999999999</v>
      </c>
      <c r="P1066" s="2">
        <v>20.782900000000001</v>
      </c>
      <c r="Q1066" s="2">
        <v>20.826599999999999</v>
      </c>
      <c r="R1066" s="7">
        <v>20.861599999999999</v>
      </c>
      <c r="S1066" s="2">
        <v>20.782900000000001</v>
      </c>
      <c r="T1066" s="2">
        <v>20.826599999999999</v>
      </c>
      <c r="U1066" s="5">
        <f t="shared" si="65"/>
        <v>-7.8699999999997772E-2</v>
      </c>
      <c r="V1066">
        <f t="shared" si="66"/>
        <v>-3.5000000000000142E-2</v>
      </c>
      <c r="W1066">
        <f t="shared" si="67"/>
        <v>-5.6849999999998957E-2</v>
      </c>
      <c r="X1066" s="8"/>
    </row>
    <row r="1067" spans="1:24" x14ac:dyDescent="0.2">
      <c r="A1067" t="s">
        <v>8944</v>
      </c>
      <c r="B1067" t="s">
        <v>8945</v>
      </c>
      <c r="C1067" t="s">
        <v>8946</v>
      </c>
      <c r="D1067" t="s">
        <v>8947</v>
      </c>
      <c r="E1067">
        <v>504</v>
      </c>
      <c r="F1067" t="s">
        <v>9</v>
      </c>
      <c r="G1067" t="s">
        <v>14</v>
      </c>
      <c r="H1067" t="s">
        <v>8948</v>
      </c>
      <c r="I1067">
        <v>1</v>
      </c>
      <c r="J1067">
        <v>1581</v>
      </c>
      <c r="K1067" s="7">
        <v>513973.62</v>
      </c>
      <c r="L1067" s="2">
        <v>388500.22</v>
      </c>
      <c r="M1067" s="2">
        <v>628185</v>
      </c>
      <c r="N1067" s="2">
        <f t="shared" si="64"/>
        <v>3</v>
      </c>
      <c r="O1067" s="7">
        <v>18.971299999999999</v>
      </c>
      <c r="P1067" s="2">
        <v>18.567599999999999</v>
      </c>
      <c r="Q1067" s="2">
        <v>19.2608</v>
      </c>
      <c r="R1067" s="7">
        <v>18.971299999999999</v>
      </c>
      <c r="S1067" s="2">
        <v>18.567599999999999</v>
      </c>
      <c r="T1067" s="2">
        <v>19.2608</v>
      </c>
      <c r="U1067" s="5">
        <f t="shared" si="65"/>
        <v>-0.40370000000000061</v>
      </c>
      <c r="V1067">
        <f t="shared" si="66"/>
        <v>0.28950000000000031</v>
      </c>
      <c r="W1067">
        <f t="shared" si="67"/>
        <v>-5.7100000000000151E-2</v>
      </c>
    </row>
    <row r="1068" spans="1:24" x14ac:dyDescent="0.2">
      <c r="A1068" t="s">
        <v>6607</v>
      </c>
      <c r="B1068" t="s">
        <v>6608</v>
      </c>
      <c r="C1068" t="s">
        <v>6609</v>
      </c>
      <c r="D1068" t="s">
        <v>6610</v>
      </c>
      <c r="E1068">
        <v>1274</v>
      </c>
      <c r="F1068" t="s">
        <v>9</v>
      </c>
      <c r="G1068" t="s">
        <v>14</v>
      </c>
      <c r="H1068" t="s">
        <v>6611</v>
      </c>
      <c r="I1068">
        <v>1</v>
      </c>
      <c r="J1068">
        <v>1982</v>
      </c>
      <c r="K1068" s="7">
        <v>297630.38</v>
      </c>
      <c r="L1068" s="2">
        <v>314953.71999999997</v>
      </c>
      <c r="M1068" s="2">
        <v>259213.31</v>
      </c>
      <c r="N1068" s="2">
        <f t="shared" si="64"/>
        <v>3</v>
      </c>
      <c r="O1068" s="7">
        <v>18.183199999999999</v>
      </c>
      <c r="P1068" s="2">
        <v>18.264800000000001</v>
      </c>
      <c r="Q1068" s="2">
        <v>17.983799999999999</v>
      </c>
      <c r="R1068" s="7">
        <v>18.183199999999999</v>
      </c>
      <c r="S1068" s="2">
        <v>18.264800000000001</v>
      </c>
      <c r="T1068" s="2">
        <v>17.983799999999999</v>
      </c>
      <c r="U1068" s="5">
        <f t="shared" si="65"/>
        <v>8.1600000000001671E-2</v>
      </c>
      <c r="V1068">
        <f t="shared" si="66"/>
        <v>-0.19940000000000069</v>
      </c>
      <c r="W1068">
        <f t="shared" si="67"/>
        <v>-5.8899999999999508E-2</v>
      </c>
    </row>
    <row r="1069" spans="1:24" x14ac:dyDescent="0.2">
      <c r="A1069" t="s">
        <v>7782</v>
      </c>
      <c r="B1069" t="s">
        <v>7783</v>
      </c>
      <c r="C1069" t="s">
        <v>7784</v>
      </c>
      <c r="D1069" t="s">
        <v>7785</v>
      </c>
      <c r="E1069">
        <v>153</v>
      </c>
      <c r="F1069" t="s">
        <v>9</v>
      </c>
      <c r="G1069" t="s">
        <v>14</v>
      </c>
      <c r="H1069" t="s">
        <v>7786</v>
      </c>
      <c r="I1069">
        <v>1</v>
      </c>
      <c r="J1069">
        <v>2436</v>
      </c>
      <c r="K1069" s="7">
        <v>565323.1</v>
      </c>
      <c r="L1069" s="2">
        <v>636716.69999999995</v>
      </c>
      <c r="M1069" s="2">
        <v>462237.7</v>
      </c>
      <c r="N1069" s="2">
        <f t="shared" si="64"/>
        <v>3</v>
      </c>
      <c r="O1069" s="7">
        <v>19.108699999999999</v>
      </c>
      <c r="P1069" s="2">
        <v>19.2803</v>
      </c>
      <c r="Q1069" s="2">
        <v>18.818300000000001</v>
      </c>
      <c r="R1069" s="7">
        <v>19.108699999999999</v>
      </c>
      <c r="S1069" s="2">
        <v>19.2803</v>
      </c>
      <c r="T1069" s="2">
        <v>18.818300000000001</v>
      </c>
      <c r="U1069" s="5">
        <f t="shared" si="65"/>
        <v>0.17160000000000153</v>
      </c>
      <c r="V1069">
        <f t="shared" si="66"/>
        <v>-0.29039999999999822</v>
      </c>
      <c r="W1069">
        <f t="shared" si="67"/>
        <v>-5.9399999999998343E-2</v>
      </c>
    </row>
    <row r="1070" spans="1:24" x14ac:dyDescent="0.2">
      <c r="A1070" t="s">
        <v>5446</v>
      </c>
      <c r="B1070" t="s">
        <v>5447</v>
      </c>
      <c r="C1070" t="s">
        <v>5448</v>
      </c>
      <c r="D1070" t="s">
        <v>5449</v>
      </c>
      <c r="E1070">
        <v>665</v>
      </c>
      <c r="F1070" t="s">
        <v>9</v>
      </c>
      <c r="G1070" t="s">
        <v>14</v>
      </c>
      <c r="H1070" t="s">
        <v>5450</v>
      </c>
      <c r="I1070">
        <v>1</v>
      </c>
      <c r="J1070">
        <v>1505</v>
      </c>
      <c r="K1070" s="7">
        <v>142671.81</v>
      </c>
      <c r="L1070" s="2">
        <v>141302.67000000001</v>
      </c>
      <c r="M1070" s="2">
        <v>132365.94</v>
      </c>
      <c r="N1070" s="2">
        <f t="shared" si="64"/>
        <v>3</v>
      </c>
      <c r="O1070" s="7">
        <v>17.122299999999999</v>
      </c>
      <c r="P1070" s="2">
        <v>17.1084</v>
      </c>
      <c r="Q1070" s="2">
        <v>17.014199999999999</v>
      </c>
      <c r="R1070" s="7">
        <v>17.122299999999999</v>
      </c>
      <c r="S1070" s="2">
        <v>17.1084</v>
      </c>
      <c r="T1070" s="2">
        <v>17.014199999999999</v>
      </c>
      <c r="U1070" s="5">
        <f t="shared" si="65"/>
        <v>-1.3899999999999579E-2</v>
      </c>
      <c r="V1070">
        <f t="shared" si="66"/>
        <v>-0.10810000000000031</v>
      </c>
      <c r="W1070">
        <f t="shared" si="67"/>
        <v>-6.0999999999999943E-2</v>
      </c>
    </row>
    <row r="1071" spans="1:24" x14ac:dyDescent="0.2">
      <c r="A1071" t="s">
        <v>1261</v>
      </c>
      <c r="B1071" t="s">
        <v>1262</v>
      </c>
      <c r="C1071" t="s">
        <v>1263</v>
      </c>
      <c r="D1071" t="s">
        <v>1264</v>
      </c>
      <c r="E1071">
        <v>93</v>
      </c>
      <c r="F1071" t="s">
        <v>9</v>
      </c>
      <c r="G1071" t="s">
        <v>14</v>
      </c>
      <c r="H1071" t="s">
        <v>1265</v>
      </c>
      <c r="I1071">
        <v>1</v>
      </c>
      <c r="J1071">
        <v>394</v>
      </c>
      <c r="K1071" s="7">
        <v>7022453.5</v>
      </c>
      <c r="L1071" s="2">
        <v>7455523.5</v>
      </c>
      <c r="M1071" s="2">
        <v>6074347</v>
      </c>
      <c r="N1071" s="2">
        <f t="shared" si="64"/>
        <v>3</v>
      </c>
      <c r="O1071" s="7">
        <v>22.743500000000001</v>
      </c>
      <c r="P1071" s="2">
        <v>22.829899999999999</v>
      </c>
      <c r="Q1071" s="2">
        <v>22.534300000000002</v>
      </c>
      <c r="R1071" s="7">
        <v>22.743500000000001</v>
      </c>
      <c r="S1071" s="2">
        <v>22.829899999999999</v>
      </c>
      <c r="T1071" s="2">
        <v>22.534300000000002</v>
      </c>
      <c r="U1071" s="5">
        <f t="shared" si="65"/>
        <v>8.639999999999759E-2</v>
      </c>
      <c r="V1071">
        <f t="shared" si="66"/>
        <v>-0.20919999999999916</v>
      </c>
      <c r="W1071">
        <f t="shared" si="67"/>
        <v>-6.1400000000000787E-2</v>
      </c>
      <c r="X1071" s="8"/>
    </row>
    <row r="1072" spans="1:24" x14ac:dyDescent="0.2">
      <c r="A1072" t="s">
        <v>3536</v>
      </c>
      <c r="B1072" t="s">
        <v>3537</v>
      </c>
      <c r="C1072" t="s">
        <v>3538</v>
      </c>
      <c r="D1072" t="s">
        <v>3539</v>
      </c>
      <c r="E1072">
        <v>392</v>
      </c>
      <c r="F1072" t="s">
        <v>9</v>
      </c>
      <c r="G1072" t="s">
        <v>14</v>
      </c>
      <c r="H1072" t="s">
        <v>3540</v>
      </c>
      <c r="I1072">
        <v>1</v>
      </c>
      <c r="J1072">
        <v>998</v>
      </c>
      <c r="K1072" s="7">
        <v>422784.8</v>
      </c>
      <c r="L1072" s="2">
        <v>375955.03</v>
      </c>
      <c r="M1072" s="2">
        <v>436637.12</v>
      </c>
      <c r="N1072" s="2">
        <f t="shared" si="64"/>
        <v>3</v>
      </c>
      <c r="O1072" s="7">
        <v>18.689599999999999</v>
      </c>
      <c r="P1072" s="2">
        <v>18.520199999999999</v>
      </c>
      <c r="Q1072" s="2">
        <v>18.7361</v>
      </c>
      <c r="R1072" s="7">
        <v>18.689599999999999</v>
      </c>
      <c r="S1072" s="2">
        <v>18.520199999999999</v>
      </c>
      <c r="T1072" s="2">
        <v>18.7361</v>
      </c>
      <c r="U1072" s="5">
        <f t="shared" si="65"/>
        <v>-0.16939999999999955</v>
      </c>
      <c r="V1072">
        <f t="shared" si="66"/>
        <v>4.6500000000001762E-2</v>
      </c>
      <c r="W1072">
        <f t="shared" si="67"/>
        <v>-6.1449999999998894E-2</v>
      </c>
    </row>
    <row r="1073" spans="1:24" x14ac:dyDescent="0.2">
      <c r="A1073" t="s">
        <v>3946</v>
      </c>
      <c r="B1073" t="s">
        <v>3947</v>
      </c>
      <c r="C1073" t="s">
        <v>3948</v>
      </c>
      <c r="D1073" t="s">
        <v>3949</v>
      </c>
      <c r="E1073">
        <v>418</v>
      </c>
      <c r="F1073" t="s">
        <v>9</v>
      </c>
      <c r="G1073" t="s">
        <v>14</v>
      </c>
      <c r="H1073" t="s">
        <v>3950</v>
      </c>
      <c r="I1073">
        <v>1</v>
      </c>
      <c r="J1073">
        <v>1103</v>
      </c>
      <c r="K1073" s="7">
        <v>593654.9</v>
      </c>
      <c r="L1073" s="2">
        <v>483796.3</v>
      </c>
      <c r="M1073" s="2">
        <v>668845.69999999995</v>
      </c>
      <c r="N1073" s="2">
        <f t="shared" si="64"/>
        <v>3</v>
      </c>
      <c r="O1073" s="7">
        <v>19.179300000000001</v>
      </c>
      <c r="P1073" s="2">
        <v>18.884</v>
      </c>
      <c r="Q1073" s="2">
        <v>19.351299999999998</v>
      </c>
      <c r="R1073" s="7">
        <v>19.179300000000001</v>
      </c>
      <c r="S1073" s="2">
        <v>18.884</v>
      </c>
      <c r="T1073" s="2">
        <v>19.351299999999998</v>
      </c>
      <c r="U1073" s="5">
        <f t="shared" si="65"/>
        <v>-0.29530000000000101</v>
      </c>
      <c r="V1073">
        <f t="shared" si="66"/>
        <v>0.17199999999999704</v>
      </c>
      <c r="W1073">
        <f t="shared" si="67"/>
        <v>-6.1650000000001981E-2</v>
      </c>
    </row>
    <row r="1074" spans="1:24" x14ac:dyDescent="0.2">
      <c r="A1074" t="s">
        <v>2526</v>
      </c>
      <c r="B1074" t="s">
        <v>2527</v>
      </c>
      <c r="C1074" t="s">
        <v>2528</v>
      </c>
      <c r="D1074" t="s">
        <v>2529</v>
      </c>
      <c r="E1074">
        <v>390</v>
      </c>
      <c r="F1074" t="s">
        <v>9</v>
      </c>
      <c r="G1074" t="s">
        <v>14</v>
      </c>
      <c r="H1074" t="s">
        <v>2530</v>
      </c>
      <c r="I1074">
        <v>1</v>
      </c>
      <c r="J1074">
        <v>733</v>
      </c>
      <c r="K1074" s="7">
        <v>1391094.1</v>
      </c>
      <c r="L1074" s="2">
        <v>1524520.2</v>
      </c>
      <c r="M1074" s="2">
        <v>1164606.6000000001</v>
      </c>
      <c r="N1074" s="2">
        <f t="shared" si="64"/>
        <v>3</v>
      </c>
      <c r="O1074" s="7">
        <v>20.407800000000002</v>
      </c>
      <c r="P1074" s="2">
        <v>20.539899999999999</v>
      </c>
      <c r="Q1074" s="2">
        <v>20.151399999999999</v>
      </c>
      <c r="R1074" s="7">
        <v>20.407800000000002</v>
      </c>
      <c r="S1074" s="2">
        <v>20.539899999999999</v>
      </c>
      <c r="T1074" s="2">
        <v>20.151399999999999</v>
      </c>
      <c r="U1074" s="5">
        <f t="shared" si="65"/>
        <v>0.13209999999999766</v>
      </c>
      <c r="V1074">
        <f t="shared" si="66"/>
        <v>-0.25640000000000285</v>
      </c>
      <c r="W1074">
        <f t="shared" si="67"/>
        <v>-6.2150000000002592E-2</v>
      </c>
    </row>
    <row r="1075" spans="1:24" x14ac:dyDescent="0.2">
      <c r="A1075" t="s">
        <v>4696</v>
      </c>
      <c r="B1075" t="s">
        <v>4697</v>
      </c>
      <c r="C1075" t="s">
        <v>4698</v>
      </c>
      <c r="D1075" t="s">
        <v>4699</v>
      </c>
      <c r="E1075">
        <v>393</v>
      </c>
      <c r="F1075" t="s">
        <v>9</v>
      </c>
      <c r="G1075" t="s">
        <v>14</v>
      </c>
      <c r="H1075" t="s">
        <v>4700</v>
      </c>
      <c r="I1075">
        <v>1</v>
      </c>
      <c r="J1075">
        <v>1293</v>
      </c>
      <c r="K1075" s="7">
        <v>492381.3</v>
      </c>
      <c r="L1075" s="2">
        <v>455354.8</v>
      </c>
      <c r="M1075" s="2">
        <v>487933.06</v>
      </c>
      <c r="N1075" s="2">
        <f t="shared" si="64"/>
        <v>3</v>
      </c>
      <c r="O1075" s="7">
        <v>18.909400000000002</v>
      </c>
      <c r="P1075" s="2">
        <v>18.796600000000002</v>
      </c>
      <c r="Q1075" s="2">
        <v>18.8963</v>
      </c>
      <c r="R1075" s="7">
        <v>18.909400000000002</v>
      </c>
      <c r="S1075" s="2">
        <v>18.796600000000002</v>
      </c>
      <c r="T1075" s="2">
        <v>18.8963</v>
      </c>
      <c r="U1075" s="5">
        <f t="shared" si="65"/>
        <v>-0.11280000000000001</v>
      </c>
      <c r="V1075">
        <f t="shared" si="66"/>
        <v>-1.3100000000001444E-2</v>
      </c>
      <c r="W1075">
        <f t="shared" si="67"/>
        <v>-6.2950000000000728E-2</v>
      </c>
    </row>
    <row r="1076" spans="1:24" x14ac:dyDescent="0.2">
      <c r="A1076" t="s">
        <v>7562</v>
      </c>
      <c r="B1076" t="s">
        <v>7563</v>
      </c>
      <c r="C1076" t="s">
        <v>7564</v>
      </c>
      <c r="D1076" t="s">
        <v>7565</v>
      </c>
      <c r="E1076">
        <v>256</v>
      </c>
      <c r="F1076" t="s">
        <v>9</v>
      </c>
      <c r="G1076" t="s">
        <v>14</v>
      </c>
      <c r="H1076" t="s">
        <v>7566</v>
      </c>
      <c r="I1076">
        <v>1</v>
      </c>
      <c r="J1076">
        <v>2344</v>
      </c>
      <c r="K1076" s="7">
        <v>260160.44</v>
      </c>
      <c r="L1076" s="2">
        <v>254018.98</v>
      </c>
      <c r="M1076" s="2">
        <v>244145.38</v>
      </c>
      <c r="N1076" s="2">
        <f t="shared" si="64"/>
        <v>3</v>
      </c>
      <c r="O1076" s="7">
        <v>17.989000000000001</v>
      </c>
      <c r="P1076" s="2">
        <v>17.954599999999999</v>
      </c>
      <c r="Q1076" s="2">
        <v>17.897400000000001</v>
      </c>
      <c r="R1076" s="7">
        <v>17.989000000000001</v>
      </c>
      <c r="S1076" s="2">
        <v>17.954599999999999</v>
      </c>
      <c r="T1076" s="2">
        <v>17.897400000000001</v>
      </c>
      <c r="U1076" s="5">
        <f t="shared" si="65"/>
        <v>-3.440000000000154E-2</v>
      </c>
      <c r="V1076">
        <f t="shared" si="66"/>
        <v>-9.1599999999999682E-2</v>
      </c>
      <c r="W1076">
        <f t="shared" si="67"/>
        <v>-6.3000000000000611E-2</v>
      </c>
    </row>
    <row r="1077" spans="1:24" x14ac:dyDescent="0.2">
      <c r="A1077" t="s">
        <v>1756</v>
      </c>
      <c r="B1077" t="s">
        <v>1757</v>
      </c>
      <c r="C1077" t="s">
        <v>1758</v>
      </c>
      <c r="D1077" t="s">
        <v>1759</v>
      </c>
      <c r="E1077">
        <v>892</v>
      </c>
      <c r="F1077" t="s">
        <v>9</v>
      </c>
      <c r="G1077" t="s">
        <v>14</v>
      </c>
      <c r="H1077" t="s">
        <v>1760</v>
      </c>
      <c r="I1077">
        <v>1</v>
      </c>
      <c r="J1077">
        <v>531</v>
      </c>
      <c r="K1077" s="7">
        <v>5437916</v>
      </c>
      <c r="L1077" s="2">
        <v>4913715.5</v>
      </c>
      <c r="M1077" s="2">
        <v>5506428</v>
      </c>
      <c r="N1077" s="2">
        <f t="shared" si="64"/>
        <v>3</v>
      </c>
      <c r="O1077" s="7">
        <v>22.374600000000001</v>
      </c>
      <c r="P1077" s="2">
        <v>22.228400000000001</v>
      </c>
      <c r="Q1077" s="2">
        <v>22.392700000000001</v>
      </c>
      <c r="R1077" s="7">
        <v>22.374600000000001</v>
      </c>
      <c r="S1077" s="2">
        <v>22.228400000000001</v>
      </c>
      <c r="T1077" s="2">
        <v>22.392700000000001</v>
      </c>
      <c r="U1077" s="5">
        <f t="shared" si="65"/>
        <v>-0.14620000000000033</v>
      </c>
      <c r="V1077">
        <f t="shared" si="66"/>
        <v>1.8100000000000449E-2</v>
      </c>
      <c r="W1077">
        <f t="shared" si="67"/>
        <v>-6.404999999999994E-2</v>
      </c>
      <c r="X1077" s="8"/>
    </row>
    <row r="1078" spans="1:24" x14ac:dyDescent="0.2">
      <c r="A1078" t="s">
        <v>3931</v>
      </c>
      <c r="B1078" t="s">
        <v>3932</v>
      </c>
      <c r="C1078" t="s">
        <v>3933</v>
      </c>
      <c r="D1078" t="s">
        <v>3934</v>
      </c>
      <c r="E1078">
        <v>200</v>
      </c>
      <c r="F1078" t="s">
        <v>9</v>
      </c>
      <c r="G1078" t="s">
        <v>14</v>
      </c>
      <c r="H1078" t="s">
        <v>3935</v>
      </c>
      <c r="I1078">
        <v>1</v>
      </c>
      <c r="J1078">
        <v>1100</v>
      </c>
      <c r="K1078" s="7">
        <v>250607.39</v>
      </c>
      <c r="L1078" s="2">
        <v>284524.96999999997</v>
      </c>
      <c r="M1078" s="2">
        <v>201347.14</v>
      </c>
      <c r="N1078" s="2">
        <f t="shared" si="64"/>
        <v>3</v>
      </c>
      <c r="O1078" s="7">
        <v>17.935099999999998</v>
      </c>
      <c r="P1078" s="2">
        <v>18.118200000000002</v>
      </c>
      <c r="Q1078" s="2">
        <v>17.619299999999999</v>
      </c>
      <c r="R1078" s="7">
        <v>17.935099999999998</v>
      </c>
      <c r="S1078" s="2">
        <v>18.118200000000002</v>
      </c>
      <c r="T1078" s="2">
        <v>17.619299999999999</v>
      </c>
      <c r="U1078" s="5">
        <f t="shared" si="65"/>
        <v>0.18310000000000315</v>
      </c>
      <c r="V1078">
        <f t="shared" si="66"/>
        <v>-0.31579999999999941</v>
      </c>
      <c r="W1078">
        <f t="shared" si="67"/>
        <v>-6.6349999999998133E-2</v>
      </c>
    </row>
    <row r="1079" spans="1:24" x14ac:dyDescent="0.2">
      <c r="A1079" t="s">
        <v>1701</v>
      </c>
      <c r="B1079" t="s">
        <v>1702</v>
      </c>
      <c r="C1079" t="s">
        <v>1703</v>
      </c>
      <c r="D1079" t="s">
        <v>1704</v>
      </c>
      <c r="E1079">
        <v>935</v>
      </c>
      <c r="F1079" t="s">
        <v>9</v>
      </c>
      <c r="G1079" t="s">
        <v>14</v>
      </c>
      <c r="H1079" t="s">
        <v>1705</v>
      </c>
      <c r="I1079">
        <v>1</v>
      </c>
      <c r="J1079">
        <v>519</v>
      </c>
      <c r="K1079" s="7">
        <v>5881739</v>
      </c>
      <c r="L1079" s="2">
        <v>5273180</v>
      </c>
      <c r="M1079" s="2">
        <v>5978240</v>
      </c>
      <c r="N1079" s="2">
        <f t="shared" si="64"/>
        <v>3</v>
      </c>
      <c r="O1079" s="7">
        <v>22.4878</v>
      </c>
      <c r="P1079" s="2">
        <v>22.330200000000001</v>
      </c>
      <c r="Q1079" s="2">
        <v>22.511299999999999</v>
      </c>
      <c r="R1079" s="7">
        <v>22.4878</v>
      </c>
      <c r="S1079" s="2">
        <v>22.330200000000001</v>
      </c>
      <c r="T1079" s="2">
        <v>22.511299999999999</v>
      </c>
      <c r="U1079" s="5">
        <f t="shared" si="65"/>
        <v>-0.15759999999999863</v>
      </c>
      <c r="V1079">
        <f t="shared" si="66"/>
        <v>2.3499999999998522E-2</v>
      </c>
      <c r="W1079">
        <f t="shared" si="67"/>
        <v>-6.7050000000000054E-2</v>
      </c>
      <c r="X1079" s="8"/>
    </row>
    <row r="1080" spans="1:24" x14ac:dyDescent="0.2">
      <c r="A1080" t="s">
        <v>6382</v>
      </c>
      <c r="B1080" t="s">
        <v>6383</v>
      </c>
      <c r="C1080" t="s">
        <v>6384</v>
      </c>
      <c r="D1080" t="s">
        <v>6385</v>
      </c>
      <c r="E1080">
        <v>380</v>
      </c>
      <c r="F1080" t="s">
        <v>9</v>
      </c>
      <c r="G1080" t="s">
        <v>14</v>
      </c>
      <c r="H1080" t="s">
        <v>6386</v>
      </c>
      <c r="I1080">
        <v>1</v>
      </c>
      <c r="J1080">
        <v>1888</v>
      </c>
      <c r="K1080" s="7">
        <v>596547.6</v>
      </c>
      <c r="L1080" s="2">
        <v>500428.25</v>
      </c>
      <c r="M1080" s="2">
        <v>647504.56000000006</v>
      </c>
      <c r="N1080" s="2">
        <f t="shared" si="64"/>
        <v>3</v>
      </c>
      <c r="O1080" s="7">
        <v>19.186299999999999</v>
      </c>
      <c r="P1080" s="2">
        <v>18.9328</v>
      </c>
      <c r="Q1080" s="2">
        <v>19.304500000000001</v>
      </c>
      <c r="R1080" s="7">
        <v>19.186299999999999</v>
      </c>
      <c r="S1080" s="2">
        <v>18.9328</v>
      </c>
      <c r="T1080" s="2">
        <v>19.304500000000001</v>
      </c>
      <c r="U1080" s="5">
        <f t="shared" si="65"/>
        <v>-0.25349999999999895</v>
      </c>
      <c r="V1080">
        <f t="shared" si="66"/>
        <v>0.11820000000000164</v>
      </c>
      <c r="W1080">
        <f t="shared" si="67"/>
        <v>-6.7649999999998656E-2</v>
      </c>
    </row>
    <row r="1081" spans="1:24" x14ac:dyDescent="0.2">
      <c r="A1081" t="s">
        <v>7122</v>
      </c>
      <c r="B1081" t="s">
        <v>7123</v>
      </c>
      <c r="C1081" t="s">
        <v>7124</v>
      </c>
      <c r="D1081" t="s">
        <v>7125</v>
      </c>
      <c r="E1081">
        <v>489</v>
      </c>
      <c r="F1081" t="s">
        <v>9</v>
      </c>
      <c r="G1081" t="s">
        <v>14</v>
      </c>
      <c r="H1081" t="s">
        <v>7126</v>
      </c>
      <c r="I1081">
        <v>1</v>
      </c>
      <c r="J1081">
        <v>2164</v>
      </c>
      <c r="K1081" s="7">
        <v>575173.9</v>
      </c>
      <c r="L1081" s="2">
        <v>683283.7</v>
      </c>
      <c r="M1081" s="2">
        <v>440763.97</v>
      </c>
      <c r="N1081" s="2">
        <f t="shared" si="64"/>
        <v>3</v>
      </c>
      <c r="O1081" s="7">
        <v>19.133600000000001</v>
      </c>
      <c r="P1081" s="2">
        <v>19.382100000000001</v>
      </c>
      <c r="Q1081" s="2">
        <v>18.749600000000001</v>
      </c>
      <c r="R1081" s="7">
        <v>19.133600000000001</v>
      </c>
      <c r="S1081" s="2">
        <v>19.382100000000001</v>
      </c>
      <c r="T1081" s="2">
        <v>18.749600000000001</v>
      </c>
      <c r="U1081" s="5">
        <f t="shared" si="65"/>
        <v>0.24849999999999994</v>
      </c>
      <c r="V1081">
        <f t="shared" si="66"/>
        <v>-0.38400000000000034</v>
      </c>
      <c r="W1081">
        <f t="shared" si="67"/>
        <v>-6.7750000000000199E-2</v>
      </c>
    </row>
    <row r="1082" spans="1:24" x14ac:dyDescent="0.2">
      <c r="A1082" t="s">
        <v>871</v>
      </c>
      <c r="B1082" t="s">
        <v>872</v>
      </c>
      <c r="C1082" t="s">
        <v>873</v>
      </c>
      <c r="D1082" t="s">
        <v>874</v>
      </c>
      <c r="E1082">
        <v>3013</v>
      </c>
      <c r="F1082" t="s">
        <v>9</v>
      </c>
      <c r="G1082" t="s">
        <v>14</v>
      </c>
      <c r="H1082" t="s">
        <v>875</v>
      </c>
      <c r="I1082">
        <v>1</v>
      </c>
      <c r="J1082">
        <v>273</v>
      </c>
      <c r="K1082" s="7">
        <v>89082.21</v>
      </c>
      <c r="L1082" s="2">
        <v>81679.92</v>
      </c>
      <c r="M1082" s="2">
        <v>88117.14</v>
      </c>
      <c r="N1082" s="2">
        <f t="shared" si="64"/>
        <v>3</v>
      </c>
      <c r="O1082" s="7">
        <v>16.442799999999998</v>
      </c>
      <c r="P1082" s="2">
        <v>16.317699999999999</v>
      </c>
      <c r="Q1082" s="2">
        <v>16.427099999999999</v>
      </c>
      <c r="R1082" s="7">
        <v>16.442799999999998</v>
      </c>
      <c r="S1082" s="2">
        <v>16.317699999999999</v>
      </c>
      <c r="T1082" s="2">
        <v>16.427099999999999</v>
      </c>
      <c r="U1082" s="5">
        <f t="shared" si="65"/>
        <v>-0.12509999999999977</v>
      </c>
      <c r="V1082">
        <f t="shared" si="66"/>
        <v>-1.5699999999998937E-2</v>
      </c>
      <c r="W1082">
        <f t="shared" si="67"/>
        <v>-7.0399999999999352E-2</v>
      </c>
    </row>
    <row r="1083" spans="1:24" x14ac:dyDescent="0.2">
      <c r="A1083" t="s">
        <v>7152</v>
      </c>
      <c r="B1083" t="s">
        <v>7153</v>
      </c>
      <c r="C1083" t="s">
        <v>7154</v>
      </c>
      <c r="D1083" t="s">
        <v>7155</v>
      </c>
      <c r="E1083">
        <v>1104</v>
      </c>
      <c r="F1083" t="s">
        <v>9</v>
      </c>
      <c r="G1083" t="s">
        <v>14</v>
      </c>
      <c r="H1083" t="s">
        <v>7156</v>
      </c>
      <c r="I1083">
        <v>1</v>
      </c>
      <c r="J1083">
        <v>2180</v>
      </c>
      <c r="K1083" s="7">
        <v>2019201.8</v>
      </c>
      <c r="L1083" s="2">
        <v>2054091.5</v>
      </c>
      <c r="M1083" s="2">
        <v>1799168.2</v>
      </c>
      <c r="N1083" s="2">
        <f t="shared" si="64"/>
        <v>3</v>
      </c>
      <c r="O1083" s="7">
        <v>20.945399999999999</v>
      </c>
      <c r="P1083" s="2">
        <v>20.970099999999999</v>
      </c>
      <c r="Q1083" s="2">
        <v>20.7789</v>
      </c>
      <c r="R1083" s="7">
        <v>20.945399999999999</v>
      </c>
      <c r="S1083" s="2">
        <v>20.970099999999999</v>
      </c>
      <c r="T1083" s="2">
        <v>20.7789</v>
      </c>
      <c r="U1083" s="5">
        <f t="shared" si="65"/>
        <v>2.4699999999999278E-2</v>
      </c>
      <c r="V1083">
        <f t="shared" si="66"/>
        <v>-0.1664999999999992</v>
      </c>
      <c r="W1083">
        <f t="shared" si="67"/>
        <v>-7.0899999999999963E-2</v>
      </c>
      <c r="X1083" s="8"/>
    </row>
    <row r="1084" spans="1:24" x14ac:dyDescent="0.2">
      <c r="A1084" t="s">
        <v>1135</v>
      </c>
      <c r="B1084" t="s">
        <v>1136</v>
      </c>
      <c r="C1084" t="s">
        <v>1137</v>
      </c>
      <c r="D1084" t="s">
        <v>1138</v>
      </c>
      <c r="E1084">
        <v>609</v>
      </c>
      <c r="F1084" t="s">
        <v>9</v>
      </c>
      <c r="G1084" t="s">
        <v>14</v>
      </c>
      <c r="H1084" t="s">
        <v>1139</v>
      </c>
      <c r="I1084">
        <v>1</v>
      </c>
      <c r="J1084">
        <v>360</v>
      </c>
      <c r="K1084" s="7">
        <v>4806232.5</v>
      </c>
      <c r="L1084" s="2">
        <v>5879107.5</v>
      </c>
      <c r="M1084" s="2">
        <v>3557001.5</v>
      </c>
      <c r="N1084" s="2">
        <f t="shared" si="64"/>
        <v>3</v>
      </c>
      <c r="O1084" s="7">
        <v>22.1965</v>
      </c>
      <c r="P1084" s="2">
        <v>22.487200000000001</v>
      </c>
      <c r="Q1084" s="2">
        <v>21.7622</v>
      </c>
      <c r="R1084" s="7">
        <v>22.1965</v>
      </c>
      <c r="S1084" s="2">
        <v>22.487200000000001</v>
      </c>
      <c r="T1084" s="2">
        <v>21.7622</v>
      </c>
      <c r="U1084" s="5">
        <f t="shared" si="65"/>
        <v>0.29070000000000107</v>
      </c>
      <c r="V1084">
        <f t="shared" si="66"/>
        <v>-0.43430000000000035</v>
      </c>
      <c r="W1084">
        <f t="shared" si="67"/>
        <v>-7.1799999999999642E-2</v>
      </c>
      <c r="X1084" s="8"/>
    </row>
    <row r="1085" spans="1:24" x14ac:dyDescent="0.2">
      <c r="A1085" t="s">
        <v>7392</v>
      </c>
      <c r="B1085" t="s">
        <v>7393</v>
      </c>
      <c r="C1085" t="s">
        <v>7394</v>
      </c>
      <c r="D1085" t="s">
        <v>7395</v>
      </c>
      <c r="E1085">
        <v>541</v>
      </c>
      <c r="F1085" t="s">
        <v>9</v>
      </c>
      <c r="G1085" t="s">
        <v>14</v>
      </c>
      <c r="H1085" t="s">
        <v>7396</v>
      </c>
      <c r="I1085">
        <v>1</v>
      </c>
      <c r="J1085">
        <v>2275</v>
      </c>
      <c r="K1085" s="7">
        <v>543377.80000000005</v>
      </c>
      <c r="L1085" s="2">
        <v>542811.25</v>
      </c>
      <c r="M1085" s="2">
        <v>491621.22</v>
      </c>
      <c r="N1085" s="2">
        <f t="shared" si="64"/>
        <v>3</v>
      </c>
      <c r="O1085" s="7">
        <v>19.051600000000001</v>
      </c>
      <c r="P1085" s="2">
        <v>19.0501</v>
      </c>
      <c r="Q1085" s="2">
        <v>18.9072</v>
      </c>
      <c r="R1085" s="7">
        <v>19.051600000000001</v>
      </c>
      <c r="S1085" s="2">
        <v>19.0501</v>
      </c>
      <c r="T1085" s="2">
        <v>18.9072</v>
      </c>
      <c r="U1085" s="5">
        <f t="shared" si="65"/>
        <v>-1.5000000000000568E-3</v>
      </c>
      <c r="V1085">
        <f t="shared" si="66"/>
        <v>-0.14440000000000097</v>
      </c>
      <c r="W1085">
        <f t="shared" si="67"/>
        <v>-7.2950000000000514E-2</v>
      </c>
    </row>
    <row r="1086" spans="1:24" x14ac:dyDescent="0.2">
      <c r="A1086" t="s">
        <v>2726</v>
      </c>
      <c r="B1086" t="s">
        <v>2727</v>
      </c>
      <c r="C1086" t="s">
        <v>2728</v>
      </c>
      <c r="D1086" t="s">
        <v>2729</v>
      </c>
      <c r="E1086">
        <v>252</v>
      </c>
      <c r="F1086" t="s">
        <v>9</v>
      </c>
      <c r="G1086" t="s">
        <v>14</v>
      </c>
      <c r="H1086" t="s">
        <v>2730</v>
      </c>
      <c r="I1086">
        <v>1</v>
      </c>
      <c r="J1086">
        <v>782</v>
      </c>
      <c r="K1086" s="7">
        <v>261862.83</v>
      </c>
      <c r="L1086" s="2">
        <v>174995.9</v>
      </c>
      <c r="M1086" s="2">
        <v>353329.72</v>
      </c>
      <c r="N1086" s="2">
        <f t="shared" si="64"/>
        <v>3</v>
      </c>
      <c r="O1086" s="7">
        <v>17.9985</v>
      </c>
      <c r="P1086" s="2">
        <v>17.417000000000002</v>
      </c>
      <c r="Q1086" s="2">
        <v>18.430700000000002</v>
      </c>
      <c r="R1086" s="7">
        <v>17.9985</v>
      </c>
      <c r="S1086" s="2">
        <v>17.417000000000002</v>
      </c>
      <c r="T1086" s="2">
        <v>18.430700000000002</v>
      </c>
      <c r="U1086" s="5">
        <f t="shared" si="65"/>
        <v>-0.58149999999999835</v>
      </c>
      <c r="V1086">
        <f t="shared" si="66"/>
        <v>0.43220000000000169</v>
      </c>
      <c r="W1086">
        <f t="shared" si="67"/>
        <v>-7.4649999999998329E-2</v>
      </c>
    </row>
    <row r="1087" spans="1:24" x14ac:dyDescent="0.2">
      <c r="A1087" t="s">
        <v>2136</v>
      </c>
      <c r="B1087" t="s">
        <v>2137</v>
      </c>
      <c r="C1087" t="s">
        <v>2138</v>
      </c>
      <c r="D1087" t="s">
        <v>2139</v>
      </c>
      <c r="E1087">
        <v>150</v>
      </c>
      <c r="F1087" t="s">
        <v>9</v>
      </c>
      <c r="G1087" t="s">
        <v>14</v>
      </c>
      <c r="H1087" t="s">
        <v>2140</v>
      </c>
      <c r="I1087">
        <v>1</v>
      </c>
      <c r="J1087">
        <v>627</v>
      </c>
      <c r="K1087" s="7">
        <v>1036180.3</v>
      </c>
      <c r="L1087" s="2">
        <v>910146.7</v>
      </c>
      <c r="M1087" s="2">
        <v>1063073.2</v>
      </c>
      <c r="N1087" s="2">
        <f t="shared" si="64"/>
        <v>3</v>
      </c>
      <c r="O1087" s="7">
        <v>19.982800000000001</v>
      </c>
      <c r="P1087" s="2">
        <v>19.7957</v>
      </c>
      <c r="Q1087" s="2">
        <v>20.0198</v>
      </c>
      <c r="R1087" s="7">
        <v>19.982800000000001</v>
      </c>
      <c r="S1087" s="2">
        <v>19.7957</v>
      </c>
      <c r="T1087" s="2">
        <v>20.0198</v>
      </c>
      <c r="U1087" s="5">
        <f t="shared" si="65"/>
        <v>-0.18710000000000093</v>
      </c>
      <c r="V1087">
        <f t="shared" si="66"/>
        <v>3.6999999999999034E-2</v>
      </c>
      <c r="W1087">
        <f t="shared" si="67"/>
        <v>-7.5050000000000949E-2</v>
      </c>
    </row>
    <row r="1088" spans="1:24" x14ac:dyDescent="0.2">
      <c r="A1088" t="s">
        <v>4676</v>
      </c>
      <c r="B1088" t="s">
        <v>4677</v>
      </c>
      <c r="C1088" t="s">
        <v>4678</v>
      </c>
      <c r="D1088" t="s">
        <v>4679</v>
      </c>
      <c r="E1088">
        <v>1023</v>
      </c>
      <c r="F1088" t="s">
        <v>9</v>
      </c>
      <c r="G1088" t="s">
        <v>14</v>
      </c>
      <c r="H1088" t="s">
        <v>4680</v>
      </c>
      <c r="I1088">
        <v>1</v>
      </c>
      <c r="J1088">
        <v>1287</v>
      </c>
      <c r="K1088" s="7">
        <v>390574.5</v>
      </c>
      <c r="L1088" s="2">
        <v>413807.78</v>
      </c>
      <c r="M1088" s="2">
        <v>332165.65999999997</v>
      </c>
      <c r="N1088" s="2">
        <f t="shared" si="64"/>
        <v>3</v>
      </c>
      <c r="O1088" s="7">
        <v>18.575199999999999</v>
      </c>
      <c r="P1088" s="2">
        <v>18.6586</v>
      </c>
      <c r="Q1088" s="2">
        <v>18.3415</v>
      </c>
      <c r="R1088" s="7">
        <v>18.575199999999999</v>
      </c>
      <c r="S1088" s="2">
        <v>18.6586</v>
      </c>
      <c r="T1088" s="2">
        <v>18.3415</v>
      </c>
      <c r="U1088" s="5">
        <f t="shared" si="65"/>
        <v>8.3400000000001029E-2</v>
      </c>
      <c r="V1088">
        <f t="shared" si="66"/>
        <v>-0.23369999999999891</v>
      </c>
      <c r="W1088">
        <f t="shared" si="67"/>
        <v>-7.514999999999894E-2</v>
      </c>
    </row>
    <row r="1089" spans="1:24" x14ac:dyDescent="0.2">
      <c r="A1089" t="s">
        <v>7647</v>
      </c>
      <c r="B1089" t="s">
        <v>7648</v>
      </c>
      <c r="C1089" t="s">
        <v>7649</v>
      </c>
      <c r="D1089" t="s">
        <v>7650</v>
      </c>
      <c r="E1089">
        <v>452</v>
      </c>
      <c r="F1089" t="s">
        <v>9</v>
      </c>
      <c r="G1089" t="s">
        <v>14</v>
      </c>
      <c r="H1089" t="s">
        <v>7651</v>
      </c>
      <c r="I1089">
        <v>1</v>
      </c>
      <c r="J1089">
        <v>2373</v>
      </c>
      <c r="K1089" s="7" t="s">
        <v>8519</v>
      </c>
      <c r="L1089" s="2">
        <v>135496.07999999999</v>
      </c>
      <c r="M1089" s="2">
        <v>69850.960000000006</v>
      </c>
      <c r="N1089" s="2">
        <f t="shared" si="64"/>
        <v>2</v>
      </c>
      <c r="O1089" s="7" t="s">
        <v>8519</v>
      </c>
      <c r="P1089" s="2">
        <v>17.047899999999998</v>
      </c>
      <c r="Q1089" s="2">
        <v>16.091999999999999</v>
      </c>
      <c r="R1089" s="7">
        <v>16.645299999999999</v>
      </c>
      <c r="S1089" s="2">
        <v>17.047899999999998</v>
      </c>
      <c r="T1089" s="2">
        <v>16.091999999999999</v>
      </c>
      <c r="U1089" s="5">
        <f t="shared" si="65"/>
        <v>0.40259999999999962</v>
      </c>
      <c r="V1089">
        <f t="shared" si="66"/>
        <v>-0.55330000000000013</v>
      </c>
      <c r="W1089">
        <f t="shared" si="67"/>
        <v>-7.535000000000025E-2</v>
      </c>
    </row>
    <row r="1090" spans="1:24" x14ac:dyDescent="0.2">
      <c r="A1090" t="s">
        <v>3036</v>
      </c>
      <c r="B1090" t="s">
        <v>3037</v>
      </c>
      <c r="C1090" t="s">
        <v>3038</v>
      </c>
      <c r="D1090" t="s">
        <v>3039</v>
      </c>
      <c r="E1090">
        <v>472</v>
      </c>
      <c r="F1090" t="s">
        <v>9</v>
      </c>
      <c r="G1090" t="s">
        <v>14</v>
      </c>
      <c r="H1090" t="s">
        <v>3040</v>
      </c>
      <c r="I1090">
        <v>1</v>
      </c>
      <c r="J1090">
        <v>859</v>
      </c>
      <c r="K1090" s="7">
        <v>1093151.3999999999</v>
      </c>
      <c r="L1090" s="2">
        <v>1081715.3999999999</v>
      </c>
      <c r="M1090" s="2">
        <v>995091.2</v>
      </c>
      <c r="N1090" s="2">
        <f t="shared" si="64"/>
        <v>3</v>
      </c>
      <c r="O1090" s="7">
        <v>20.060099999999998</v>
      </c>
      <c r="P1090" s="2">
        <v>20.044899999999998</v>
      </c>
      <c r="Q1090" s="2">
        <v>19.924499999999998</v>
      </c>
      <c r="R1090" s="7">
        <v>20.060099999999998</v>
      </c>
      <c r="S1090" s="2">
        <v>20.044899999999998</v>
      </c>
      <c r="T1090" s="2">
        <v>19.924499999999998</v>
      </c>
      <c r="U1090" s="5">
        <f t="shared" si="65"/>
        <v>-1.5200000000000102E-2</v>
      </c>
      <c r="V1090">
        <f t="shared" si="66"/>
        <v>-0.13560000000000016</v>
      </c>
      <c r="W1090">
        <f t="shared" si="67"/>
        <v>-7.5400000000000134E-2</v>
      </c>
    </row>
    <row r="1091" spans="1:24" x14ac:dyDescent="0.2">
      <c r="A1091" t="s">
        <v>951</v>
      </c>
      <c r="B1091" t="s">
        <v>952</v>
      </c>
      <c r="C1091" t="s">
        <v>953</v>
      </c>
      <c r="D1091" t="s">
        <v>954</v>
      </c>
      <c r="E1091">
        <v>96</v>
      </c>
      <c r="F1091" t="s">
        <v>9</v>
      </c>
      <c r="G1091" t="s">
        <v>14</v>
      </c>
      <c r="H1091" t="s">
        <v>955</v>
      </c>
      <c r="I1091">
        <v>1</v>
      </c>
      <c r="J1091">
        <v>304</v>
      </c>
      <c r="K1091" s="7">
        <v>506145.94</v>
      </c>
      <c r="L1091" s="2">
        <v>731976.94</v>
      </c>
      <c r="M1091" s="2">
        <v>315249.34000000003</v>
      </c>
      <c r="N1091" s="2">
        <f t="shared" ref="N1091:N1154" si="68">COUNT(K1091:M1091)</f>
        <v>3</v>
      </c>
      <c r="O1091" s="7">
        <v>18.949200000000001</v>
      </c>
      <c r="P1091" s="2">
        <v>19.481400000000001</v>
      </c>
      <c r="Q1091" s="2">
        <v>18.266100000000002</v>
      </c>
      <c r="R1091" s="7">
        <v>18.949200000000001</v>
      </c>
      <c r="S1091" s="2">
        <v>19.481400000000001</v>
      </c>
      <c r="T1091" s="2">
        <v>18.266100000000002</v>
      </c>
      <c r="U1091" s="5">
        <f t="shared" ref="U1091:U1154" si="69">S1091-R1091</f>
        <v>0.53219999999999956</v>
      </c>
      <c r="V1091">
        <f t="shared" ref="V1091:V1154" si="70">T1091-R1091</f>
        <v>-0.6830999999999996</v>
      </c>
      <c r="W1091">
        <f t="shared" ref="W1091:W1154" si="71">AVERAGE(U1091,V1091)</f>
        <v>-7.5450000000000017E-2</v>
      </c>
    </row>
    <row r="1092" spans="1:24" x14ac:dyDescent="0.2">
      <c r="A1092" t="s">
        <v>9508</v>
      </c>
      <c r="B1092" t="s">
        <v>9509</v>
      </c>
      <c r="C1092" t="s">
        <v>9510</v>
      </c>
      <c r="D1092" t="s">
        <v>9511</v>
      </c>
      <c r="E1092">
        <v>1129</v>
      </c>
      <c r="F1092" t="s">
        <v>9</v>
      </c>
      <c r="G1092" t="s">
        <v>14</v>
      </c>
      <c r="H1092" t="s">
        <v>9512</v>
      </c>
      <c r="I1092">
        <v>1</v>
      </c>
      <c r="J1092">
        <v>2566</v>
      </c>
      <c r="K1092" s="7">
        <v>112085.086</v>
      </c>
      <c r="L1092" s="2" t="s">
        <v>8519</v>
      </c>
      <c r="M1092" s="2">
        <v>112735.89</v>
      </c>
      <c r="N1092" s="2">
        <f t="shared" si="68"/>
        <v>2</v>
      </c>
      <c r="O1092" s="7">
        <v>16.7742</v>
      </c>
      <c r="P1092" s="2" t="s">
        <v>8519</v>
      </c>
      <c r="Q1092" s="2">
        <v>16.782599999999999</v>
      </c>
      <c r="R1092" s="7">
        <v>16.7742</v>
      </c>
      <c r="S1092" s="2">
        <v>16.607600000000001</v>
      </c>
      <c r="T1092" s="2">
        <v>16.782599999999999</v>
      </c>
      <c r="U1092" s="5">
        <f t="shared" si="69"/>
        <v>-0.16659999999999897</v>
      </c>
      <c r="V1092">
        <f t="shared" si="70"/>
        <v>8.3999999999981867E-3</v>
      </c>
      <c r="W1092">
        <f t="shared" si="71"/>
        <v>-7.9100000000000392E-2</v>
      </c>
    </row>
    <row r="1093" spans="1:24" x14ac:dyDescent="0.2">
      <c r="A1093" t="s">
        <v>3321</v>
      </c>
      <c r="B1093" t="s">
        <v>3322</v>
      </c>
      <c r="C1093" t="s">
        <v>3323</v>
      </c>
      <c r="D1093" t="s">
        <v>3324</v>
      </c>
      <c r="E1093">
        <v>311</v>
      </c>
      <c r="F1093" t="s">
        <v>9</v>
      </c>
      <c r="G1093" t="s">
        <v>14</v>
      </c>
      <c r="H1093" t="s">
        <v>3325</v>
      </c>
      <c r="I1093">
        <v>1</v>
      </c>
      <c r="J1093">
        <v>939</v>
      </c>
      <c r="K1093" s="7">
        <v>916835.4</v>
      </c>
      <c r="L1093" s="2">
        <v>879059.2</v>
      </c>
      <c r="M1093" s="2">
        <v>856153.59999999998</v>
      </c>
      <c r="N1093" s="2">
        <f t="shared" si="68"/>
        <v>3</v>
      </c>
      <c r="O1093" s="7">
        <v>19.8063</v>
      </c>
      <c r="P1093" s="2">
        <v>19.7456</v>
      </c>
      <c r="Q1093" s="2">
        <v>19.7075</v>
      </c>
      <c r="R1093" s="7">
        <v>19.8063</v>
      </c>
      <c r="S1093" s="2">
        <v>19.7456</v>
      </c>
      <c r="T1093" s="2">
        <v>19.7075</v>
      </c>
      <c r="U1093" s="5">
        <f t="shared" si="69"/>
        <v>-6.0700000000000642E-2</v>
      </c>
      <c r="V1093">
        <f t="shared" si="70"/>
        <v>-9.8800000000000665E-2</v>
      </c>
      <c r="W1093">
        <f t="shared" si="71"/>
        <v>-7.9750000000000654E-2</v>
      </c>
    </row>
    <row r="1094" spans="1:24" x14ac:dyDescent="0.2">
      <c r="A1094" t="s">
        <v>9144</v>
      </c>
      <c r="B1094" t="s">
        <v>9145</v>
      </c>
      <c r="C1094" t="s">
        <v>9146</v>
      </c>
      <c r="D1094" t="s">
        <v>9147</v>
      </c>
      <c r="E1094">
        <v>1844</v>
      </c>
      <c r="F1094" t="s">
        <v>9</v>
      </c>
      <c r="G1094" t="s">
        <v>14</v>
      </c>
      <c r="H1094" t="s">
        <v>9148</v>
      </c>
      <c r="I1094">
        <v>1</v>
      </c>
      <c r="J1094">
        <v>2094</v>
      </c>
      <c r="K1094" s="7">
        <v>98366.84</v>
      </c>
      <c r="L1094" s="2" t="s">
        <v>8519</v>
      </c>
      <c r="M1094" s="2">
        <v>119646.63</v>
      </c>
      <c r="N1094" s="2">
        <f t="shared" si="68"/>
        <v>2</v>
      </c>
      <c r="O1094" s="7">
        <v>16.585899999999999</v>
      </c>
      <c r="P1094" s="2" t="s">
        <v>8519</v>
      </c>
      <c r="Q1094" s="2">
        <v>16.868400000000001</v>
      </c>
      <c r="R1094" s="7">
        <v>16.585899999999999</v>
      </c>
      <c r="S1094" s="2">
        <v>16.139800000000001</v>
      </c>
      <c r="T1094" s="2">
        <v>16.868400000000001</v>
      </c>
      <c r="U1094" s="5">
        <f t="shared" si="69"/>
        <v>-0.44609999999999772</v>
      </c>
      <c r="V1094">
        <f t="shared" si="70"/>
        <v>0.28250000000000242</v>
      </c>
      <c r="W1094">
        <f t="shared" si="71"/>
        <v>-8.1799999999997652E-2</v>
      </c>
    </row>
    <row r="1095" spans="1:24" x14ac:dyDescent="0.2">
      <c r="A1095" t="s">
        <v>416</v>
      </c>
      <c r="B1095" t="s">
        <v>417</v>
      </c>
      <c r="C1095" t="s">
        <v>418</v>
      </c>
      <c r="D1095" t="s">
        <v>419</v>
      </c>
      <c r="E1095">
        <v>348</v>
      </c>
      <c r="F1095" t="s">
        <v>9</v>
      </c>
      <c r="G1095" t="s">
        <v>14</v>
      </c>
      <c r="H1095" t="s">
        <v>420</v>
      </c>
      <c r="I1095">
        <v>1</v>
      </c>
      <c r="J1095">
        <v>139</v>
      </c>
      <c r="K1095" s="7">
        <v>185624.7</v>
      </c>
      <c r="L1095" s="2" t="s">
        <v>8519</v>
      </c>
      <c r="M1095" s="2">
        <v>367298.53</v>
      </c>
      <c r="N1095" s="2">
        <f t="shared" si="68"/>
        <v>2</v>
      </c>
      <c r="O1095" s="7">
        <v>17.501999999999999</v>
      </c>
      <c r="P1095" s="2" t="s">
        <v>8519</v>
      </c>
      <c r="Q1095" s="2">
        <v>18.486599999999999</v>
      </c>
      <c r="R1095" s="7">
        <v>17.501999999999999</v>
      </c>
      <c r="S1095" s="2">
        <v>16.349399999999999</v>
      </c>
      <c r="T1095" s="2">
        <v>18.486599999999999</v>
      </c>
      <c r="U1095" s="5">
        <f t="shared" si="69"/>
        <v>-1.1525999999999996</v>
      </c>
      <c r="V1095">
        <f t="shared" si="70"/>
        <v>0.98460000000000036</v>
      </c>
      <c r="W1095">
        <f t="shared" si="71"/>
        <v>-8.3999999999999631E-2</v>
      </c>
    </row>
    <row r="1096" spans="1:24" x14ac:dyDescent="0.2">
      <c r="A1096" t="s">
        <v>8477</v>
      </c>
      <c r="B1096" t="s">
        <v>8478</v>
      </c>
      <c r="C1096" t="s">
        <v>8479</v>
      </c>
      <c r="D1096" t="s">
        <v>8480</v>
      </c>
      <c r="E1096">
        <v>874</v>
      </c>
      <c r="F1096" t="s">
        <v>9</v>
      </c>
      <c r="G1096" t="s">
        <v>14</v>
      </c>
      <c r="H1096" t="s">
        <v>8481</v>
      </c>
      <c r="I1096">
        <v>1</v>
      </c>
      <c r="J1096">
        <v>2692</v>
      </c>
      <c r="K1096" s="7">
        <v>635482.6</v>
      </c>
      <c r="L1096" s="2">
        <v>669217.6</v>
      </c>
      <c r="M1096" s="2">
        <v>536694</v>
      </c>
      <c r="N1096" s="2">
        <f t="shared" si="68"/>
        <v>3</v>
      </c>
      <c r="O1096" s="7">
        <v>19.2775</v>
      </c>
      <c r="P1096" s="2">
        <v>19.3521</v>
      </c>
      <c r="Q1096" s="2">
        <v>19.0337</v>
      </c>
      <c r="R1096" s="7">
        <v>19.2775</v>
      </c>
      <c r="S1096" s="2">
        <v>19.3521</v>
      </c>
      <c r="T1096" s="2">
        <v>19.0337</v>
      </c>
      <c r="U1096" s="5">
        <f t="shared" si="69"/>
        <v>7.4600000000000222E-2</v>
      </c>
      <c r="V1096">
        <f t="shared" si="70"/>
        <v>-0.24380000000000024</v>
      </c>
      <c r="W1096">
        <f t="shared" si="71"/>
        <v>-8.4600000000000009E-2</v>
      </c>
    </row>
    <row r="1097" spans="1:24" x14ac:dyDescent="0.2">
      <c r="A1097" t="s">
        <v>7182</v>
      </c>
      <c r="B1097" t="s">
        <v>7183</v>
      </c>
      <c r="C1097" t="s">
        <v>7184</v>
      </c>
      <c r="D1097" t="s">
        <v>7185</v>
      </c>
      <c r="E1097">
        <v>1192</v>
      </c>
      <c r="F1097" t="s">
        <v>9</v>
      </c>
      <c r="G1097" t="s">
        <v>14</v>
      </c>
      <c r="H1097" t="s">
        <v>7186</v>
      </c>
      <c r="I1097">
        <v>1</v>
      </c>
      <c r="J1097">
        <v>2190</v>
      </c>
      <c r="K1097" s="7">
        <v>388596.94</v>
      </c>
      <c r="L1097" s="2">
        <v>407192.8</v>
      </c>
      <c r="M1097" s="2">
        <v>329535.28000000003</v>
      </c>
      <c r="N1097" s="2">
        <f t="shared" si="68"/>
        <v>3</v>
      </c>
      <c r="O1097" s="7">
        <v>18.567900000000002</v>
      </c>
      <c r="P1097" s="2">
        <v>18.635400000000001</v>
      </c>
      <c r="Q1097" s="2">
        <v>18.330100000000002</v>
      </c>
      <c r="R1097" s="7">
        <v>18.567900000000002</v>
      </c>
      <c r="S1097" s="2">
        <v>18.635400000000001</v>
      </c>
      <c r="T1097" s="2">
        <v>18.330100000000002</v>
      </c>
      <c r="U1097" s="5">
        <f t="shared" si="69"/>
        <v>6.7499999999999005E-2</v>
      </c>
      <c r="V1097">
        <f t="shared" si="70"/>
        <v>-0.23780000000000001</v>
      </c>
      <c r="W1097">
        <f t="shared" si="71"/>
        <v>-8.5150000000000503E-2</v>
      </c>
    </row>
    <row r="1098" spans="1:24" x14ac:dyDescent="0.2">
      <c r="A1098" t="s">
        <v>3261</v>
      </c>
      <c r="B1098" t="s">
        <v>3262</v>
      </c>
      <c r="C1098" t="s">
        <v>3263</v>
      </c>
      <c r="D1098" t="s">
        <v>3264</v>
      </c>
      <c r="E1098">
        <v>213</v>
      </c>
      <c r="F1098" t="s">
        <v>9</v>
      </c>
      <c r="G1098" t="s">
        <v>14</v>
      </c>
      <c r="H1098" t="s">
        <v>3265</v>
      </c>
      <c r="I1098">
        <v>1</v>
      </c>
      <c r="J1098">
        <v>920</v>
      </c>
      <c r="K1098" s="7">
        <v>3912474.8</v>
      </c>
      <c r="L1098" s="2">
        <v>3999201</v>
      </c>
      <c r="M1098" s="2">
        <v>3396768.2</v>
      </c>
      <c r="N1098" s="2">
        <f t="shared" si="68"/>
        <v>3</v>
      </c>
      <c r="O1098" s="7">
        <v>21.899699999999999</v>
      </c>
      <c r="P1098" s="2">
        <v>21.9313</v>
      </c>
      <c r="Q1098" s="2">
        <v>21.695699999999999</v>
      </c>
      <c r="R1098" s="7">
        <v>21.899699999999999</v>
      </c>
      <c r="S1098" s="2">
        <v>21.9313</v>
      </c>
      <c r="T1098" s="2">
        <v>21.695699999999999</v>
      </c>
      <c r="U1098" s="5">
        <f t="shared" si="69"/>
        <v>3.1600000000000961E-2</v>
      </c>
      <c r="V1098">
        <f t="shared" si="70"/>
        <v>-0.20400000000000063</v>
      </c>
      <c r="W1098">
        <f t="shared" si="71"/>
        <v>-8.6199999999999832E-2</v>
      </c>
      <c r="X1098" s="8"/>
    </row>
    <row r="1099" spans="1:24" x14ac:dyDescent="0.2">
      <c r="A1099" t="s">
        <v>6312</v>
      </c>
      <c r="B1099" t="s">
        <v>6313</v>
      </c>
      <c r="C1099" t="s">
        <v>6314</v>
      </c>
      <c r="D1099" t="s">
        <v>6315</v>
      </c>
      <c r="E1099">
        <v>583</v>
      </c>
      <c r="F1099" t="s">
        <v>9</v>
      </c>
      <c r="G1099" t="s">
        <v>14</v>
      </c>
      <c r="H1099" t="s">
        <v>6316</v>
      </c>
      <c r="I1099">
        <v>1</v>
      </c>
      <c r="J1099">
        <v>1846</v>
      </c>
      <c r="K1099" s="7">
        <v>312978.3</v>
      </c>
      <c r="L1099" s="2">
        <v>246735.69</v>
      </c>
      <c r="M1099" s="2">
        <v>351121.75</v>
      </c>
      <c r="N1099" s="2">
        <f t="shared" si="68"/>
        <v>3</v>
      </c>
      <c r="O1099" s="7">
        <v>18.255700000000001</v>
      </c>
      <c r="P1099" s="2">
        <v>17.912600000000001</v>
      </c>
      <c r="Q1099" s="2">
        <v>18.421600000000002</v>
      </c>
      <c r="R1099" s="7">
        <v>18.255700000000001</v>
      </c>
      <c r="S1099" s="2">
        <v>17.912600000000001</v>
      </c>
      <c r="T1099" s="2">
        <v>18.421600000000002</v>
      </c>
      <c r="U1099" s="5">
        <f t="shared" si="69"/>
        <v>-0.34309999999999974</v>
      </c>
      <c r="V1099">
        <f t="shared" si="70"/>
        <v>0.1659000000000006</v>
      </c>
      <c r="W1099">
        <f t="shared" si="71"/>
        <v>-8.8599999999999568E-2</v>
      </c>
    </row>
    <row r="1100" spans="1:24" x14ac:dyDescent="0.2">
      <c r="A1100" t="s">
        <v>6192</v>
      </c>
      <c r="B1100" t="s">
        <v>6193</v>
      </c>
      <c r="C1100" t="s">
        <v>6194</v>
      </c>
      <c r="D1100" t="s">
        <v>6195</v>
      </c>
      <c r="E1100">
        <v>770</v>
      </c>
      <c r="F1100" t="s">
        <v>9</v>
      </c>
      <c r="G1100" t="s">
        <v>14</v>
      </c>
      <c r="H1100" t="s">
        <v>6196</v>
      </c>
      <c r="I1100">
        <v>1</v>
      </c>
      <c r="J1100">
        <v>1783</v>
      </c>
      <c r="K1100" s="7">
        <v>182911.12</v>
      </c>
      <c r="L1100" s="2">
        <v>194141.77</v>
      </c>
      <c r="M1100" s="2">
        <v>152348.03</v>
      </c>
      <c r="N1100" s="2">
        <f t="shared" si="68"/>
        <v>3</v>
      </c>
      <c r="O1100" s="7">
        <v>17.480799999999999</v>
      </c>
      <c r="P1100" s="2">
        <v>17.566800000000001</v>
      </c>
      <c r="Q1100" s="2">
        <v>17.216999999999999</v>
      </c>
      <c r="R1100" s="7">
        <v>17.480799999999999</v>
      </c>
      <c r="S1100" s="2">
        <v>17.566800000000001</v>
      </c>
      <c r="T1100" s="2">
        <v>17.216999999999999</v>
      </c>
      <c r="U1100" s="5">
        <f t="shared" si="69"/>
        <v>8.6000000000002075E-2</v>
      </c>
      <c r="V1100">
        <f t="shared" si="70"/>
        <v>-0.26379999999999981</v>
      </c>
      <c r="W1100">
        <f t="shared" si="71"/>
        <v>-8.8899999999998869E-2</v>
      </c>
    </row>
    <row r="1101" spans="1:24" x14ac:dyDescent="0.2">
      <c r="A1101" t="s">
        <v>7612</v>
      </c>
      <c r="B1101" t="s">
        <v>7613</v>
      </c>
      <c r="C1101" t="s">
        <v>7614</v>
      </c>
      <c r="D1101" t="s">
        <v>7615</v>
      </c>
      <c r="E1101">
        <v>275</v>
      </c>
      <c r="F1101" t="s">
        <v>9</v>
      </c>
      <c r="G1101" t="s">
        <v>14</v>
      </c>
      <c r="H1101" t="s">
        <v>7616</v>
      </c>
      <c r="I1101">
        <v>1</v>
      </c>
      <c r="J1101">
        <v>2364</v>
      </c>
      <c r="K1101" s="7">
        <v>422532.66</v>
      </c>
      <c r="L1101" s="2">
        <v>339390.44</v>
      </c>
      <c r="M1101" s="2">
        <v>464051.44</v>
      </c>
      <c r="N1101" s="2">
        <f t="shared" si="68"/>
        <v>3</v>
      </c>
      <c r="O1101" s="7">
        <v>18.688700000000001</v>
      </c>
      <c r="P1101" s="2">
        <v>18.372599999999998</v>
      </c>
      <c r="Q1101" s="2">
        <v>18.823899999999998</v>
      </c>
      <c r="R1101" s="7">
        <v>18.688700000000001</v>
      </c>
      <c r="S1101" s="2">
        <v>18.372599999999998</v>
      </c>
      <c r="T1101" s="2">
        <v>18.823899999999998</v>
      </c>
      <c r="U1101" s="5">
        <f t="shared" si="69"/>
        <v>-0.31610000000000227</v>
      </c>
      <c r="V1101">
        <f t="shared" si="70"/>
        <v>0.13519999999999754</v>
      </c>
      <c r="W1101">
        <f t="shared" si="71"/>
        <v>-9.0450000000002362E-2</v>
      </c>
    </row>
    <row r="1102" spans="1:24" x14ac:dyDescent="0.2">
      <c r="A1102" t="s">
        <v>2176</v>
      </c>
      <c r="B1102" t="s">
        <v>2177</v>
      </c>
      <c r="C1102" t="s">
        <v>2178</v>
      </c>
      <c r="D1102" t="s">
        <v>2179</v>
      </c>
      <c r="E1102">
        <v>889</v>
      </c>
      <c r="F1102" t="s">
        <v>9</v>
      </c>
      <c r="G1102" t="s">
        <v>14</v>
      </c>
      <c r="H1102" t="s">
        <v>2180</v>
      </c>
      <c r="I1102">
        <v>1</v>
      </c>
      <c r="J1102">
        <v>640</v>
      </c>
      <c r="K1102" s="7">
        <v>4743664</v>
      </c>
      <c r="L1102" s="2">
        <v>5119673.5</v>
      </c>
      <c r="M1102" s="2">
        <v>3875909</v>
      </c>
      <c r="N1102" s="2">
        <f t="shared" si="68"/>
        <v>3</v>
      </c>
      <c r="O1102" s="7">
        <v>22.177600000000002</v>
      </c>
      <c r="P1102" s="2">
        <v>22.287600000000001</v>
      </c>
      <c r="Q1102" s="2">
        <v>21.886099999999999</v>
      </c>
      <c r="R1102" s="7">
        <v>22.177600000000002</v>
      </c>
      <c r="S1102" s="2">
        <v>22.287600000000001</v>
      </c>
      <c r="T1102" s="2">
        <v>21.886099999999999</v>
      </c>
      <c r="U1102" s="5">
        <f t="shared" si="69"/>
        <v>0.10999999999999943</v>
      </c>
      <c r="V1102">
        <f t="shared" si="70"/>
        <v>-0.29150000000000276</v>
      </c>
      <c r="W1102">
        <f t="shared" si="71"/>
        <v>-9.0750000000001663E-2</v>
      </c>
    </row>
    <row r="1103" spans="1:24" x14ac:dyDescent="0.2">
      <c r="A1103" t="s">
        <v>6442</v>
      </c>
      <c r="B1103" t="s">
        <v>6443</v>
      </c>
      <c r="C1103" t="s">
        <v>6444</v>
      </c>
      <c r="D1103" t="s">
        <v>6445</v>
      </c>
      <c r="E1103">
        <v>1081</v>
      </c>
      <c r="F1103" t="s">
        <v>9</v>
      </c>
      <c r="G1103" t="s">
        <v>14</v>
      </c>
      <c r="H1103" t="s">
        <v>6446</v>
      </c>
      <c r="I1103">
        <v>1</v>
      </c>
      <c r="J1103">
        <v>1923</v>
      </c>
      <c r="K1103" s="7">
        <v>318783</v>
      </c>
      <c r="L1103" s="2">
        <v>314789.2</v>
      </c>
      <c r="M1103" s="2">
        <v>284076.96999999997</v>
      </c>
      <c r="N1103" s="2">
        <f t="shared" si="68"/>
        <v>3</v>
      </c>
      <c r="O1103" s="7">
        <v>18.2822</v>
      </c>
      <c r="P1103" s="2">
        <v>18.263999999999999</v>
      </c>
      <c r="Q1103" s="2">
        <v>18.1159</v>
      </c>
      <c r="R1103" s="7">
        <v>18.2822</v>
      </c>
      <c r="S1103" s="2">
        <v>18.263999999999999</v>
      </c>
      <c r="T1103" s="2">
        <v>18.1159</v>
      </c>
      <c r="U1103" s="5">
        <f t="shared" si="69"/>
        <v>-1.8200000000000216E-2</v>
      </c>
      <c r="V1103">
        <f t="shared" si="70"/>
        <v>-0.16629999999999967</v>
      </c>
      <c r="W1103">
        <f t="shared" si="71"/>
        <v>-9.2249999999999943E-2</v>
      </c>
    </row>
    <row r="1104" spans="1:24" x14ac:dyDescent="0.2">
      <c r="A1104" t="s">
        <v>8613</v>
      </c>
      <c r="B1104" t="s">
        <v>8614</v>
      </c>
      <c r="C1104" t="s">
        <v>8615</v>
      </c>
      <c r="D1104" t="s">
        <v>8616</v>
      </c>
      <c r="E1104">
        <v>301</v>
      </c>
      <c r="F1104" t="s">
        <v>9</v>
      </c>
      <c r="G1104" t="s">
        <v>14</v>
      </c>
      <c r="H1104" t="s">
        <v>8617</v>
      </c>
      <c r="I1104">
        <v>1</v>
      </c>
      <c r="J1104">
        <v>326</v>
      </c>
      <c r="K1104" s="7">
        <v>249699.97</v>
      </c>
      <c r="L1104" s="2">
        <v>209340.86</v>
      </c>
      <c r="M1104" s="2">
        <v>261389.86</v>
      </c>
      <c r="N1104" s="2">
        <f t="shared" si="68"/>
        <v>3</v>
      </c>
      <c r="O1104" s="7">
        <v>17.9298</v>
      </c>
      <c r="P1104" s="2">
        <v>17.6755</v>
      </c>
      <c r="Q1104" s="2">
        <v>17.995799999999999</v>
      </c>
      <c r="R1104" s="7">
        <v>17.9298</v>
      </c>
      <c r="S1104" s="2">
        <v>17.6755</v>
      </c>
      <c r="T1104" s="2">
        <v>17.995799999999999</v>
      </c>
      <c r="U1104" s="5">
        <f t="shared" si="69"/>
        <v>-0.25430000000000064</v>
      </c>
      <c r="V1104">
        <f t="shared" si="70"/>
        <v>6.5999999999998948E-2</v>
      </c>
      <c r="W1104">
        <f t="shared" si="71"/>
        <v>-9.4150000000000844E-2</v>
      </c>
    </row>
    <row r="1105" spans="1:24" x14ac:dyDescent="0.2">
      <c r="A1105" t="s">
        <v>6832</v>
      </c>
      <c r="B1105" t="s">
        <v>6833</v>
      </c>
      <c r="C1105" t="s">
        <v>6834</v>
      </c>
      <c r="D1105" t="s">
        <v>6835</v>
      </c>
      <c r="E1105">
        <v>322</v>
      </c>
      <c r="F1105" t="s">
        <v>9</v>
      </c>
      <c r="G1105" t="s">
        <v>14</v>
      </c>
      <c r="H1105" t="s">
        <v>6836</v>
      </c>
      <c r="I1105">
        <v>1</v>
      </c>
      <c r="J1105">
        <v>2069</v>
      </c>
      <c r="K1105" s="7">
        <v>370107.4</v>
      </c>
      <c r="L1105" s="2">
        <v>317956.56</v>
      </c>
      <c r="M1105" s="2">
        <v>377252.78</v>
      </c>
      <c r="N1105" s="2">
        <f t="shared" si="68"/>
        <v>3</v>
      </c>
      <c r="O1105" s="7">
        <v>18.497599999999998</v>
      </c>
      <c r="P1105" s="2">
        <v>18.278500000000001</v>
      </c>
      <c r="Q1105" s="2">
        <v>18.525200000000002</v>
      </c>
      <c r="R1105" s="7">
        <v>18.497599999999998</v>
      </c>
      <c r="S1105" s="2">
        <v>18.278500000000001</v>
      </c>
      <c r="T1105" s="2">
        <v>18.525200000000002</v>
      </c>
      <c r="U1105" s="5">
        <f t="shared" si="69"/>
        <v>-0.21909999999999741</v>
      </c>
      <c r="V1105">
        <f t="shared" si="70"/>
        <v>2.7600000000003178E-2</v>
      </c>
      <c r="W1105">
        <f t="shared" si="71"/>
        <v>-9.5749999999997115E-2</v>
      </c>
    </row>
    <row r="1106" spans="1:24" x14ac:dyDescent="0.2">
      <c r="A1106" t="s">
        <v>8237</v>
      </c>
      <c r="B1106" t="s">
        <v>8238</v>
      </c>
      <c r="C1106" t="s">
        <v>8239</v>
      </c>
      <c r="D1106" t="s">
        <v>8240</v>
      </c>
      <c r="E1106">
        <v>564</v>
      </c>
      <c r="F1106" t="s">
        <v>9</v>
      </c>
      <c r="G1106" t="s">
        <v>14</v>
      </c>
      <c r="H1106" t="s">
        <v>8241</v>
      </c>
      <c r="I1106">
        <v>1</v>
      </c>
      <c r="J1106">
        <v>2602</v>
      </c>
      <c r="K1106" s="7">
        <v>731281.4</v>
      </c>
      <c r="L1106" s="2">
        <v>568368.06000000006</v>
      </c>
      <c r="M1106" s="2">
        <v>823622.7</v>
      </c>
      <c r="N1106" s="2">
        <f t="shared" si="68"/>
        <v>3</v>
      </c>
      <c r="O1106" s="7">
        <v>19.4801</v>
      </c>
      <c r="P1106" s="2">
        <v>19.116499999999998</v>
      </c>
      <c r="Q1106" s="2">
        <v>19.651599999999998</v>
      </c>
      <c r="R1106" s="7">
        <v>19.4801</v>
      </c>
      <c r="S1106" s="2">
        <v>19.116499999999998</v>
      </c>
      <c r="T1106" s="2">
        <v>19.651599999999998</v>
      </c>
      <c r="U1106" s="5">
        <f t="shared" si="69"/>
        <v>-0.3636000000000017</v>
      </c>
      <c r="V1106">
        <f t="shared" si="70"/>
        <v>0.17149999999999821</v>
      </c>
      <c r="W1106">
        <f t="shared" si="71"/>
        <v>-9.6050000000001745E-2</v>
      </c>
    </row>
    <row r="1107" spans="1:24" x14ac:dyDescent="0.2">
      <c r="A1107" t="s">
        <v>1646</v>
      </c>
      <c r="B1107" t="s">
        <v>1647</v>
      </c>
      <c r="C1107" t="s">
        <v>1648</v>
      </c>
      <c r="D1107" t="s">
        <v>1649</v>
      </c>
      <c r="E1107">
        <v>1609</v>
      </c>
      <c r="F1107" t="s">
        <v>9</v>
      </c>
      <c r="G1107" t="s">
        <v>14</v>
      </c>
      <c r="H1107" t="s">
        <v>1650</v>
      </c>
      <c r="I1107">
        <v>1</v>
      </c>
      <c r="J1107">
        <v>505</v>
      </c>
      <c r="K1107" s="7">
        <v>157691.47</v>
      </c>
      <c r="L1107" s="2">
        <v>145402</v>
      </c>
      <c r="M1107" s="2">
        <v>149412.32999999999</v>
      </c>
      <c r="N1107" s="2">
        <f t="shared" si="68"/>
        <v>3</v>
      </c>
      <c r="O1107" s="7">
        <v>17.2667</v>
      </c>
      <c r="P1107" s="2">
        <v>17.149699999999999</v>
      </c>
      <c r="Q1107" s="2">
        <v>17.1889</v>
      </c>
      <c r="R1107" s="7">
        <v>17.2667</v>
      </c>
      <c r="S1107" s="2">
        <v>17.149699999999999</v>
      </c>
      <c r="T1107" s="2">
        <v>17.1889</v>
      </c>
      <c r="U1107" s="5">
        <f t="shared" si="69"/>
        <v>-0.11700000000000088</v>
      </c>
      <c r="V1107">
        <f t="shared" si="70"/>
        <v>-7.7799999999999869E-2</v>
      </c>
      <c r="W1107">
        <f t="shared" si="71"/>
        <v>-9.7400000000000375E-2</v>
      </c>
    </row>
    <row r="1108" spans="1:24" x14ac:dyDescent="0.2">
      <c r="A1108" t="s">
        <v>4486</v>
      </c>
      <c r="B1108" t="s">
        <v>4487</v>
      </c>
      <c r="C1108" t="s">
        <v>4488</v>
      </c>
      <c r="D1108" t="s">
        <v>4489</v>
      </c>
      <c r="E1108">
        <v>507</v>
      </c>
      <c r="F1108" t="s">
        <v>9</v>
      </c>
      <c r="G1108" t="s">
        <v>14</v>
      </c>
      <c r="H1108" t="s">
        <v>4490</v>
      </c>
      <c r="I1108">
        <v>1</v>
      </c>
      <c r="J1108">
        <v>1230</v>
      </c>
      <c r="K1108" s="7">
        <v>352298.97</v>
      </c>
      <c r="L1108" s="2">
        <v>409628.56</v>
      </c>
      <c r="M1108" s="2">
        <v>263874.44</v>
      </c>
      <c r="N1108" s="2">
        <f t="shared" si="68"/>
        <v>3</v>
      </c>
      <c r="O1108" s="7">
        <v>18.426400000000001</v>
      </c>
      <c r="P1108" s="2">
        <v>18.643999999999998</v>
      </c>
      <c r="Q1108" s="2">
        <v>18.009499999999999</v>
      </c>
      <c r="R1108" s="7">
        <v>18.426400000000001</v>
      </c>
      <c r="S1108" s="2">
        <v>18.643999999999998</v>
      </c>
      <c r="T1108" s="2">
        <v>18.009499999999999</v>
      </c>
      <c r="U1108" s="5">
        <f t="shared" si="69"/>
        <v>0.21759999999999735</v>
      </c>
      <c r="V1108">
        <f t="shared" si="70"/>
        <v>-0.41690000000000182</v>
      </c>
      <c r="W1108">
        <f t="shared" si="71"/>
        <v>-9.9650000000002237E-2</v>
      </c>
    </row>
    <row r="1109" spans="1:24" x14ac:dyDescent="0.2">
      <c r="A1109" t="s">
        <v>2241</v>
      </c>
      <c r="B1109" t="s">
        <v>2242</v>
      </c>
      <c r="C1109" t="s">
        <v>2243</v>
      </c>
      <c r="D1109" t="s">
        <v>2244</v>
      </c>
      <c r="E1109">
        <v>301</v>
      </c>
      <c r="F1109" t="s">
        <v>9</v>
      </c>
      <c r="G1109" t="s">
        <v>14</v>
      </c>
      <c r="H1109" t="s">
        <v>2245</v>
      </c>
      <c r="I1109">
        <v>1</v>
      </c>
      <c r="J1109">
        <v>659</v>
      </c>
      <c r="K1109" s="7">
        <v>347837.2</v>
      </c>
      <c r="L1109" s="2">
        <v>361518.72</v>
      </c>
      <c r="M1109" s="2">
        <v>291378.84000000003</v>
      </c>
      <c r="N1109" s="2">
        <f t="shared" si="68"/>
        <v>3</v>
      </c>
      <c r="O1109" s="7">
        <v>18.408100000000001</v>
      </c>
      <c r="P1109" s="2">
        <v>18.463699999999999</v>
      </c>
      <c r="Q1109" s="2">
        <v>18.1525</v>
      </c>
      <c r="R1109" s="7">
        <v>18.408100000000001</v>
      </c>
      <c r="S1109" s="2">
        <v>18.463699999999999</v>
      </c>
      <c r="T1109" s="2">
        <v>18.1525</v>
      </c>
      <c r="U1109" s="5">
        <f t="shared" si="69"/>
        <v>5.5599999999998317E-2</v>
      </c>
      <c r="V1109">
        <f t="shared" si="70"/>
        <v>-0.25560000000000116</v>
      </c>
      <c r="W1109">
        <f t="shared" si="71"/>
        <v>-0.10000000000000142</v>
      </c>
    </row>
    <row r="1110" spans="1:24" x14ac:dyDescent="0.2">
      <c r="A1110" t="s">
        <v>6707</v>
      </c>
      <c r="B1110" t="s">
        <v>6708</v>
      </c>
      <c r="C1110" t="s">
        <v>6709</v>
      </c>
      <c r="D1110" t="s">
        <v>6710</v>
      </c>
      <c r="E1110">
        <v>307</v>
      </c>
      <c r="F1110" t="s">
        <v>9</v>
      </c>
      <c r="G1110" t="s">
        <v>14</v>
      </c>
      <c r="H1110" t="s">
        <v>6711</v>
      </c>
      <c r="I1110">
        <v>1</v>
      </c>
      <c r="J1110">
        <v>2012</v>
      </c>
      <c r="K1110" s="7">
        <v>949632.4</v>
      </c>
      <c r="L1110" s="2">
        <v>864698.25</v>
      </c>
      <c r="M1110" s="2">
        <v>907502.1</v>
      </c>
      <c r="N1110" s="2">
        <f t="shared" si="68"/>
        <v>3</v>
      </c>
      <c r="O1110" s="7">
        <v>19.856999999999999</v>
      </c>
      <c r="P1110" s="2">
        <v>19.721800000000002</v>
      </c>
      <c r="Q1110" s="2">
        <v>19.791499999999999</v>
      </c>
      <c r="R1110" s="7">
        <v>19.856999999999999</v>
      </c>
      <c r="S1110" s="2">
        <v>19.721800000000002</v>
      </c>
      <c r="T1110" s="2">
        <v>19.791499999999999</v>
      </c>
      <c r="U1110" s="5">
        <f t="shared" si="69"/>
        <v>-0.13519999999999754</v>
      </c>
      <c r="V1110">
        <f t="shared" si="70"/>
        <v>-6.5500000000000114E-2</v>
      </c>
      <c r="W1110">
        <f t="shared" si="71"/>
        <v>-0.10034999999999883</v>
      </c>
    </row>
    <row r="1111" spans="1:24" x14ac:dyDescent="0.2">
      <c r="A1111" t="s">
        <v>9831</v>
      </c>
      <c r="B1111" t="s">
        <v>9832</v>
      </c>
      <c r="C1111" t="s">
        <v>9833</v>
      </c>
      <c r="D1111" t="s">
        <v>9834</v>
      </c>
      <c r="E1111">
        <v>597</v>
      </c>
      <c r="F1111" t="s">
        <v>9</v>
      </c>
      <c r="G1111" t="s">
        <v>14</v>
      </c>
      <c r="H1111" t="s">
        <v>9835</v>
      </c>
      <c r="I1111">
        <v>1</v>
      </c>
      <c r="J1111">
        <v>2452</v>
      </c>
      <c r="K1111" s="7">
        <v>158435.35999999999</v>
      </c>
      <c r="L1111" s="2">
        <v>106677.37</v>
      </c>
      <c r="M1111" s="2">
        <v>204404.17</v>
      </c>
      <c r="N1111" s="2">
        <f t="shared" si="68"/>
        <v>3</v>
      </c>
      <c r="O1111" s="7">
        <v>17.273499999999999</v>
      </c>
      <c r="P1111" s="2">
        <v>16.7029</v>
      </c>
      <c r="Q1111" s="2">
        <v>17.641100000000002</v>
      </c>
      <c r="R1111" s="7">
        <v>17.273499999999999</v>
      </c>
      <c r="S1111" s="2">
        <v>16.7029</v>
      </c>
      <c r="T1111" s="2">
        <v>17.641100000000002</v>
      </c>
      <c r="U1111" s="5">
        <f t="shared" si="69"/>
        <v>-0.57059999999999889</v>
      </c>
      <c r="V1111">
        <f t="shared" si="70"/>
        <v>0.36760000000000304</v>
      </c>
      <c r="W1111">
        <f t="shared" si="71"/>
        <v>-0.10149999999999793</v>
      </c>
    </row>
    <row r="1112" spans="1:24" x14ac:dyDescent="0.2">
      <c r="A1112" t="s">
        <v>9324</v>
      </c>
      <c r="B1112" t="s">
        <v>9325</v>
      </c>
      <c r="C1112" t="s">
        <v>9326</v>
      </c>
      <c r="D1112" t="s">
        <v>9327</v>
      </c>
      <c r="E1112">
        <v>1060</v>
      </c>
      <c r="F1112" t="s">
        <v>9</v>
      </c>
      <c r="G1112" t="s">
        <v>14</v>
      </c>
      <c r="H1112" t="s">
        <v>9328</v>
      </c>
      <c r="I1112">
        <v>0.99990000000000001</v>
      </c>
      <c r="J1112">
        <v>2493</v>
      </c>
      <c r="K1112" s="7" t="s">
        <v>8519</v>
      </c>
      <c r="L1112" s="2">
        <v>87891.839999999997</v>
      </c>
      <c r="M1112" s="2">
        <v>75149.31</v>
      </c>
      <c r="N1112" s="2">
        <f t="shared" si="68"/>
        <v>2</v>
      </c>
      <c r="O1112" s="7" t="s">
        <v>8519</v>
      </c>
      <c r="P1112" s="2">
        <v>16.423400000000001</v>
      </c>
      <c r="Q1112" s="2">
        <v>16.197500000000002</v>
      </c>
      <c r="R1112" s="7">
        <v>16.412299999999998</v>
      </c>
      <c r="S1112" s="2">
        <v>16.423400000000001</v>
      </c>
      <c r="T1112" s="2">
        <v>16.197500000000002</v>
      </c>
      <c r="U1112" s="5">
        <f t="shared" si="69"/>
        <v>1.1100000000002552E-2</v>
      </c>
      <c r="V1112">
        <f t="shared" si="70"/>
        <v>-0.21479999999999677</v>
      </c>
      <c r="W1112">
        <f t="shared" si="71"/>
        <v>-0.10184999999999711</v>
      </c>
    </row>
    <row r="1113" spans="1:24" x14ac:dyDescent="0.2">
      <c r="A1113" t="s">
        <v>6132</v>
      </c>
      <c r="B1113" t="s">
        <v>6133</v>
      </c>
      <c r="C1113" t="s">
        <v>6134</v>
      </c>
      <c r="D1113" t="s">
        <v>6135</v>
      </c>
      <c r="E1113">
        <v>1410</v>
      </c>
      <c r="F1113" t="s">
        <v>9</v>
      </c>
      <c r="G1113" t="s">
        <v>14</v>
      </c>
      <c r="H1113" t="s">
        <v>6136</v>
      </c>
      <c r="I1113">
        <v>1</v>
      </c>
      <c r="J1113">
        <v>1766</v>
      </c>
      <c r="K1113" s="7">
        <v>343861.12</v>
      </c>
      <c r="L1113" s="2">
        <v>282108.03000000003</v>
      </c>
      <c r="M1113" s="2">
        <v>363939.97</v>
      </c>
      <c r="N1113" s="2">
        <f t="shared" si="68"/>
        <v>3</v>
      </c>
      <c r="O1113" s="7">
        <v>18.391500000000001</v>
      </c>
      <c r="P1113" s="2">
        <v>18.105899999999998</v>
      </c>
      <c r="Q1113" s="2">
        <v>18.473299999999998</v>
      </c>
      <c r="R1113" s="7">
        <v>18.391500000000001</v>
      </c>
      <c r="S1113" s="2">
        <v>18.105899999999998</v>
      </c>
      <c r="T1113" s="2">
        <v>18.473299999999998</v>
      </c>
      <c r="U1113" s="5">
        <f t="shared" si="69"/>
        <v>-0.2856000000000023</v>
      </c>
      <c r="V1113">
        <f t="shared" si="70"/>
        <v>8.1799999999997652E-2</v>
      </c>
      <c r="W1113">
        <f t="shared" si="71"/>
        <v>-0.10190000000000232</v>
      </c>
    </row>
    <row r="1114" spans="1:24" x14ac:dyDescent="0.2">
      <c r="A1114" t="s">
        <v>9405</v>
      </c>
      <c r="B1114" t="s">
        <v>9406</v>
      </c>
      <c r="C1114" t="s">
        <v>9407</v>
      </c>
      <c r="D1114" t="s">
        <v>9408</v>
      </c>
      <c r="E1114">
        <v>914</v>
      </c>
      <c r="F1114" t="s">
        <v>9</v>
      </c>
      <c r="G1114" t="s">
        <v>14</v>
      </c>
      <c r="H1114" t="s">
        <v>9409</v>
      </c>
      <c r="I1114">
        <v>1</v>
      </c>
      <c r="J1114">
        <v>14</v>
      </c>
      <c r="K1114" s="7">
        <v>761022.4</v>
      </c>
      <c r="L1114" s="2">
        <v>626955.4</v>
      </c>
      <c r="M1114" s="2">
        <v>800567</v>
      </c>
      <c r="N1114" s="2">
        <f t="shared" si="68"/>
        <v>3</v>
      </c>
      <c r="O1114" s="7">
        <v>19.537600000000001</v>
      </c>
      <c r="P1114" s="2">
        <v>19.257999999999999</v>
      </c>
      <c r="Q1114" s="2">
        <v>19.610700000000001</v>
      </c>
      <c r="R1114" s="7">
        <v>19.537600000000001</v>
      </c>
      <c r="S1114" s="2">
        <v>19.257999999999999</v>
      </c>
      <c r="T1114" s="2">
        <v>19.610700000000001</v>
      </c>
      <c r="U1114" s="5">
        <f t="shared" si="69"/>
        <v>-0.27960000000000207</v>
      </c>
      <c r="V1114">
        <f t="shared" si="70"/>
        <v>7.3100000000000165E-2</v>
      </c>
      <c r="W1114">
        <f t="shared" si="71"/>
        <v>-0.10325000000000095</v>
      </c>
    </row>
    <row r="1115" spans="1:24" x14ac:dyDescent="0.2">
      <c r="A1115" t="s">
        <v>2801</v>
      </c>
      <c r="B1115" t="s">
        <v>2802</v>
      </c>
      <c r="C1115" t="s">
        <v>2803</v>
      </c>
      <c r="D1115" t="s">
        <v>2804</v>
      </c>
      <c r="E1115">
        <v>261</v>
      </c>
      <c r="F1115" t="s">
        <v>9</v>
      </c>
      <c r="G1115" t="s">
        <v>14</v>
      </c>
      <c r="H1115" t="s">
        <v>2805</v>
      </c>
      <c r="I1115">
        <v>1</v>
      </c>
      <c r="J1115">
        <v>802</v>
      </c>
      <c r="K1115" s="7">
        <v>818001.6</v>
      </c>
      <c r="L1115" s="2">
        <v>691511.6</v>
      </c>
      <c r="M1115" s="2">
        <v>838349.06</v>
      </c>
      <c r="N1115" s="2">
        <f t="shared" si="68"/>
        <v>3</v>
      </c>
      <c r="O1115" s="7">
        <v>19.6417</v>
      </c>
      <c r="P1115" s="2">
        <v>19.3994</v>
      </c>
      <c r="Q1115" s="2">
        <v>19.677199999999999</v>
      </c>
      <c r="R1115" s="7">
        <v>19.6417</v>
      </c>
      <c r="S1115" s="2">
        <v>19.3994</v>
      </c>
      <c r="T1115" s="2">
        <v>19.677199999999999</v>
      </c>
      <c r="U1115" s="5">
        <f t="shared" si="69"/>
        <v>-0.24230000000000018</v>
      </c>
      <c r="V1115">
        <f t="shared" si="70"/>
        <v>3.5499999999998977E-2</v>
      </c>
      <c r="W1115">
        <f t="shared" si="71"/>
        <v>-0.1034000000000006</v>
      </c>
    </row>
    <row r="1116" spans="1:24" x14ac:dyDescent="0.2">
      <c r="A1116" t="s">
        <v>821</v>
      </c>
      <c r="B1116" t="s">
        <v>822</v>
      </c>
      <c r="C1116" t="s">
        <v>823</v>
      </c>
      <c r="D1116" t="s">
        <v>824</v>
      </c>
      <c r="E1116">
        <v>335</v>
      </c>
      <c r="F1116" t="s">
        <v>9</v>
      </c>
      <c r="G1116" t="s">
        <v>14</v>
      </c>
      <c r="H1116" t="s">
        <v>825</v>
      </c>
      <c r="I1116">
        <v>1</v>
      </c>
      <c r="J1116">
        <v>255</v>
      </c>
      <c r="K1116" s="7">
        <v>363451.6</v>
      </c>
      <c r="L1116" s="2">
        <v>261939.9</v>
      </c>
      <c r="M1116" s="2">
        <v>436699.66</v>
      </c>
      <c r="N1116" s="2">
        <f t="shared" si="68"/>
        <v>3</v>
      </c>
      <c r="O1116" s="7">
        <v>18.471399999999999</v>
      </c>
      <c r="P1116" s="2">
        <v>17.998899999999999</v>
      </c>
      <c r="Q1116" s="2">
        <v>18.7363</v>
      </c>
      <c r="R1116" s="7">
        <v>18.471399999999999</v>
      </c>
      <c r="S1116" s="2">
        <v>17.998899999999999</v>
      </c>
      <c r="T1116" s="2">
        <v>18.7363</v>
      </c>
      <c r="U1116" s="5">
        <f t="shared" si="69"/>
        <v>-0.47250000000000014</v>
      </c>
      <c r="V1116">
        <f t="shared" si="70"/>
        <v>0.2649000000000008</v>
      </c>
      <c r="W1116">
        <f t="shared" si="71"/>
        <v>-0.10379999999999967</v>
      </c>
    </row>
    <row r="1117" spans="1:24" x14ac:dyDescent="0.2">
      <c r="A1117" t="s">
        <v>8267</v>
      </c>
      <c r="B1117" t="s">
        <v>8268</v>
      </c>
      <c r="C1117" t="s">
        <v>8269</v>
      </c>
      <c r="D1117" t="s">
        <v>8270</v>
      </c>
      <c r="E1117">
        <v>508</v>
      </c>
      <c r="F1117" t="s">
        <v>9</v>
      </c>
      <c r="G1117" t="s">
        <v>14</v>
      </c>
      <c r="H1117" t="s">
        <v>8271</v>
      </c>
      <c r="I1117">
        <v>1</v>
      </c>
      <c r="J1117">
        <v>2608</v>
      </c>
      <c r="K1117" s="7">
        <v>1496822.8</v>
      </c>
      <c r="L1117" s="2">
        <v>1557018.6</v>
      </c>
      <c r="M1117" s="2">
        <v>1246111.3999999999</v>
      </c>
      <c r="N1117" s="2">
        <f t="shared" si="68"/>
        <v>3</v>
      </c>
      <c r="O1117" s="7">
        <v>20.513500000000001</v>
      </c>
      <c r="P1117" s="2">
        <v>20.570399999999999</v>
      </c>
      <c r="Q1117" s="2">
        <v>20.248999999999999</v>
      </c>
      <c r="R1117" s="7">
        <v>20.513500000000001</v>
      </c>
      <c r="S1117" s="2">
        <v>20.570399999999999</v>
      </c>
      <c r="T1117" s="2">
        <v>20.248999999999999</v>
      </c>
      <c r="U1117" s="5">
        <f t="shared" si="69"/>
        <v>5.689999999999884E-2</v>
      </c>
      <c r="V1117">
        <f t="shared" si="70"/>
        <v>-0.26450000000000173</v>
      </c>
      <c r="W1117">
        <f t="shared" si="71"/>
        <v>-0.10380000000000145</v>
      </c>
    </row>
    <row r="1118" spans="1:24" x14ac:dyDescent="0.2">
      <c r="A1118" t="s">
        <v>7592</v>
      </c>
      <c r="B1118" t="s">
        <v>7593</v>
      </c>
      <c r="C1118" t="s">
        <v>7594</v>
      </c>
      <c r="D1118" t="s">
        <v>7595</v>
      </c>
      <c r="E1118">
        <v>270</v>
      </c>
      <c r="F1118" t="s">
        <v>9</v>
      </c>
      <c r="G1118" t="s">
        <v>14</v>
      </c>
      <c r="H1118" t="s">
        <v>7596</v>
      </c>
      <c r="I1118">
        <v>1</v>
      </c>
      <c r="J1118">
        <v>2359</v>
      </c>
      <c r="K1118" s="7">
        <v>302223.94</v>
      </c>
      <c r="L1118" s="2">
        <v>343972.7</v>
      </c>
      <c r="M1118" s="2">
        <v>229847.45</v>
      </c>
      <c r="N1118" s="2">
        <f t="shared" si="68"/>
        <v>3</v>
      </c>
      <c r="O1118" s="7">
        <v>18.205300000000001</v>
      </c>
      <c r="P1118" s="2">
        <v>18.3919</v>
      </c>
      <c r="Q1118" s="2">
        <v>17.810300000000002</v>
      </c>
      <c r="R1118" s="7">
        <v>18.205300000000001</v>
      </c>
      <c r="S1118" s="2">
        <v>18.3919</v>
      </c>
      <c r="T1118" s="2">
        <v>17.810300000000002</v>
      </c>
      <c r="U1118" s="5">
        <f t="shared" si="69"/>
        <v>0.18659999999999854</v>
      </c>
      <c r="V1118">
        <f t="shared" si="70"/>
        <v>-0.39499999999999957</v>
      </c>
      <c r="W1118">
        <f t="shared" si="71"/>
        <v>-0.10420000000000051</v>
      </c>
    </row>
    <row r="1119" spans="1:24" x14ac:dyDescent="0.2">
      <c r="A1119" t="s">
        <v>2371</v>
      </c>
      <c r="B1119" t="s">
        <v>2372</v>
      </c>
      <c r="C1119" t="s">
        <v>2373</v>
      </c>
      <c r="D1119" t="s">
        <v>2374</v>
      </c>
      <c r="E1119">
        <v>577</v>
      </c>
      <c r="F1119" t="s">
        <v>9</v>
      </c>
      <c r="G1119" t="s">
        <v>14</v>
      </c>
      <c r="H1119" t="s">
        <v>2375</v>
      </c>
      <c r="I1119">
        <v>1</v>
      </c>
      <c r="J1119">
        <v>690</v>
      </c>
      <c r="K1119" s="7">
        <v>5229166</v>
      </c>
      <c r="L1119" s="2">
        <v>4819596.5</v>
      </c>
      <c r="M1119" s="2">
        <v>4907958</v>
      </c>
      <c r="N1119" s="2">
        <f t="shared" si="68"/>
        <v>3</v>
      </c>
      <c r="O1119" s="7">
        <v>22.318100000000001</v>
      </c>
      <c r="P1119" s="2">
        <v>22.200500000000002</v>
      </c>
      <c r="Q1119" s="2">
        <v>22.226700000000001</v>
      </c>
      <c r="R1119" s="7">
        <v>22.318100000000001</v>
      </c>
      <c r="S1119" s="2">
        <v>22.200500000000002</v>
      </c>
      <c r="T1119" s="2">
        <v>22.226700000000001</v>
      </c>
      <c r="U1119" s="5">
        <f t="shared" si="69"/>
        <v>-0.11759999999999948</v>
      </c>
      <c r="V1119">
        <f t="shared" si="70"/>
        <v>-9.1400000000000148E-2</v>
      </c>
      <c r="W1119">
        <f t="shared" si="71"/>
        <v>-0.10449999999999982</v>
      </c>
      <c r="X1119" s="8"/>
    </row>
    <row r="1120" spans="1:24" x14ac:dyDescent="0.2">
      <c r="A1120" t="s">
        <v>3811</v>
      </c>
      <c r="B1120" t="s">
        <v>3812</v>
      </c>
      <c r="C1120" t="s">
        <v>3813</v>
      </c>
      <c r="D1120" t="s">
        <v>3814</v>
      </c>
      <c r="E1120">
        <v>245</v>
      </c>
      <c r="F1120" t="s">
        <v>9</v>
      </c>
      <c r="G1120" t="s">
        <v>14</v>
      </c>
      <c r="H1120" t="s">
        <v>3815</v>
      </c>
      <c r="I1120">
        <v>1</v>
      </c>
      <c r="J1120">
        <v>1068</v>
      </c>
      <c r="K1120" s="7">
        <v>523600.75</v>
      </c>
      <c r="L1120" s="2">
        <v>514543.4</v>
      </c>
      <c r="M1120" s="2">
        <v>460635.66</v>
      </c>
      <c r="N1120" s="2">
        <f t="shared" si="68"/>
        <v>3</v>
      </c>
      <c r="O1120" s="7">
        <v>18.998100000000001</v>
      </c>
      <c r="P1120" s="2">
        <v>18.972899999999999</v>
      </c>
      <c r="Q1120" s="2">
        <v>18.813300000000002</v>
      </c>
      <c r="R1120" s="7">
        <v>18.998100000000001</v>
      </c>
      <c r="S1120" s="2">
        <v>18.972899999999999</v>
      </c>
      <c r="T1120" s="2">
        <v>18.813300000000002</v>
      </c>
      <c r="U1120" s="5">
        <f t="shared" si="69"/>
        <v>-2.5200000000001666E-2</v>
      </c>
      <c r="V1120">
        <f t="shared" si="70"/>
        <v>-0.18479999999999919</v>
      </c>
      <c r="W1120">
        <f t="shared" si="71"/>
        <v>-0.10500000000000043</v>
      </c>
    </row>
    <row r="1121" spans="1:24" x14ac:dyDescent="0.2">
      <c r="A1121" t="s">
        <v>8207</v>
      </c>
      <c r="B1121" t="s">
        <v>8208</v>
      </c>
      <c r="C1121" t="s">
        <v>8209</v>
      </c>
      <c r="D1121" t="s">
        <v>8210</v>
      </c>
      <c r="E1121">
        <v>2752</v>
      </c>
      <c r="F1121" t="s">
        <v>9</v>
      </c>
      <c r="G1121" t="s">
        <v>14</v>
      </c>
      <c r="H1121" t="s">
        <v>8211</v>
      </c>
      <c r="I1121">
        <v>1</v>
      </c>
      <c r="J1121">
        <v>2592</v>
      </c>
      <c r="K1121" s="7">
        <v>1014100.44</v>
      </c>
      <c r="L1121" s="2">
        <v>966228.5</v>
      </c>
      <c r="M1121" s="2">
        <v>919988.75</v>
      </c>
      <c r="N1121" s="2">
        <f t="shared" si="68"/>
        <v>3</v>
      </c>
      <c r="O1121" s="7">
        <v>19.951799999999999</v>
      </c>
      <c r="P1121" s="2">
        <v>19.882000000000001</v>
      </c>
      <c r="Q1121" s="2">
        <v>19.811299999999999</v>
      </c>
      <c r="R1121" s="7">
        <v>19.951799999999999</v>
      </c>
      <c r="S1121" s="2">
        <v>19.882000000000001</v>
      </c>
      <c r="T1121" s="2">
        <v>19.811299999999999</v>
      </c>
      <c r="U1121" s="5">
        <f t="shared" si="69"/>
        <v>-6.9799999999997198E-2</v>
      </c>
      <c r="V1121">
        <f t="shared" si="70"/>
        <v>-0.1404999999999994</v>
      </c>
      <c r="W1121">
        <f t="shared" si="71"/>
        <v>-0.1051499999999983</v>
      </c>
    </row>
    <row r="1122" spans="1:24" x14ac:dyDescent="0.2">
      <c r="A1122" t="s">
        <v>4096</v>
      </c>
      <c r="B1122" t="s">
        <v>4097</v>
      </c>
      <c r="C1122" t="s">
        <v>4098</v>
      </c>
      <c r="D1122" t="s">
        <v>4099</v>
      </c>
      <c r="E1122">
        <v>440</v>
      </c>
      <c r="F1122" t="s">
        <v>9</v>
      </c>
      <c r="G1122" t="s">
        <v>14</v>
      </c>
      <c r="H1122" t="s">
        <v>4100</v>
      </c>
      <c r="I1122">
        <v>1</v>
      </c>
      <c r="J1122">
        <v>1139</v>
      </c>
      <c r="K1122" s="7">
        <v>643257.1</v>
      </c>
      <c r="L1122" s="2">
        <v>718158.8</v>
      </c>
      <c r="M1122" s="2">
        <v>497491.28</v>
      </c>
      <c r="N1122" s="2">
        <f t="shared" si="68"/>
        <v>3</v>
      </c>
      <c r="O1122" s="7">
        <v>19.295000000000002</v>
      </c>
      <c r="P1122" s="2">
        <v>19.453900000000001</v>
      </c>
      <c r="Q1122" s="2">
        <v>18.924299999999999</v>
      </c>
      <c r="R1122" s="7">
        <v>19.295000000000002</v>
      </c>
      <c r="S1122" s="2">
        <v>19.453900000000001</v>
      </c>
      <c r="T1122" s="2">
        <v>18.924299999999999</v>
      </c>
      <c r="U1122" s="5">
        <f t="shared" si="69"/>
        <v>0.15889999999999915</v>
      </c>
      <c r="V1122">
        <f t="shared" si="70"/>
        <v>-0.37070000000000292</v>
      </c>
      <c r="W1122">
        <f t="shared" si="71"/>
        <v>-0.10590000000000188</v>
      </c>
    </row>
    <row r="1123" spans="1:24" x14ac:dyDescent="0.2">
      <c r="A1123" t="s">
        <v>5291</v>
      </c>
      <c r="B1123" t="s">
        <v>5292</v>
      </c>
      <c r="C1123" t="s">
        <v>5293</v>
      </c>
      <c r="D1123" t="s">
        <v>5294</v>
      </c>
      <c r="E1123">
        <v>182</v>
      </c>
      <c r="F1123" t="s">
        <v>9</v>
      </c>
      <c r="G1123" t="s">
        <v>14</v>
      </c>
      <c r="H1123" t="s">
        <v>5295</v>
      </c>
      <c r="I1123">
        <v>1</v>
      </c>
      <c r="J1123">
        <v>1455</v>
      </c>
      <c r="K1123" s="7">
        <v>160302.73000000001</v>
      </c>
      <c r="L1123" s="2">
        <v>141220.82999999999</v>
      </c>
      <c r="M1123" s="2">
        <v>156887.56</v>
      </c>
      <c r="N1123" s="2">
        <f t="shared" si="68"/>
        <v>3</v>
      </c>
      <c r="O1123" s="7">
        <v>17.290400000000002</v>
      </c>
      <c r="P1123" s="2">
        <v>17.107600000000001</v>
      </c>
      <c r="Q1123" s="2">
        <v>17.259399999999999</v>
      </c>
      <c r="R1123" s="7">
        <v>17.290400000000002</v>
      </c>
      <c r="S1123" s="2">
        <v>17.107600000000001</v>
      </c>
      <c r="T1123" s="2">
        <v>17.259399999999999</v>
      </c>
      <c r="U1123" s="5">
        <f t="shared" si="69"/>
        <v>-0.1828000000000003</v>
      </c>
      <c r="V1123">
        <f t="shared" si="70"/>
        <v>-3.1000000000002359E-2</v>
      </c>
      <c r="W1123">
        <f t="shared" si="71"/>
        <v>-0.10690000000000133</v>
      </c>
    </row>
    <row r="1124" spans="1:24" x14ac:dyDescent="0.2">
      <c r="A1124" t="s">
        <v>6982</v>
      </c>
      <c r="B1124" t="s">
        <v>6983</v>
      </c>
      <c r="C1124" t="s">
        <v>6984</v>
      </c>
      <c r="D1124" t="s">
        <v>6985</v>
      </c>
      <c r="E1124">
        <v>953</v>
      </c>
      <c r="F1124" t="s">
        <v>9</v>
      </c>
      <c r="G1124" t="s">
        <v>14</v>
      </c>
      <c r="H1124" t="s">
        <v>6986</v>
      </c>
      <c r="I1124">
        <v>1</v>
      </c>
      <c r="J1124">
        <v>2120</v>
      </c>
      <c r="K1124" s="7">
        <v>576490.75</v>
      </c>
      <c r="L1124" s="2">
        <v>429256.44</v>
      </c>
      <c r="M1124" s="2">
        <v>664923.4</v>
      </c>
      <c r="N1124" s="2">
        <f t="shared" si="68"/>
        <v>3</v>
      </c>
      <c r="O1124" s="7">
        <v>19.136900000000001</v>
      </c>
      <c r="P1124" s="2">
        <v>18.711500000000001</v>
      </c>
      <c r="Q1124" s="2">
        <v>19.3428</v>
      </c>
      <c r="R1124" s="7">
        <v>19.136900000000001</v>
      </c>
      <c r="S1124" s="2">
        <v>18.711500000000001</v>
      </c>
      <c r="T1124" s="2">
        <v>19.3428</v>
      </c>
      <c r="U1124" s="5">
        <f t="shared" si="69"/>
        <v>-0.42539999999999978</v>
      </c>
      <c r="V1124">
        <f t="shared" si="70"/>
        <v>0.20589999999999975</v>
      </c>
      <c r="W1124">
        <f t="shared" si="71"/>
        <v>-0.10975000000000001</v>
      </c>
    </row>
    <row r="1125" spans="1:24" x14ac:dyDescent="0.2">
      <c r="A1125" t="s">
        <v>2271</v>
      </c>
      <c r="B1125" t="s">
        <v>2272</v>
      </c>
      <c r="C1125" t="s">
        <v>2273</v>
      </c>
      <c r="D1125" t="s">
        <v>2274</v>
      </c>
      <c r="E1125">
        <v>432</v>
      </c>
      <c r="F1125" t="s">
        <v>9</v>
      </c>
      <c r="G1125" t="s">
        <v>14</v>
      </c>
      <c r="H1125" t="s">
        <v>2275</v>
      </c>
      <c r="I1125">
        <v>1</v>
      </c>
      <c r="J1125">
        <v>666</v>
      </c>
      <c r="K1125" s="7">
        <v>8153391.5</v>
      </c>
      <c r="L1125" s="2">
        <v>7037621.5</v>
      </c>
      <c r="M1125" s="2">
        <v>8111758.5</v>
      </c>
      <c r="N1125" s="2">
        <f t="shared" si="68"/>
        <v>3</v>
      </c>
      <c r="O1125" s="7">
        <v>22.959</v>
      </c>
      <c r="P1125" s="2">
        <v>22.746700000000001</v>
      </c>
      <c r="Q1125" s="2">
        <v>22.951599999999999</v>
      </c>
      <c r="R1125" s="7">
        <v>22.959</v>
      </c>
      <c r="S1125" s="2">
        <v>22.746700000000001</v>
      </c>
      <c r="T1125" s="2">
        <v>22.951599999999999</v>
      </c>
      <c r="U1125" s="5">
        <f t="shared" si="69"/>
        <v>-0.21229999999999905</v>
      </c>
      <c r="V1125">
        <f t="shared" si="70"/>
        <v>-7.4000000000005173E-3</v>
      </c>
      <c r="W1125">
        <f t="shared" si="71"/>
        <v>-0.10984999999999978</v>
      </c>
      <c r="X1125" s="8"/>
    </row>
    <row r="1126" spans="1:24" x14ac:dyDescent="0.2">
      <c r="A1126" t="s">
        <v>1120</v>
      </c>
      <c r="B1126" t="s">
        <v>1121</v>
      </c>
      <c r="C1126" t="s">
        <v>1122</v>
      </c>
      <c r="D1126" t="s">
        <v>1123</v>
      </c>
      <c r="E1126">
        <v>224</v>
      </c>
      <c r="F1126" t="s">
        <v>1118</v>
      </c>
      <c r="G1126" t="s">
        <v>14</v>
      </c>
      <c r="H1126" t="s">
        <v>1124</v>
      </c>
      <c r="I1126">
        <v>1</v>
      </c>
      <c r="J1126">
        <v>357</v>
      </c>
      <c r="K1126" s="7">
        <v>993775.7</v>
      </c>
      <c r="L1126" s="2">
        <v>1230988</v>
      </c>
      <c r="M1126" s="2">
        <v>688913.25</v>
      </c>
      <c r="N1126" s="2">
        <f t="shared" si="68"/>
        <v>3</v>
      </c>
      <c r="O1126" s="7">
        <v>19.922599999999999</v>
      </c>
      <c r="P1126" s="2">
        <v>20.231400000000001</v>
      </c>
      <c r="Q1126" s="2">
        <v>19.393999999999998</v>
      </c>
      <c r="R1126" s="7">
        <v>19.922599999999999</v>
      </c>
      <c r="S1126" s="2">
        <v>20.231400000000001</v>
      </c>
      <c r="T1126" s="2">
        <v>19.393999999999998</v>
      </c>
      <c r="U1126" s="5">
        <f t="shared" si="69"/>
        <v>0.30880000000000152</v>
      </c>
      <c r="V1126">
        <f t="shared" si="70"/>
        <v>-0.52860000000000085</v>
      </c>
      <c r="W1126">
        <f t="shared" si="71"/>
        <v>-0.10989999999999966</v>
      </c>
    </row>
    <row r="1127" spans="1:24" x14ac:dyDescent="0.2">
      <c r="A1127" t="s">
        <v>7082</v>
      </c>
      <c r="B1127" t="s">
        <v>7083</v>
      </c>
      <c r="C1127" t="s">
        <v>7084</v>
      </c>
      <c r="D1127" t="s">
        <v>7085</v>
      </c>
      <c r="E1127">
        <v>1015</v>
      </c>
      <c r="F1127" t="s">
        <v>9</v>
      </c>
      <c r="G1127" t="s">
        <v>14</v>
      </c>
      <c r="H1127" t="s">
        <v>7086</v>
      </c>
      <c r="I1127">
        <v>1</v>
      </c>
      <c r="J1127">
        <v>2150</v>
      </c>
      <c r="K1127" s="7">
        <v>758065.75</v>
      </c>
      <c r="L1127" s="2">
        <v>804593.44</v>
      </c>
      <c r="M1127" s="2">
        <v>613225.19999999995</v>
      </c>
      <c r="N1127" s="2">
        <f t="shared" si="68"/>
        <v>3</v>
      </c>
      <c r="O1127" s="7">
        <v>19.532</v>
      </c>
      <c r="P1127" s="2">
        <v>19.617899999999999</v>
      </c>
      <c r="Q1127" s="2">
        <v>19.226099999999999</v>
      </c>
      <c r="R1127" s="7">
        <v>19.532</v>
      </c>
      <c r="S1127" s="2">
        <v>19.617899999999999</v>
      </c>
      <c r="T1127" s="2">
        <v>19.226099999999999</v>
      </c>
      <c r="U1127" s="5">
        <f t="shared" si="69"/>
        <v>8.5899999999998755E-2</v>
      </c>
      <c r="V1127">
        <f t="shared" si="70"/>
        <v>-0.30590000000000117</v>
      </c>
      <c r="W1127">
        <f t="shared" si="71"/>
        <v>-0.11000000000000121</v>
      </c>
    </row>
    <row r="1128" spans="1:24" x14ac:dyDescent="0.2">
      <c r="A1128" t="s">
        <v>1371</v>
      </c>
      <c r="B1128" t="s">
        <v>1372</v>
      </c>
      <c r="C1128" t="s">
        <v>1373</v>
      </c>
      <c r="D1128" t="s">
        <v>1374</v>
      </c>
      <c r="E1128">
        <v>508</v>
      </c>
      <c r="F1128" t="s">
        <v>9</v>
      </c>
      <c r="G1128" t="s">
        <v>14</v>
      </c>
      <c r="H1128" t="s">
        <v>1375</v>
      </c>
      <c r="I1128">
        <v>1</v>
      </c>
      <c r="J1128">
        <v>423</v>
      </c>
      <c r="K1128" s="7">
        <v>454475.6</v>
      </c>
      <c r="L1128" s="2">
        <v>561099.75</v>
      </c>
      <c r="M1128" s="2">
        <v>315979.44</v>
      </c>
      <c r="N1128" s="2">
        <f t="shared" si="68"/>
        <v>3</v>
      </c>
      <c r="O1128" s="7">
        <v>18.793800000000001</v>
      </c>
      <c r="P1128" s="2">
        <v>19.097899999999999</v>
      </c>
      <c r="Q1128" s="2">
        <v>18.269500000000001</v>
      </c>
      <c r="R1128" s="7">
        <v>18.793800000000001</v>
      </c>
      <c r="S1128" s="2">
        <v>19.097899999999999</v>
      </c>
      <c r="T1128" s="2">
        <v>18.269500000000001</v>
      </c>
      <c r="U1128" s="5">
        <f t="shared" si="69"/>
        <v>0.30409999999999826</v>
      </c>
      <c r="V1128">
        <f t="shared" si="70"/>
        <v>-0.52430000000000021</v>
      </c>
      <c r="W1128">
        <f t="shared" si="71"/>
        <v>-0.11010000000000097</v>
      </c>
    </row>
    <row r="1129" spans="1:24" x14ac:dyDescent="0.2">
      <c r="A1129" t="s">
        <v>1526</v>
      </c>
      <c r="B1129" t="s">
        <v>1527</v>
      </c>
      <c r="C1129" t="s">
        <v>1528</v>
      </c>
      <c r="D1129" t="s">
        <v>1529</v>
      </c>
      <c r="E1129">
        <v>282</v>
      </c>
      <c r="F1129" t="s">
        <v>9</v>
      </c>
      <c r="G1129" t="s">
        <v>14</v>
      </c>
      <c r="H1129" t="s">
        <v>1530</v>
      </c>
      <c r="I1129">
        <v>1</v>
      </c>
      <c r="J1129">
        <v>463</v>
      </c>
      <c r="K1129" s="7">
        <v>3632885.5</v>
      </c>
      <c r="L1129" s="2">
        <v>3468047</v>
      </c>
      <c r="M1129" s="2">
        <v>3266124</v>
      </c>
      <c r="N1129" s="2">
        <f t="shared" si="68"/>
        <v>3</v>
      </c>
      <c r="O1129" s="7">
        <v>21.7927</v>
      </c>
      <c r="P1129" s="2">
        <v>21.7257</v>
      </c>
      <c r="Q1129" s="2">
        <v>21.639099999999999</v>
      </c>
      <c r="R1129" s="7">
        <v>21.7927</v>
      </c>
      <c r="S1129" s="2">
        <v>21.7257</v>
      </c>
      <c r="T1129" s="2">
        <v>21.639099999999999</v>
      </c>
      <c r="U1129" s="5">
        <f t="shared" si="69"/>
        <v>-6.7000000000000171E-2</v>
      </c>
      <c r="V1129">
        <f t="shared" si="70"/>
        <v>-0.15360000000000085</v>
      </c>
      <c r="W1129">
        <f t="shared" si="71"/>
        <v>-0.11030000000000051</v>
      </c>
    </row>
    <row r="1130" spans="1:24" x14ac:dyDescent="0.2">
      <c r="A1130" t="s">
        <v>7287</v>
      </c>
      <c r="B1130" t="s">
        <v>7288</v>
      </c>
      <c r="C1130" t="s">
        <v>7289</v>
      </c>
      <c r="D1130" t="s">
        <v>7290</v>
      </c>
      <c r="E1130">
        <v>325</v>
      </c>
      <c r="F1130" t="s">
        <v>9</v>
      </c>
      <c r="G1130" t="s">
        <v>14</v>
      </c>
      <c r="H1130" t="s">
        <v>7291</v>
      </c>
      <c r="I1130">
        <v>1</v>
      </c>
      <c r="J1130">
        <v>2234</v>
      </c>
      <c r="K1130" s="7">
        <v>468671.66</v>
      </c>
      <c r="L1130" s="2">
        <v>501559.78</v>
      </c>
      <c r="M1130" s="2">
        <v>375686.72</v>
      </c>
      <c r="N1130" s="2">
        <f t="shared" si="68"/>
        <v>3</v>
      </c>
      <c r="O1130" s="7">
        <v>18.838200000000001</v>
      </c>
      <c r="P1130" s="2">
        <v>18.9361</v>
      </c>
      <c r="Q1130" s="2">
        <v>18.519200000000001</v>
      </c>
      <c r="R1130" s="7">
        <v>18.838200000000001</v>
      </c>
      <c r="S1130" s="2">
        <v>18.9361</v>
      </c>
      <c r="T1130" s="2">
        <v>18.519200000000001</v>
      </c>
      <c r="U1130" s="5">
        <f t="shared" si="69"/>
        <v>9.789999999999921E-2</v>
      </c>
      <c r="V1130">
        <f t="shared" si="70"/>
        <v>-0.31899999999999906</v>
      </c>
      <c r="W1130">
        <f t="shared" si="71"/>
        <v>-0.11054999999999993</v>
      </c>
    </row>
    <row r="1131" spans="1:24" x14ac:dyDescent="0.2">
      <c r="A1131" t="s">
        <v>8828</v>
      </c>
      <c r="B1131" t="s">
        <v>8829</v>
      </c>
      <c r="C1131" t="s">
        <v>8830</v>
      </c>
      <c r="D1131" t="s">
        <v>8831</v>
      </c>
      <c r="E1131">
        <v>157</v>
      </c>
      <c r="F1131" t="s">
        <v>9</v>
      </c>
      <c r="G1131" t="s">
        <v>14</v>
      </c>
      <c r="H1131" t="s">
        <v>8832</v>
      </c>
      <c r="I1131">
        <v>1</v>
      </c>
      <c r="J1131">
        <v>1067</v>
      </c>
      <c r="K1131" s="7">
        <v>371628.62</v>
      </c>
      <c r="L1131" s="2">
        <v>365239.7</v>
      </c>
      <c r="M1131" s="2">
        <v>324344.09999999998</v>
      </c>
      <c r="N1131" s="2">
        <f t="shared" si="68"/>
        <v>3</v>
      </c>
      <c r="O1131" s="7">
        <v>18.503499999999999</v>
      </c>
      <c r="P1131" s="2">
        <v>18.4785</v>
      </c>
      <c r="Q1131" s="2">
        <v>18.307200000000002</v>
      </c>
      <c r="R1131" s="7">
        <v>18.503499999999999</v>
      </c>
      <c r="S1131" s="2">
        <v>18.4785</v>
      </c>
      <c r="T1131" s="2">
        <v>18.307200000000002</v>
      </c>
      <c r="U1131" s="5">
        <f t="shared" si="69"/>
        <v>-2.4999999999998579E-2</v>
      </c>
      <c r="V1131">
        <f t="shared" si="70"/>
        <v>-0.19629999999999725</v>
      </c>
      <c r="W1131">
        <f t="shared" si="71"/>
        <v>-0.11064999999999792</v>
      </c>
    </row>
    <row r="1132" spans="1:24" x14ac:dyDescent="0.2">
      <c r="A1132" t="s">
        <v>8272</v>
      </c>
      <c r="B1132" t="s">
        <v>8273</v>
      </c>
      <c r="C1132" t="s">
        <v>8274</v>
      </c>
      <c r="D1132" t="s">
        <v>8275</v>
      </c>
      <c r="E1132">
        <v>367</v>
      </c>
      <c r="F1132" t="s">
        <v>9</v>
      </c>
      <c r="G1132" t="s">
        <v>14</v>
      </c>
      <c r="H1132" t="s">
        <v>8276</v>
      </c>
      <c r="I1132">
        <v>1</v>
      </c>
      <c r="J1132">
        <v>2610</v>
      </c>
      <c r="K1132" s="7">
        <v>378182.28</v>
      </c>
      <c r="L1132" s="2">
        <v>350402.34</v>
      </c>
      <c r="M1132" s="2">
        <v>350006.16</v>
      </c>
      <c r="N1132" s="2">
        <f t="shared" si="68"/>
        <v>3</v>
      </c>
      <c r="O1132" s="7">
        <v>18.528700000000001</v>
      </c>
      <c r="P1132" s="2">
        <v>18.418700000000001</v>
      </c>
      <c r="Q1132" s="2">
        <v>18.417000000000002</v>
      </c>
      <c r="R1132" s="7">
        <v>18.528700000000001</v>
      </c>
      <c r="S1132" s="2">
        <v>18.418700000000001</v>
      </c>
      <c r="T1132" s="2">
        <v>18.417000000000002</v>
      </c>
      <c r="U1132" s="5">
        <f t="shared" si="69"/>
        <v>-0.10999999999999943</v>
      </c>
      <c r="V1132">
        <f t="shared" si="70"/>
        <v>-0.11169999999999902</v>
      </c>
      <c r="W1132">
        <f t="shared" si="71"/>
        <v>-0.11084999999999923</v>
      </c>
    </row>
    <row r="1133" spans="1:24" x14ac:dyDescent="0.2">
      <c r="A1133" t="s">
        <v>2836</v>
      </c>
      <c r="B1133" t="s">
        <v>2837</v>
      </c>
      <c r="C1133" t="s">
        <v>2838</v>
      </c>
      <c r="D1133" t="s">
        <v>2839</v>
      </c>
      <c r="E1133">
        <v>737</v>
      </c>
      <c r="F1133" t="s">
        <v>9</v>
      </c>
      <c r="G1133" t="s">
        <v>14</v>
      </c>
      <c r="H1133" t="s">
        <v>2840</v>
      </c>
      <c r="I1133">
        <v>1</v>
      </c>
      <c r="J1133">
        <v>809</v>
      </c>
      <c r="K1133" s="7">
        <v>375768.84</v>
      </c>
      <c r="L1133" s="2">
        <v>397536.8</v>
      </c>
      <c r="M1133" s="2">
        <v>301803.44</v>
      </c>
      <c r="N1133" s="2">
        <f t="shared" si="68"/>
        <v>3</v>
      </c>
      <c r="O1133" s="7">
        <v>18.519500000000001</v>
      </c>
      <c r="P1133" s="2">
        <v>18.6007</v>
      </c>
      <c r="Q1133" s="2">
        <v>18.203199999999999</v>
      </c>
      <c r="R1133" s="7">
        <v>18.519500000000001</v>
      </c>
      <c r="S1133" s="2">
        <v>18.6007</v>
      </c>
      <c r="T1133" s="2">
        <v>18.203199999999999</v>
      </c>
      <c r="U1133" s="5">
        <f t="shared" si="69"/>
        <v>8.1199999999999051E-2</v>
      </c>
      <c r="V1133">
        <f t="shared" si="70"/>
        <v>-0.3163000000000018</v>
      </c>
      <c r="W1133">
        <f t="shared" si="71"/>
        <v>-0.11755000000000138</v>
      </c>
    </row>
    <row r="1134" spans="1:24" x14ac:dyDescent="0.2">
      <c r="A1134" t="s">
        <v>6042</v>
      </c>
      <c r="B1134" t="s">
        <v>6043</v>
      </c>
      <c r="C1134" t="s">
        <v>6044</v>
      </c>
      <c r="D1134" t="s">
        <v>6045</v>
      </c>
      <c r="E1134">
        <v>313</v>
      </c>
      <c r="F1134" t="s">
        <v>9</v>
      </c>
      <c r="G1134" t="s">
        <v>14</v>
      </c>
      <c r="H1134" t="s">
        <v>6046</v>
      </c>
      <c r="I1134">
        <v>1</v>
      </c>
      <c r="J1134">
        <v>1731</v>
      </c>
      <c r="K1134" s="7">
        <v>237525.23</v>
      </c>
      <c r="L1134" s="2">
        <v>210752.81</v>
      </c>
      <c r="M1134" s="2">
        <v>227423.42</v>
      </c>
      <c r="N1134" s="2">
        <f t="shared" si="68"/>
        <v>3</v>
      </c>
      <c r="O1134" s="7">
        <v>17.857700000000001</v>
      </c>
      <c r="P1134" s="2">
        <v>17.685199999999998</v>
      </c>
      <c r="Q1134" s="2">
        <v>17.795000000000002</v>
      </c>
      <c r="R1134" s="7">
        <v>17.857700000000001</v>
      </c>
      <c r="S1134" s="2">
        <v>17.685199999999998</v>
      </c>
      <c r="T1134" s="2">
        <v>17.795000000000002</v>
      </c>
      <c r="U1134" s="5">
        <f t="shared" si="69"/>
        <v>-0.17250000000000298</v>
      </c>
      <c r="V1134">
        <f t="shared" si="70"/>
        <v>-6.2699999999999534E-2</v>
      </c>
      <c r="W1134">
        <f t="shared" si="71"/>
        <v>-0.11760000000000126</v>
      </c>
    </row>
    <row r="1135" spans="1:24" x14ac:dyDescent="0.2">
      <c r="A1135" t="s">
        <v>4861</v>
      </c>
      <c r="B1135" t="s">
        <v>4862</v>
      </c>
      <c r="C1135" t="s">
        <v>4863</v>
      </c>
      <c r="D1135" t="s">
        <v>4864</v>
      </c>
      <c r="E1135">
        <v>248</v>
      </c>
      <c r="F1135" t="s">
        <v>9</v>
      </c>
      <c r="G1135" t="s">
        <v>14</v>
      </c>
      <c r="H1135" t="s">
        <v>4865</v>
      </c>
      <c r="I1135">
        <v>1</v>
      </c>
      <c r="J1135">
        <v>1336</v>
      </c>
      <c r="K1135" s="7">
        <v>2786523.8</v>
      </c>
      <c r="L1135" s="2">
        <v>2436165.7999999998</v>
      </c>
      <c r="M1135" s="2">
        <v>2702771.2</v>
      </c>
      <c r="N1135" s="2">
        <f t="shared" si="68"/>
        <v>3</v>
      </c>
      <c r="O1135" s="7">
        <v>21.41</v>
      </c>
      <c r="P1135" s="2">
        <v>21.216200000000001</v>
      </c>
      <c r="Q1135" s="2">
        <v>21.366</v>
      </c>
      <c r="R1135" s="7">
        <v>21.41</v>
      </c>
      <c r="S1135" s="2">
        <v>21.216200000000001</v>
      </c>
      <c r="T1135" s="2">
        <v>21.366</v>
      </c>
      <c r="U1135" s="5">
        <f t="shared" si="69"/>
        <v>-0.19379999999999953</v>
      </c>
      <c r="V1135">
        <f t="shared" si="70"/>
        <v>-4.4000000000000483E-2</v>
      </c>
      <c r="W1135">
        <f t="shared" si="71"/>
        <v>-0.11890000000000001</v>
      </c>
    </row>
    <row r="1136" spans="1:24" x14ac:dyDescent="0.2">
      <c r="A1136" t="s">
        <v>8823</v>
      </c>
      <c r="B1136" t="s">
        <v>8824</v>
      </c>
      <c r="C1136" t="s">
        <v>8825</v>
      </c>
      <c r="D1136" t="s">
        <v>8826</v>
      </c>
      <c r="E1136">
        <v>851</v>
      </c>
      <c r="F1136" t="s">
        <v>9</v>
      </c>
      <c r="G1136" t="s">
        <v>14</v>
      </c>
      <c r="H1136" t="s">
        <v>8827</v>
      </c>
      <c r="I1136">
        <v>1</v>
      </c>
      <c r="J1136">
        <v>1017</v>
      </c>
      <c r="K1136" s="7">
        <v>160248.92000000001</v>
      </c>
      <c r="L1136" s="2">
        <v>231278.6</v>
      </c>
      <c r="M1136" s="2">
        <v>94100.29</v>
      </c>
      <c r="N1136" s="2">
        <f t="shared" si="68"/>
        <v>3</v>
      </c>
      <c r="O1136" s="7">
        <v>17.29</v>
      </c>
      <c r="P1136" s="2">
        <v>17.819299999999998</v>
      </c>
      <c r="Q1136" s="2">
        <v>16.521899999999999</v>
      </c>
      <c r="R1136" s="7">
        <v>17.29</v>
      </c>
      <c r="S1136" s="2">
        <v>17.819299999999998</v>
      </c>
      <c r="T1136" s="2">
        <v>16.521899999999999</v>
      </c>
      <c r="U1136" s="5">
        <f t="shared" si="69"/>
        <v>0.52929999999999922</v>
      </c>
      <c r="V1136">
        <f t="shared" si="70"/>
        <v>-0.76810000000000045</v>
      </c>
      <c r="W1136">
        <f t="shared" si="71"/>
        <v>-0.11940000000000062</v>
      </c>
    </row>
    <row r="1137" spans="1:24" x14ac:dyDescent="0.2">
      <c r="A1137" t="s">
        <v>8452</v>
      </c>
      <c r="B1137" t="s">
        <v>8453</v>
      </c>
      <c r="C1137" t="s">
        <v>8454</v>
      </c>
      <c r="D1137" t="s">
        <v>8455</v>
      </c>
      <c r="E1137">
        <v>271</v>
      </c>
      <c r="F1137" t="s">
        <v>9</v>
      </c>
      <c r="G1137" t="s">
        <v>14</v>
      </c>
      <c r="H1137" t="s">
        <v>8456</v>
      </c>
      <c r="I1137">
        <v>1</v>
      </c>
      <c r="J1137">
        <v>2681</v>
      </c>
      <c r="K1137" s="7">
        <v>780814.94</v>
      </c>
      <c r="L1137" s="2">
        <v>630060.5</v>
      </c>
      <c r="M1137" s="2">
        <v>819363.4</v>
      </c>
      <c r="N1137" s="2">
        <f t="shared" si="68"/>
        <v>3</v>
      </c>
      <c r="O1137" s="7">
        <v>19.5746</v>
      </c>
      <c r="P1137" s="2">
        <v>19.2651</v>
      </c>
      <c r="Q1137" s="2">
        <v>19.644100000000002</v>
      </c>
      <c r="R1137" s="7">
        <v>19.5746</v>
      </c>
      <c r="S1137" s="2">
        <v>19.2651</v>
      </c>
      <c r="T1137" s="2">
        <v>19.644100000000002</v>
      </c>
      <c r="U1137" s="5">
        <f t="shared" si="69"/>
        <v>-0.30949999999999989</v>
      </c>
      <c r="V1137">
        <f t="shared" si="70"/>
        <v>6.950000000000145E-2</v>
      </c>
      <c r="W1137">
        <f t="shared" si="71"/>
        <v>-0.11999999999999922</v>
      </c>
    </row>
    <row r="1138" spans="1:24" x14ac:dyDescent="0.2">
      <c r="A1138" t="s">
        <v>1996</v>
      </c>
      <c r="B1138" t="s">
        <v>1997</v>
      </c>
      <c r="C1138" t="s">
        <v>1998</v>
      </c>
      <c r="D1138" t="s">
        <v>1999</v>
      </c>
      <c r="E1138">
        <v>780</v>
      </c>
      <c r="F1138" t="s">
        <v>9</v>
      </c>
      <c r="G1138" t="s">
        <v>14</v>
      </c>
      <c r="H1138" t="s">
        <v>2000</v>
      </c>
      <c r="I1138">
        <v>1</v>
      </c>
      <c r="J1138">
        <v>593</v>
      </c>
      <c r="K1138" s="7">
        <v>452287</v>
      </c>
      <c r="L1138" s="2">
        <v>453807.7</v>
      </c>
      <c r="M1138" s="2">
        <v>380896</v>
      </c>
      <c r="N1138" s="2">
        <f t="shared" si="68"/>
        <v>3</v>
      </c>
      <c r="O1138" s="7">
        <v>18.786899999999999</v>
      </c>
      <c r="P1138" s="2">
        <v>18.791699999999999</v>
      </c>
      <c r="Q1138" s="2">
        <v>18.539000000000001</v>
      </c>
      <c r="R1138" s="7">
        <v>18.786899999999999</v>
      </c>
      <c r="S1138" s="2">
        <v>18.791699999999999</v>
      </c>
      <c r="T1138" s="2">
        <v>18.539000000000001</v>
      </c>
      <c r="U1138" s="5">
        <f t="shared" si="69"/>
        <v>4.7999999999994714E-3</v>
      </c>
      <c r="V1138">
        <f t="shared" si="70"/>
        <v>-0.24789999999999779</v>
      </c>
      <c r="W1138">
        <f t="shared" si="71"/>
        <v>-0.12154999999999916</v>
      </c>
    </row>
    <row r="1139" spans="1:24" x14ac:dyDescent="0.2">
      <c r="A1139" t="s">
        <v>8372</v>
      </c>
      <c r="B1139" t="s">
        <v>8373</v>
      </c>
      <c r="C1139" t="s">
        <v>8374</v>
      </c>
      <c r="D1139" t="s">
        <v>8375</v>
      </c>
      <c r="E1139">
        <v>350</v>
      </c>
      <c r="F1139" t="s">
        <v>9</v>
      </c>
      <c r="G1139" t="s">
        <v>14</v>
      </c>
      <c r="H1139" t="s">
        <v>8376</v>
      </c>
      <c r="I1139">
        <v>1</v>
      </c>
      <c r="J1139">
        <v>2654</v>
      </c>
      <c r="K1139" s="7">
        <v>1047057.44</v>
      </c>
      <c r="L1139" s="2">
        <v>1229278.6000000001</v>
      </c>
      <c r="M1139" s="2">
        <v>753331.56</v>
      </c>
      <c r="N1139" s="2">
        <f t="shared" si="68"/>
        <v>3</v>
      </c>
      <c r="O1139" s="7">
        <v>19.997900000000001</v>
      </c>
      <c r="P1139" s="2">
        <v>20.229399999999998</v>
      </c>
      <c r="Q1139" s="2">
        <v>19.5229</v>
      </c>
      <c r="R1139" s="7">
        <v>19.997900000000001</v>
      </c>
      <c r="S1139" s="2">
        <v>20.229399999999998</v>
      </c>
      <c r="T1139" s="2">
        <v>19.5229</v>
      </c>
      <c r="U1139" s="5">
        <f t="shared" si="69"/>
        <v>0.23149999999999693</v>
      </c>
      <c r="V1139">
        <f t="shared" si="70"/>
        <v>-0.47500000000000142</v>
      </c>
      <c r="W1139">
        <f t="shared" si="71"/>
        <v>-0.12175000000000225</v>
      </c>
    </row>
    <row r="1140" spans="1:24" x14ac:dyDescent="0.2">
      <c r="A1140" t="s">
        <v>1851</v>
      </c>
      <c r="B1140" t="s">
        <v>1852</v>
      </c>
      <c r="C1140" t="s">
        <v>1853</v>
      </c>
      <c r="D1140" t="s">
        <v>1854</v>
      </c>
      <c r="E1140">
        <v>325</v>
      </c>
      <c r="F1140" t="s">
        <v>9</v>
      </c>
      <c r="G1140" t="s">
        <v>14</v>
      </c>
      <c r="H1140" t="s">
        <v>1855</v>
      </c>
      <c r="I1140">
        <v>1</v>
      </c>
      <c r="J1140">
        <v>555</v>
      </c>
      <c r="K1140" s="7">
        <v>313907.3</v>
      </c>
      <c r="L1140" s="2">
        <v>276563.3</v>
      </c>
      <c r="M1140" s="2">
        <v>300687.25</v>
      </c>
      <c r="N1140" s="2">
        <f t="shared" si="68"/>
        <v>3</v>
      </c>
      <c r="O1140" s="7">
        <v>18.260000000000002</v>
      </c>
      <c r="P1140" s="2">
        <v>18.077300000000001</v>
      </c>
      <c r="Q1140" s="2">
        <v>18.197900000000001</v>
      </c>
      <c r="R1140" s="7">
        <v>18.260000000000002</v>
      </c>
      <c r="S1140" s="2">
        <v>18.077300000000001</v>
      </c>
      <c r="T1140" s="2">
        <v>18.197900000000001</v>
      </c>
      <c r="U1140" s="5">
        <f t="shared" si="69"/>
        <v>-0.18270000000000053</v>
      </c>
      <c r="V1140">
        <f t="shared" si="70"/>
        <v>-6.2100000000000932E-2</v>
      </c>
      <c r="W1140">
        <f t="shared" si="71"/>
        <v>-0.12240000000000073</v>
      </c>
    </row>
    <row r="1141" spans="1:24" x14ac:dyDescent="0.2">
      <c r="A1141" t="s">
        <v>8082</v>
      </c>
      <c r="B1141" t="s">
        <v>8083</v>
      </c>
      <c r="C1141" t="s">
        <v>8084</v>
      </c>
      <c r="D1141" t="s">
        <v>8085</v>
      </c>
      <c r="E1141">
        <v>565</v>
      </c>
      <c r="F1141" t="s">
        <v>9</v>
      </c>
      <c r="G1141" t="s">
        <v>14</v>
      </c>
      <c r="H1141" t="s">
        <v>8086</v>
      </c>
      <c r="I1141">
        <v>1</v>
      </c>
      <c r="J1141">
        <v>2546</v>
      </c>
      <c r="K1141" s="7">
        <v>112184.71</v>
      </c>
      <c r="L1141" s="2">
        <v>97614.51</v>
      </c>
      <c r="M1141" s="2">
        <v>108792.02</v>
      </c>
      <c r="N1141" s="2">
        <f t="shared" si="68"/>
        <v>3</v>
      </c>
      <c r="O1141" s="7">
        <v>16.775500000000001</v>
      </c>
      <c r="P1141" s="2">
        <v>16.5748</v>
      </c>
      <c r="Q1141" s="2">
        <v>16.731200000000001</v>
      </c>
      <c r="R1141" s="7">
        <v>16.775500000000001</v>
      </c>
      <c r="S1141" s="2">
        <v>16.5748</v>
      </c>
      <c r="T1141" s="2">
        <v>16.731200000000001</v>
      </c>
      <c r="U1141" s="5">
        <f t="shared" si="69"/>
        <v>-0.20070000000000121</v>
      </c>
      <c r="V1141">
        <f t="shared" si="70"/>
        <v>-4.4299999999999784E-2</v>
      </c>
      <c r="W1141">
        <f t="shared" si="71"/>
        <v>-0.1225000000000005</v>
      </c>
    </row>
    <row r="1142" spans="1:24" x14ac:dyDescent="0.2">
      <c r="A1142" t="s">
        <v>7957</v>
      </c>
      <c r="B1142" t="s">
        <v>7958</v>
      </c>
      <c r="C1142" t="s">
        <v>7959</v>
      </c>
      <c r="D1142" t="s">
        <v>7960</v>
      </c>
      <c r="E1142">
        <v>275</v>
      </c>
      <c r="F1142" t="s">
        <v>9</v>
      </c>
      <c r="G1142" t="s">
        <v>14</v>
      </c>
      <c r="H1142" t="s">
        <v>7961</v>
      </c>
      <c r="I1142">
        <v>1</v>
      </c>
      <c r="J1142">
        <v>2513</v>
      </c>
      <c r="K1142" s="7">
        <v>351410.75</v>
      </c>
      <c r="L1142" s="2">
        <v>485519.22</v>
      </c>
      <c r="M1142" s="2">
        <v>214256.62</v>
      </c>
      <c r="N1142" s="2">
        <f t="shared" si="68"/>
        <v>3</v>
      </c>
      <c r="O1142" s="7">
        <v>18.422799999999999</v>
      </c>
      <c r="P1142" s="2">
        <v>18.889199999999999</v>
      </c>
      <c r="Q1142" s="2">
        <v>17.709</v>
      </c>
      <c r="R1142" s="7">
        <v>18.422799999999999</v>
      </c>
      <c r="S1142" s="2">
        <v>18.889199999999999</v>
      </c>
      <c r="T1142" s="2">
        <v>17.709</v>
      </c>
      <c r="U1142" s="5">
        <f t="shared" si="69"/>
        <v>0.46640000000000015</v>
      </c>
      <c r="V1142">
        <f t="shared" si="70"/>
        <v>-0.7137999999999991</v>
      </c>
      <c r="W1142">
        <f t="shared" si="71"/>
        <v>-0.12369999999999948</v>
      </c>
    </row>
    <row r="1143" spans="1:24" x14ac:dyDescent="0.2">
      <c r="A1143" t="s">
        <v>8202</v>
      </c>
      <c r="B1143" t="s">
        <v>8203</v>
      </c>
      <c r="C1143" t="s">
        <v>8204</v>
      </c>
      <c r="D1143" t="s">
        <v>8205</v>
      </c>
      <c r="E1143">
        <v>735</v>
      </c>
      <c r="F1143" t="s">
        <v>9</v>
      </c>
      <c r="G1143" t="s">
        <v>14</v>
      </c>
      <c r="H1143" t="s">
        <v>8206</v>
      </c>
      <c r="I1143">
        <v>1</v>
      </c>
      <c r="J1143">
        <v>2589</v>
      </c>
      <c r="K1143" s="7">
        <v>97119.64</v>
      </c>
      <c r="L1143" s="2">
        <v>114576.1</v>
      </c>
      <c r="M1143" s="2">
        <v>69344.25</v>
      </c>
      <c r="N1143" s="2">
        <f t="shared" si="68"/>
        <v>3</v>
      </c>
      <c r="O1143" s="7">
        <v>16.567499999999999</v>
      </c>
      <c r="P1143" s="2">
        <v>16.805900000000001</v>
      </c>
      <c r="Q1143" s="2">
        <v>16.081499999999998</v>
      </c>
      <c r="R1143" s="7">
        <v>16.567499999999999</v>
      </c>
      <c r="S1143" s="2">
        <v>16.805900000000001</v>
      </c>
      <c r="T1143" s="2">
        <v>16.081499999999998</v>
      </c>
      <c r="U1143" s="5">
        <f t="shared" si="69"/>
        <v>0.23840000000000217</v>
      </c>
      <c r="V1143">
        <f t="shared" si="70"/>
        <v>-0.48600000000000065</v>
      </c>
      <c r="W1143">
        <f t="shared" si="71"/>
        <v>-0.12379999999999924</v>
      </c>
    </row>
    <row r="1144" spans="1:24" x14ac:dyDescent="0.2">
      <c r="A1144" t="s">
        <v>2911</v>
      </c>
      <c r="B1144" t="s">
        <v>2912</v>
      </c>
      <c r="C1144" t="s">
        <v>2913</v>
      </c>
      <c r="D1144" t="s">
        <v>2914</v>
      </c>
      <c r="E1144">
        <v>136</v>
      </c>
      <c r="F1144" t="s">
        <v>9</v>
      </c>
      <c r="G1144" t="s">
        <v>14</v>
      </c>
      <c r="H1144" t="s">
        <v>2915</v>
      </c>
      <c r="I1144">
        <v>1</v>
      </c>
      <c r="J1144">
        <v>829</v>
      </c>
      <c r="K1144" s="7">
        <v>1282470.1000000001</v>
      </c>
      <c r="L1144" s="2">
        <v>1201846.5</v>
      </c>
      <c r="M1144" s="2">
        <v>1151952.3999999999</v>
      </c>
      <c r="N1144" s="2">
        <f t="shared" si="68"/>
        <v>3</v>
      </c>
      <c r="O1144" s="7">
        <v>20.290500000000002</v>
      </c>
      <c r="P1144" s="2">
        <v>20.1968</v>
      </c>
      <c r="Q1144" s="2">
        <v>20.1356</v>
      </c>
      <c r="R1144" s="7">
        <v>20.290500000000002</v>
      </c>
      <c r="S1144" s="2">
        <v>20.1968</v>
      </c>
      <c r="T1144" s="2">
        <v>20.1356</v>
      </c>
      <c r="U1144" s="5">
        <f t="shared" si="69"/>
        <v>-9.3700000000001893E-2</v>
      </c>
      <c r="V1144">
        <f t="shared" si="70"/>
        <v>-0.15490000000000137</v>
      </c>
      <c r="W1144">
        <f t="shared" si="71"/>
        <v>-0.12430000000000163</v>
      </c>
    </row>
    <row r="1145" spans="1:24" x14ac:dyDescent="0.2">
      <c r="A1145" t="s">
        <v>8162</v>
      </c>
      <c r="B1145" t="s">
        <v>8163</v>
      </c>
      <c r="C1145" t="s">
        <v>8164</v>
      </c>
      <c r="D1145" t="s">
        <v>8165</v>
      </c>
      <c r="E1145">
        <v>504</v>
      </c>
      <c r="F1145" t="s">
        <v>9</v>
      </c>
      <c r="G1145" t="s">
        <v>14</v>
      </c>
      <c r="H1145" t="s">
        <v>8166</v>
      </c>
      <c r="I1145">
        <v>1</v>
      </c>
      <c r="J1145">
        <v>2574</v>
      </c>
      <c r="K1145" s="7">
        <v>1126174.2</v>
      </c>
      <c r="L1145" s="2">
        <v>995100.56</v>
      </c>
      <c r="M1145" s="2">
        <v>1071446.8999999999</v>
      </c>
      <c r="N1145" s="2">
        <f t="shared" si="68"/>
        <v>3</v>
      </c>
      <c r="O1145" s="7">
        <v>20.103000000000002</v>
      </c>
      <c r="P1145" s="2">
        <v>19.924499999999998</v>
      </c>
      <c r="Q1145" s="2">
        <v>20.031099999999999</v>
      </c>
      <c r="R1145" s="7">
        <v>20.103000000000002</v>
      </c>
      <c r="S1145" s="2">
        <v>19.924499999999998</v>
      </c>
      <c r="T1145" s="2">
        <v>20.031099999999999</v>
      </c>
      <c r="U1145" s="5">
        <f t="shared" si="69"/>
        <v>-0.17850000000000321</v>
      </c>
      <c r="V1145">
        <f t="shared" si="70"/>
        <v>-7.1900000000002962E-2</v>
      </c>
      <c r="W1145">
        <f t="shared" si="71"/>
        <v>-0.12520000000000309</v>
      </c>
    </row>
    <row r="1146" spans="1:24" x14ac:dyDescent="0.2">
      <c r="A1146" t="s">
        <v>7762</v>
      </c>
      <c r="B1146" t="s">
        <v>7763</v>
      </c>
      <c r="C1146" t="s">
        <v>7764</v>
      </c>
      <c r="D1146" t="s">
        <v>7765</v>
      </c>
      <c r="E1146">
        <v>670</v>
      </c>
      <c r="F1146" t="s">
        <v>9</v>
      </c>
      <c r="G1146" t="s">
        <v>14</v>
      </c>
      <c r="H1146" t="s">
        <v>7766</v>
      </c>
      <c r="I1146">
        <v>1</v>
      </c>
      <c r="J1146">
        <v>2425</v>
      </c>
      <c r="K1146" s="7">
        <v>578180.6</v>
      </c>
      <c r="L1146" s="2">
        <v>446135.28</v>
      </c>
      <c r="M1146" s="2">
        <v>629606.19999999995</v>
      </c>
      <c r="N1146" s="2">
        <f t="shared" si="68"/>
        <v>3</v>
      </c>
      <c r="O1146" s="7">
        <v>19.141200000000001</v>
      </c>
      <c r="P1146" s="2">
        <v>18.767099999999999</v>
      </c>
      <c r="Q1146" s="2">
        <v>19.264099999999999</v>
      </c>
      <c r="R1146" s="7">
        <v>19.141200000000001</v>
      </c>
      <c r="S1146" s="2">
        <v>18.767099999999999</v>
      </c>
      <c r="T1146" s="2">
        <v>19.264099999999999</v>
      </c>
      <c r="U1146" s="5">
        <f t="shared" si="69"/>
        <v>-0.3741000000000021</v>
      </c>
      <c r="V1146">
        <f t="shared" si="70"/>
        <v>0.12289999999999779</v>
      </c>
      <c r="W1146">
        <f t="shared" si="71"/>
        <v>-0.12560000000000215</v>
      </c>
    </row>
    <row r="1147" spans="1:24" x14ac:dyDescent="0.2">
      <c r="A1147" t="s">
        <v>2221</v>
      </c>
      <c r="B1147" t="s">
        <v>2222</v>
      </c>
      <c r="C1147" t="s">
        <v>2223</v>
      </c>
      <c r="D1147" t="s">
        <v>2224</v>
      </c>
      <c r="E1147">
        <v>152</v>
      </c>
      <c r="F1147" t="s">
        <v>9</v>
      </c>
      <c r="G1147" t="s">
        <v>14</v>
      </c>
      <c r="H1147" t="s">
        <v>2225</v>
      </c>
      <c r="I1147">
        <v>1</v>
      </c>
      <c r="J1147">
        <v>652</v>
      </c>
      <c r="K1147" s="7">
        <v>7022576</v>
      </c>
      <c r="L1147" s="2">
        <v>5911372.5</v>
      </c>
      <c r="M1147" s="2">
        <v>6991704.5</v>
      </c>
      <c r="N1147" s="2">
        <f t="shared" si="68"/>
        <v>3</v>
      </c>
      <c r="O1147" s="7">
        <v>22.743600000000001</v>
      </c>
      <c r="P1147" s="2">
        <v>22.495100000000001</v>
      </c>
      <c r="Q1147" s="2">
        <v>22.737200000000001</v>
      </c>
      <c r="R1147" s="7">
        <v>22.743600000000001</v>
      </c>
      <c r="S1147" s="2">
        <v>22.495100000000001</v>
      </c>
      <c r="T1147" s="2">
        <v>22.737200000000001</v>
      </c>
      <c r="U1147" s="5">
        <f t="shared" si="69"/>
        <v>-0.24849999999999994</v>
      </c>
      <c r="V1147">
        <f t="shared" si="70"/>
        <v>-6.3999999999992951E-3</v>
      </c>
      <c r="W1147">
        <f t="shared" si="71"/>
        <v>-0.12744999999999962</v>
      </c>
      <c r="X1147" s="8"/>
    </row>
    <row r="1148" spans="1:24" x14ac:dyDescent="0.2">
      <c r="A1148" t="s">
        <v>7507</v>
      </c>
      <c r="B1148" t="s">
        <v>7508</v>
      </c>
      <c r="C1148" t="s">
        <v>7509</v>
      </c>
      <c r="D1148" t="s">
        <v>7510</v>
      </c>
      <c r="E1148">
        <v>264</v>
      </c>
      <c r="F1148" t="s">
        <v>9</v>
      </c>
      <c r="G1148" t="s">
        <v>14</v>
      </c>
      <c r="H1148" t="s">
        <v>7511</v>
      </c>
      <c r="I1148">
        <v>0.99970000000000003</v>
      </c>
      <c r="J1148">
        <v>2322</v>
      </c>
      <c r="K1148" s="7" t="s">
        <v>8519</v>
      </c>
      <c r="L1148" s="2">
        <v>170534.44</v>
      </c>
      <c r="M1148" s="2">
        <v>93174.585999999996</v>
      </c>
      <c r="N1148" s="2">
        <f t="shared" si="68"/>
        <v>2</v>
      </c>
      <c r="O1148" s="7" t="s">
        <v>8519</v>
      </c>
      <c r="P1148" s="2">
        <v>17.3797</v>
      </c>
      <c r="Q1148" s="2">
        <v>16.5076</v>
      </c>
      <c r="R1148" s="7">
        <v>17.072099999999999</v>
      </c>
      <c r="S1148" s="2">
        <v>17.3797</v>
      </c>
      <c r="T1148" s="2">
        <v>16.5076</v>
      </c>
      <c r="U1148" s="5">
        <f t="shared" si="69"/>
        <v>0.30760000000000076</v>
      </c>
      <c r="V1148">
        <f t="shared" si="70"/>
        <v>-0.56449999999999889</v>
      </c>
      <c r="W1148">
        <f t="shared" si="71"/>
        <v>-0.12844999999999906</v>
      </c>
    </row>
    <row r="1149" spans="1:24" x14ac:dyDescent="0.2">
      <c r="A1149" t="s">
        <v>1471</v>
      </c>
      <c r="B1149" t="s">
        <v>1472</v>
      </c>
      <c r="C1149" t="s">
        <v>1473</v>
      </c>
      <c r="D1149" t="s">
        <v>1474</v>
      </c>
      <c r="E1149">
        <v>390</v>
      </c>
      <c r="F1149" t="s">
        <v>9</v>
      </c>
      <c r="G1149" t="s">
        <v>14</v>
      </c>
      <c r="H1149" t="s">
        <v>1475</v>
      </c>
      <c r="I1149">
        <v>1</v>
      </c>
      <c r="J1149">
        <v>449</v>
      </c>
      <c r="K1149" s="7">
        <v>1069650.1000000001</v>
      </c>
      <c r="L1149" s="2">
        <v>996866.8</v>
      </c>
      <c r="M1149" s="2">
        <v>960255.3</v>
      </c>
      <c r="N1149" s="2">
        <f t="shared" si="68"/>
        <v>3</v>
      </c>
      <c r="O1149" s="7">
        <v>20.028700000000001</v>
      </c>
      <c r="P1149" s="2">
        <v>19.927</v>
      </c>
      <c r="Q1149" s="2">
        <v>19.873100000000001</v>
      </c>
      <c r="R1149" s="7">
        <v>20.028700000000001</v>
      </c>
      <c r="S1149" s="2">
        <v>19.927</v>
      </c>
      <c r="T1149" s="2">
        <v>19.873100000000001</v>
      </c>
      <c r="U1149" s="5">
        <f t="shared" si="69"/>
        <v>-0.10170000000000101</v>
      </c>
      <c r="V1149">
        <f t="shared" si="70"/>
        <v>-0.15559999999999974</v>
      </c>
      <c r="W1149">
        <f t="shared" si="71"/>
        <v>-0.12865000000000038</v>
      </c>
    </row>
    <row r="1150" spans="1:24" x14ac:dyDescent="0.2">
      <c r="A1150" t="s">
        <v>8934</v>
      </c>
      <c r="B1150" t="s">
        <v>8935</v>
      </c>
      <c r="C1150" t="s">
        <v>8936</v>
      </c>
      <c r="D1150" t="s">
        <v>8937</v>
      </c>
      <c r="E1150">
        <v>735</v>
      </c>
      <c r="F1150" t="s">
        <v>9</v>
      </c>
      <c r="G1150" t="s">
        <v>14</v>
      </c>
      <c r="H1150" t="s">
        <v>8938</v>
      </c>
      <c r="I1150">
        <v>0.999</v>
      </c>
      <c r="J1150">
        <v>1549</v>
      </c>
      <c r="K1150" s="7">
        <v>161970.19</v>
      </c>
      <c r="L1150" s="2">
        <v>193407.95</v>
      </c>
      <c r="M1150" s="2">
        <v>113447.83</v>
      </c>
      <c r="N1150" s="2">
        <f t="shared" si="68"/>
        <v>3</v>
      </c>
      <c r="O1150" s="7">
        <v>17.305399999999999</v>
      </c>
      <c r="P1150" s="2">
        <v>17.561299999999999</v>
      </c>
      <c r="Q1150" s="2">
        <v>16.791699999999999</v>
      </c>
      <c r="R1150" s="7">
        <v>17.305399999999999</v>
      </c>
      <c r="S1150" s="2">
        <v>17.561299999999999</v>
      </c>
      <c r="T1150" s="2">
        <v>16.791699999999999</v>
      </c>
      <c r="U1150" s="5">
        <f t="shared" si="69"/>
        <v>0.25590000000000046</v>
      </c>
      <c r="V1150">
        <f t="shared" si="70"/>
        <v>-0.51370000000000005</v>
      </c>
      <c r="W1150">
        <f t="shared" si="71"/>
        <v>-0.12889999999999979</v>
      </c>
    </row>
    <row r="1151" spans="1:24" x14ac:dyDescent="0.2">
      <c r="A1151" t="s">
        <v>7692</v>
      </c>
      <c r="B1151" t="s">
        <v>7693</v>
      </c>
      <c r="C1151" t="s">
        <v>7694</v>
      </c>
      <c r="D1151" t="s">
        <v>7695</v>
      </c>
      <c r="E1151">
        <v>619</v>
      </c>
      <c r="F1151" t="s">
        <v>9</v>
      </c>
      <c r="G1151" t="s">
        <v>14</v>
      </c>
      <c r="H1151" t="s">
        <v>7696</v>
      </c>
      <c r="I1151">
        <v>0.99970000000000003</v>
      </c>
      <c r="J1151">
        <v>2393</v>
      </c>
      <c r="K1151" s="7">
        <v>131643.12</v>
      </c>
      <c r="L1151" s="2">
        <v>133728.44</v>
      </c>
      <c r="M1151" s="2">
        <v>108188.9</v>
      </c>
      <c r="N1151" s="2">
        <f t="shared" si="68"/>
        <v>3</v>
      </c>
      <c r="O1151" s="7">
        <v>17.0063</v>
      </c>
      <c r="P1151" s="2">
        <v>17.0289</v>
      </c>
      <c r="Q1151" s="2">
        <v>16.723199999999999</v>
      </c>
      <c r="R1151" s="7">
        <v>17.0063</v>
      </c>
      <c r="S1151" s="2">
        <v>17.0289</v>
      </c>
      <c r="T1151" s="2">
        <v>16.723199999999999</v>
      </c>
      <c r="U1151" s="5">
        <f t="shared" si="69"/>
        <v>2.260000000000062E-2</v>
      </c>
      <c r="V1151">
        <f t="shared" si="70"/>
        <v>-0.28310000000000102</v>
      </c>
      <c r="W1151">
        <f t="shared" si="71"/>
        <v>-0.1302500000000002</v>
      </c>
    </row>
    <row r="1152" spans="1:24" x14ac:dyDescent="0.2">
      <c r="A1152" t="s">
        <v>7627</v>
      </c>
      <c r="B1152" t="s">
        <v>7628</v>
      </c>
      <c r="C1152" t="s">
        <v>7629</v>
      </c>
      <c r="D1152" t="s">
        <v>7630</v>
      </c>
      <c r="E1152">
        <v>4857</v>
      </c>
      <c r="F1152" t="s">
        <v>9</v>
      </c>
      <c r="G1152" t="s">
        <v>14</v>
      </c>
      <c r="H1152" t="s">
        <v>7631</v>
      </c>
      <c r="I1152">
        <v>1</v>
      </c>
      <c r="J1152">
        <v>2367</v>
      </c>
      <c r="K1152" s="7">
        <v>71508.81</v>
      </c>
      <c r="L1152" s="2">
        <v>51217.811999999998</v>
      </c>
      <c r="M1152" s="2">
        <v>83243.054999999993</v>
      </c>
      <c r="N1152" s="2">
        <f t="shared" si="68"/>
        <v>3</v>
      </c>
      <c r="O1152" s="7">
        <v>16.125800000000002</v>
      </c>
      <c r="P1152" s="2">
        <v>15.644399999999999</v>
      </c>
      <c r="Q1152" s="2">
        <v>16.344999999999999</v>
      </c>
      <c r="R1152" s="7">
        <v>16.125800000000002</v>
      </c>
      <c r="S1152" s="2">
        <v>15.644399999999999</v>
      </c>
      <c r="T1152" s="2">
        <v>16.344999999999999</v>
      </c>
      <c r="U1152" s="5">
        <f t="shared" si="69"/>
        <v>-0.48140000000000249</v>
      </c>
      <c r="V1152">
        <f t="shared" si="70"/>
        <v>0.21919999999999717</v>
      </c>
      <c r="W1152">
        <f t="shared" si="71"/>
        <v>-0.13110000000000266</v>
      </c>
    </row>
    <row r="1153" spans="1:24" x14ac:dyDescent="0.2">
      <c r="A1153" t="s">
        <v>3581</v>
      </c>
      <c r="B1153" t="s">
        <v>3582</v>
      </c>
      <c r="C1153" t="s">
        <v>3583</v>
      </c>
      <c r="D1153" t="s">
        <v>3584</v>
      </c>
      <c r="E1153">
        <v>730</v>
      </c>
      <c r="F1153" t="s">
        <v>9</v>
      </c>
      <c r="G1153" t="s">
        <v>14</v>
      </c>
      <c r="H1153" t="s">
        <v>3585</v>
      </c>
      <c r="I1153">
        <v>1</v>
      </c>
      <c r="J1153">
        <v>1011</v>
      </c>
      <c r="K1153" s="7">
        <v>2731971.5</v>
      </c>
      <c r="L1153" s="2">
        <v>2496361.7999999998</v>
      </c>
      <c r="M1153" s="2">
        <v>2492010.7999999998</v>
      </c>
      <c r="N1153" s="2">
        <f t="shared" si="68"/>
        <v>3</v>
      </c>
      <c r="O1153" s="7">
        <v>21.381499999999999</v>
      </c>
      <c r="P1153" s="2">
        <v>21.2514</v>
      </c>
      <c r="Q1153" s="2">
        <v>21.248899999999999</v>
      </c>
      <c r="R1153" s="7">
        <v>21.381499999999999</v>
      </c>
      <c r="S1153" s="2">
        <v>21.2514</v>
      </c>
      <c r="T1153" s="2">
        <v>21.248899999999999</v>
      </c>
      <c r="U1153" s="5">
        <f t="shared" si="69"/>
        <v>-0.13009999999999877</v>
      </c>
      <c r="V1153">
        <f t="shared" si="70"/>
        <v>-0.13260000000000005</v>
      </c>
      <c r="W1153">
        <f t="shared" si="71"/>
        <v>-0.13134999999999941</v>
      </c>
      <c r="X1153" s="8"/>
    </row>
    <row r="1154" spans="1:24" x14ac:dyDescent="0.2">
      <c r="A1154" t="s">
        <v>3381</v>
      </c>
      <c r="B1154" t="s">
        <v>3382</v>
      </c>
      <c r="C1154" t="s">
        <v>3383</v>
      </c>
      <c r="D1154" t="s">
        <v>3384</v>
      </c>
      <c r="E1154">
        <v>201</v>
      </c>
      <c r="F1154" t="s">
        <v>9</v>
      </c>
      <c r="G1154" t="s">
        <v>14</v>
      </c>
      <c r="H1154" t="s">
        <v>3385</v>
      </c>
      <c r="I1154">
        <v>1</v>
      </c>
      <c r="J1154">
        <v>955</v>
      </c>
      <c r="K1154" s="7">
        <v>1726245.1</v>
      </c>
      <c r="L1154" s="2">
        <v>1649399.9</v>
      </c>
      <c r="M1154" s="2">
        <v>1505809.6</v>
      </c>
      <c r="N1154" s="2">
        <f t="shared" si="68"/>
        <v>3</v>
      </c>
      <c r="O1154" s="7">
        <v>20.719200000000001</v>
      </c>
      <c r="P1154" s="2">
        <v>20.653500000000001</v>
      </c>
      <c r="Q1154" s="2">
        <v>20.522099999999998</v>
      </c>
      <c r="R1154" s="7">
        <v>20.719200000000001</v>
      </c>
      <c r="S1154" s="2">
        <v>20.653500000000001</v>
      </c>
      <c r="T1154" s="2">
        <v>20.522099999999998</v>
      </c>
      <c r="U1154" s="5">
        <f t="shared" si="69"/>
        <v>-6.5699999999999648E-2</v>
      </c>
      <c r="V1154">
        <f t="shared" si="70"/>
        <v>-0.1971000000000025</v>
      </c>
      <c r="W1154">
        <f t="shared" si="71"/>
        <v>-0.13140000000000107</v>
      </c>
    </row>
    <row r="1155" spans="1:24" x14ac:dyDescent="0.2">
      <c r="A1155" t="s">
        <v>7447</v>
      </c>
      <c r="B1155" t="s">
        <v>7448</v>
      </c>
      <c r="C1155" t="s">
        <v>7449</v>
      </c>
      <c r="D1155" t="s">
        <v>7450</v>
      </c>
      <c r="E1155">
        <v>944</v>
      </c>
      <c r="F1155" t="s">
        <v>9</v>
      </c>
      <c r="G1155" t="s">
        <v>14</v>
      </c>
      <c r="H1155" t="s">
        <v>7451</v>
      </c>
      <c r="I1155">
        <v>1</v>
      </c>
      <c r="J1155">
        <v>2291</v>
      </c>
      <c r="K1155" s="7">
        <v>652996.69999999995</v>
      </c>
      <c r="L1155" s="2">
        <v>481721.97</v>
      </c>
      <c r="M1155" s="2">
        <v>737446.2</v>
      </c>
      <c r="N1155" s="2">
        <f t="shared" ref="N1155:N1218" si="72">COUNT(K1155:M1155)</f>
        <v>3</v>
      </c>
      <c r="O1155" s="7">
        <v>19.316700000000001</v>
      </c>
      <c r="P1155" s="2">
        <v>18.877800000000001</v>
      </c>
      <c r="Q1155" s="2">
        <v>19.4922</v>
      </c>
      <c r="R1155" s="7">
        <v>19.316700000000001</v>
      </c>
      <c r="S1155" s="2">
        <v>18.877800000000001</v>
      </c>
      <c r="T1155" s="2">
        <v>19.4922</v>
      </c>
      <c r="U1155" s="5">
        <f t="shared" ref="U1155:U1218" si="73">S1155-R1155</f>
        <v>-0.43890000000000029</v>
      </c>
      <c r="V1155">
        <f t="shared" ref="V1155:V1218" si="74">T1155-R1155</f>
        <v>0.17549999999999955</v>
      </c>
      <c r="W1155">
        <f t="shared" ref="W1155:W1218" si="75">AVERAGE(U1155,V1155)</f>
        <v>-0.13170000000000037</v>
      </c>
    </row>
    <row r="1156" spans="1:24" x14ac:dyDescent="0.2">
      <c r="A1156" t="s">
        <v>296</v>
      </c>
      <c r="B1156" t="s">
        <v>297</v>
      </c>
      <c r="C1156" t="s">
        <v>298</v>
      </c>
      <c r="D1156" t="s">
        <v>299</v>
      </c>
      <c r="E1156">
        <v>548</v>
      </c>
      <c r="F1156" t="s">
        <v>9</v>
      </c>
      <c r="G1156" t="s">
        <v>14</v>
      </c>
      <c r="H1156" t="s">
        <v>300</v>
      </c>
      <c r="I1156">
        <v>1</v>
      </c>
      <c r="J1156">
        <v>101</v>
      </c>
      <c r="K1156" s="7">
        <v>954792.1</v>
      </c>
      <c r="L1156" s="2">
        <v>755975.5</v>
      </c>
      <c r="M1156" s="2">
        <v>999679.9</v>
      </c>
      <c r="N1156" s="2">
        <f t="shared" si="72"/>
        <v>3</v>
      </c>
      <c r="O1156" s="7">
        <v>19.864799999999999</v>
      </c>
      <c r="P1156" s="2">
        <v>19.527999999999999</v>
      </c>
      <c r="Q1156" s="2">
        <v>19.931100000000001</v>
      </c>
      <c r="R1156" s="7">
        <v>19.864799999999999</v>
      </c>
      <c r="S1156" s="2">
        <v>19.527999999999999</v>
      </c>
      <c r="T1156" s="2">
        <v>19.931100000000001</v>
      </c>
      <c r="U1156" s="5">
        <f t="shared" si="73"/>
        <v>-0.33680000000000021</v>
      </c>
      <c r="V1156">
        <f t="shared" si="74"/>
        <v>6.6300000000001802E-2</v>
      </c>
      <c r="W1156">
        <f t="shared" si="75"/>
        <v>-0.1352499999999992</v>
      </c>
    </row>
    <row r="1157" spans="1:24" x14ac:dyDescent="0.2">
      <c r="A1157" t="s">
        <v>1691</v>
      </c>
      <c r="B1157" t="s">
        <v>1692</v>
      </c>
      <c r="C1157" t="s">
        <v>1693</v>
      </c>
      <c r="D1157" t="s">
        <v>1694</v>
      </c>
      <c r="E1157">
        <v>515</v>
      </c>
      <c r="F1157" t="s">
        <v>9</v>
      </c>
      <c r="G1157" t="s">
        <v>14</v>
      </c>
      <c r="H1157" t="s">
        <v>1695</v>
      </c>
      <c r="I1157">
        <v>1</v>
      </c>
      <c r="J1157">
        <v>516</v>
      </c>
      <c r="K1157" s="7">
        <v>704100.44</v>
      </c>
      <c r="L1157" s="2">
        <v>603961.59999999998</v>
      </c>
      <c r="M1157" s="2">
        <v>679836.44</v>
      </c>
      <c r="N1157" s="2">
        <f t="shared" si="72"/>
        <v>3</v>
      </c>
      <c r="O1157" s="7">
        <v>19.4254</v>
      </c>
      <c r="P1157" s="2">
        <v>19.2041</v>
      </c>
      <c r="Q1157" s="2">
        <v>19.3748</v>
      </c>
      <c r="R1157" s="7">
        <v>19.4254</v>
      </c>
      <c r="S1157" s="2">
        <v>19.2041</v>
      </c>
      <c r="T1157" s="2">
        <v>19.3748</v>
      </c>
      <c r="U1157" s="5">
        <f t="shared" si="73"/>
        <v>-0.22129999999999939</v>
      </c>
      <c r="V1157">
        <f t="shared" si="74"/>
        <v>-5.0599999999999312E-2</v>
      </c>
      <c r="W1157">
        <f t="shared" si="75"/>
        <v>-0.13594999999999935</v>
      </c>
    </row>
    <row r="1158" spans="1:24" x14ac:dyDescent="0.2">
      <c r="A1158" t="s">
        <v>601</v>
      </c>
      <c r="B1158" t="s">
        <v>602</v>
      </c>
      <c r="C1158" t="s">
        <v>603</v>
      </c>
      <c r="D1158" t="s">
        <v>604</v>
      </c>
      <c r="E1158">
        <v>1388</v>
      </c>
      <c r="F1158" t="s">
        <v>9</v>
      </c>
      <c r="G1158" t="s">
        <v>14</v>
      </c>
      <c r="H1158" t="s">
        <v>605</v>
      </c>
      <c r="I1158">
        <v>1</v>
      </c>
      <c r="J1158">
        <v>196</v>
      </c>
      <c r="K1158" s="7">
        <v>160721.53</v>
      </c>
      <c r="L1158" s="2">
        <v>170936.81</v>
      </c>
      <c r="M1158" s="2">
        <v>125073.61</v>
      </c>
      <c r="N1158" s="2">
        <f t="shared" si="72"/>
        <v>3</v>
      </c>
      <c r="O1158" s="7">
        <v>17.2942</v>
      </c>
      <c r="P1158" s="2">
        <v>17.383099999999999</v>
      </c>
      <c r="Q1158" s="2">
        <v>16.932400000000001</v>
      </c>
      <c r="R1158" s="7">
        <v>17.2942</v>
      </c>
      <c r="S1158" s="2">
        <v>17.383099999999999</v>
      </c>
      <c r="T1158" s="2">
        <v>16.932400000000001</v>
      </c>
      <c r="U1158" s="5">
        <f t="shared" si="73"/>
        <v>8.8899999999998869E-2</v>
      </c>
      <c r="V1158">
        <f t="shared" si="74"/>
        <v>-0.36179999999999879</v>
      </c>
      <c r="W1158">
        <f t="shared" si="75"/>
        <v>-0.13644999999999996</v>
      </c>
    </row>
    <row r="1159" spans="1:24" x14ac:dyDescent="0.2">
      <c r="A1159" t="s">
        <v>7902</v>
      </c>
      <c r="B1159" t="s">
        <v>7903</v>
      </c>
      <c r="C1159" t="s">
        <v>7904</v>
      </c>
      <c r="D1159" t="s">
        <v>7905</v>
      </c>
      <c r="E1159">
        <v>475</v>
      </c>
      <c r="F1159" t="s">
        <v>9</v>
      </c>
      <c r="G1159" t="s">
        <v>14</v>
      </c>
      <c r="H1159" t="s">
        <v>7906</v>
      </c>
      <c r="I1159">
        <v>1</v>
      </c>
      <c r="J1159">
        <v>2496</v>
      </c>
      <c r="K1159" s="7">
        <v>212882.75</v>
      </c>
      <c r="L1159" s="2">
        <v>170749</v>
      </c>
      <c r="M1159" s="2">
        <v>219413.62</v>
      </c>
      <c r="N1159" s="2">
        <f t="shared" si="72"/>
        <v>3</v>
      </c>
      <c r="O1159" s="7">
        <v>17.6997</v>
      </c>
      <c r="P1159" s="2">
        <v>17.381499999999999</v>
      </c>
      <c r="Q1159" s="2">
        <v>17.743300000000001</v>
      </c>
      <c r="R1159" s="7">
        <v>17.6997</v>
      </c>
      <c r="S1159" s="2">
        <v>17.381499999999999</v>
      </c>
      <c r="T1159" s="2">
        <v>17.743300000000001</v>
      </c>
      <c r="U1159" s="5">
        <f t="shared" si="73"/>
        <v>-0.31820000000000093</v>
      </c>
      <c r="V1159">
        <f t="shared" si="74"/>
        <v>4.3600000000001415E-2</v>
      </c>
      <c r="W1159">
        <f t="shared" si="75"/>
        <v>-0.13729999999999976</v>
      </c>
    </row>
    <row r="1160" spans="1:24" x14ac:dyDescent="0.2">
      <c r="A1160" t="s">
        <v>921</v>
      </c>
      <c r="B1160" t="s">
        <v>922</v>
      </c>
      <c r="C1160" t="s">
        <v>923</v>
      </c>
      <c r="D1160" t="s">
        <v>924</v>
      </c>
      <c r="E1160">
        <v>231</v>
      </c>
      <c r="F1160" t="s">
        <v>9</v>
      </c>
      <c r="G1160" t="s">
        <v>14</v>
      </c>
      <c r="H1160" t="s">
        <v>925</v>
      </c>
      <c r="I1160">
        <v>1</v>
      </c>
      <c r="J1160">
        <v>291</v>
      </c>
      <c r="K1160" s="7">
        <v>644488.56000000006</v>
      </c>
      <c r="L1160" s="2">
        <v>518318.8</v>
      </c>
      <c r="M1160" s="2">
        <v>661812.1</v>
      </c>
      <c r="N1160" s="2">
        <f t="shared" si="72"/>
        <v>3</v>
      </c>
      <c r="O1160" s="7">
        <v>19.297799999999999</v>
      </c>
      <c r="P1160" s="2">
        <v>18.983499999999999</v>
      </c>
      <c r="Q1160" s="2">
        <v>19.336099999999998</v>
      </c>
      <c r="R1160" s="7">
        <v>19.297799999999999</v>
      </c>
      <c r="S1160" s="2">
        <v>18.983499999999999</v>
      </c>
      <c r="T1160" s="2">
        <v>19.336099999999998</v>
      </c>
      <c r="U1160" s="5">
        <f t="shared" si="73"/>
        <v>-0.31429999999999936</v>
      </c>
      <c r="V1160">
        <f t="shared" si="74"/>
        <v>3.8299999999999557E-2</v>
      </c>
      <c r="W1160">
        <f t="shared" si="75"/>
        <v>-0.1379999999999999</v>
      </c>
    </row>
    <row r="1161" spans="1:24" x14ac:dyDescent="0.2">
      <c r="A1161" t="s">
        <v>6882</v>
      </c>
      <c r="B1161" t="s">
        <v>6883</v>
      </c>
      <c r="C1161" t="s">
        <v>6884</v>
      </c>
      <c r="D1161" t="s">
        <v>6885</v>
      </c>
      <c r="E1161">
        <v>341</v>
      </c>
      <c r="F1161" t="s">
        <v>9</v>
      </c>
      <c r="G1161" t="s">
        <v>14</v>
      </c>
      <c r="H1161" t="s">
        <v>6886</v>
      </c>
      <c r="I1161">
        <v>1</v>
      </c>
      <c r="J1161">
        <v>2090</v>
      </c>
      <c r="K1161" s="7">
        <v>482742.7</v>
      </c>
      <c r="L1161" s="2">
        <v>395415.03</v>
      </c>
      <c r="M1161" s="2">
        <v>485783.8</v>
      </c>
      <c r="N1161" s="2">
        <f t="shared" si="72"/>
        <v>3</v>
      </c>
      <c r="O1161" s="7">
        <v>18.8809</v>
      </c>
      <c r="P1161" s="2">
        <v>18.593</v>
      </c>
      <c r="Q1161" s="2">
        <v>18.89</v>
      </c>
      <c r="R1161" s="7">
        <v>18.8809</v>
      </c>
      <c r="S1161" s="2">
        <v>18.593</v>
      </c>
      <c r="T1161" s="2">
        <v>18.89</v>
      </c>
      <c r="U1161" s="5">
        <f t="shared" si="73"/>
        <v>-0.28790000000000049</v>
      </c>
      <c r="V1161">
        <f t="shared" si="74"/>
        <v>9.100000000000108E-3</v>
      </c>
      <c r="W1161">
        <f t="shared" si="75"/>
        <v>-0.13940000000000019</v>
      </c>
    </row>
    <row r="1162" spans="1:24" x14ac:dyDescent="0.2">
      <c r="A1162" t="s">
        <v>4616</v>
      </c>
      <c r="B1162" t="s">
        <v>4617</v>
      </c>
      <c r="C1162" t="s">
        <v>4618</v>
      </c>
      <c r="D1162" t="s">
        <v>4619</v>
      </c>
      <c r="E1162">
        <v>825</v>
      </c>
      <c r="F1162" t="s">
        <v>9</v>
      </c>
      <c r="G1162" t="s">
        <v>14</v>
      </c>
      <c r="H1162" t="s">
        <v>4620</v>
      </c>
      <c r="I1162">
        <v>1</v>
      </c>
      <c r="J1162">
        <v>1270</v>
      </c>
      <c r="K1162" s="7">
        <v>6674589.5</v>
      </c>
      <c r="L1162" s="2">
        <v>6300995.5</v>
      </c>
      <c r="M1162" s="2">
        <v>5825764</v>
      </c>
      <c r="N1162" s="2">
        <f t="shared" si="72"/>
        <v>3</v>
      </c>
      <c r="O1162" s="7">
        <v>22.670200000000001</v>
      </c>
      <c r="P1162" s="2">
        <v>22.5871</v>
      </c>
      <c r="Q1162" s="2">
        <v>22.474</v>
      </c>
      <c r="R1162" s="7">
        <v>22.670200000000001</v>
      </c>
      <c r="S1162" s="2">
        <v>22.5871</v>
      </c>
      <c r="T1162" s="2">
        <v>22.474</v>
      </c>
      <c r="U1162" s="5">
        <f t="shared" si="73"/>
        <v>-8.3100000000001728E-2</v>
      </c>
      <c r="V1162">
        <f t="shared" si="74"/>
        <v>-0.19620000000000104</v>
      </c>
      <c r="W1162">
        <f t="shared" si="75"/>
        <v>-0.13965000000000138</v>
      </c>
      <c r="X1162" s="8"/>
    </row>
    <row r="1163" spans="1:24" x14ac:dyDescent="0.2">
      <c r="A1163" t="s">
        <v>121</v>
      </c>
      <c r="B1163" t="s">
        <v>122</v>
      </c>
      <c r="C1163" t="s">
        <v>123</v>
      </c>
      <c r="D1163" t="s">
        <v>124</v>
      </c>
      <c r="E1163">
        <v>736</v>
      </c>
      <c r="F1163" t="s">
        <v>9</v>
      </c>
      <c r="G1163" t="s">
        <v>14</v>
      </c>
      <c r="H1163" t="s">
        <v>125</v>
      </c>
      <c r="I1163">
        <v>1</v>
      </c>
      <c r="J1163">
        <v>40</v>
      </c>
      <c r="K1163" s="7">
        <v>487695.56</v>
      </c>
      <c r="L1163" s="2">
        <v>415912.25</v>
      </c>
      <c r="M1163" s="2">
        <v>469582.94</v>
      </c>
      <c r="N1163" s="2">
        <f t="shared" si="72"/>
        <v>3</v>
      </c>
      <c r="O1163" s="7">
        <v>18.895600000000002</v>
      </c>
      <c r="P1163" s="2">
        <v>18.665900000000001</v>
      </c>
      <c r="Q1163" s="2">
        <v>18.841000000000001</v>
      </c>
      <c r="R1163" s="7">
        <v>18.895600000000002</v>
      </c>
      <c r="S1163" s="2">
        <v>18.665900000000001</v>
      </c>
      <c r="T1163" s="2">
        <v>18.841000000000001</v>
      </c>
      <c r="U1163" s="5">
        <f t="shared" si="73"/>
        <v>-0.22970000000000113</v>
      </c>
      <c r="V1163">
        <f t="shared" si="74"/>
        <v>-5.4600000000000648E-2</v>
      </c>
      <c r="W1163">
        <f t="shared" si="75"/>
        <v>-0.14215000000000089</v>
      </c>
    </row>
    <row r="1164" spans="1:24" x14ac:dyDescent="0.2">
      <c r="A1164" t="s">
        <v>6322</v>
      </c>
      <c r="B1164" t="s">
        <v>6323</v>
      </c>
      <c r="C1164" t="s">
        <v>6324</v>
      </c>
      <c r="D1164" t="s">
        <v>6325</v>
      </c>
      <c r="E1164">
        <v>1523</v>
      </c>
      <c r="F1164" t="s">
        <v>9</v>
      </c>
      <c r="G1164" t="s">
        <v>14</v>
      </c>
      <c r="H1164" t="s">
        <v>6326</v>
      </c>
      <c r="I1164">
        <v>1</v>
      </c>
      <c r="J1164">
        <v>1852</v>
      </c>
      <c r="K1164" s="7">
        <v>215174.47</v>
      </c>
      <c r="L1164" s="2">
        <v>231729.36</v>
      </c>
      <c r="M1164" s="2">
        <v>163644.06</v>
      </c>
      <c r="N1164" s="2">
        <f t="shared" si="72"/>
        <v>3</v>
      </c>
      <c r="O1164" s="7">
        <v>17.7151</v>
      </c>
      <c r="P1164" s="2">
        <v>17.822099999999999</v>
      </c>
      <c r="Q1164" s="2">
        <v>17.3202</v>
      </c>
      <c r="R1164" s="7">
        <v>17.7151</v>
      </c>
      <c r="S1164" s="2">
        <v>17.822099999999999</v>
      </c>
      <c r="T1164" s="2">
        <v>17.3202</v>
      </c>
      <c r="U1164" s="5">
        <f t="shared" si="73"/>
        <v>0.10699999999999932</v>
      </c>
      <c r="V1164">
        <f t="shared" si="74"/>
        <v>-0.39489999999999981</v>
      </c>
      <c r="W1164">
        <f t="shared" si="75"/>
        <v>-0.14395000000000024</v>
      </c>
    </row>
    <row r="1165" spans="1:24" x14ac:dyDescent="0.2">
      <c r="A1165" t="s">
        <v>9766</v>
      </c>
      <c r="B1165" t="s">
        <v>9767</v>
      </c>
      <c r="C1165" t="s">
        <v>9768</v>
      </c>
      <c r="D1165" t="s">
        <v>9769</v>
      </c>
      <c r="E1165">
        <v>329</v>
      </c>
      <c r="F1165" t="s">
        <v>9</v>
      </c>
      <c r="G1165" t="s">
        <v>14</v>
      </c>
      <c r="H1165" t="s">
        <v>9770</v>
      </c>
      <c r="I1165">
        <v>0.99980000000000002</v>
      </c>
      <c r="J1165">
        <v>2046</v>
      </c>
      <c r="K1165" s="7">
        <v>106189.414</v>
      </c>
      <c r="L1165" s="2">
        <v>95006.1</v>
      </c>
      <c r="M1165" s="2">
        <v>97141.28</v>
      </c>
      <c r="N1165" s="2">
        <f t="shared" si="72"/>
        <v>3</v>
      </c>
      <c r="O1165" s="7">
        <v>16.696300000000001</v>
      </c>
      <c r="P1165" s="2">
        <v>16.535699999999999</v>
      </c>
      <c r="Q1165" s="2">
        <v>16.567799999999998</v>
      </c>
      <c r="R1165" s="7">
        <v>16.696300000000001</v>
      </c>
      <c r="S1165" s="2">
        <v>16.535699999999999</v>
      </c>
      <c r="T1165" s="2">
        <v>16.567799999999998</v>
      </c>
      <c r="U1165" s="5">
        <f t="shared" si="73"/>
        <v>-0.1606000000000023</v>
      </c>
      <c r="V1165">
        <f t="shared" si="74"/>
        <v>-0.1285000000000025</v>
      </c>
      <c r="W1165">
        <f t="shared" si="75"/>
        <v>-0.1445500000000024</v>
      </c>
    </row>
    <row r="1166" spans="1:24" x14ac:dyDescent="0.2">
      <c r="A1166" t="s">
        <v>6947</v>
      </c>
      <c r="B1166" t="s">
        <v>6948</v>
      </c>
      <c r="C1166" t="s">
        <v>6949</v>
      </c>
      <c r="D1166" t="s">
        <v>6950</v>
      </c>
      <c r="E1166">
        <v>1030</v>
      </c>
      <c r="F1166" t="s">
        <v>9</v>
      </c>
      <c r="G1166" t="s">
        <v>14</v>
      </c>
      <c r="H1166" t="s">
        <v>6951</v>
      </c>
      <c r="I1166">
        <v>1</v>
      </c>
      <c r="J1166">
        <v>2111</v>
      </c>
      <c r="K1166" s="7">
        <v>1210430.8999999999</v>
      </c>
      <c r="L1166" s="2">
        <v>1107057.6000000001</v>
      </c>
      <c r="M1166" s="2">
        <v>1081018.8</v>
      </c>
      <c r="N1166" s="2">
        <f t="shared" si="72"/>
        <v>3</v>
      </c>
      <c r="O1166" s="7">
        <v>20.207100000000001</v>
      </c>
      <c r="P1166" s="2">
        <v>20.078299999999999</v>
      </c>
      <c r="Q1166" s="2">
        <v>20.044</v>
      </c>
      <c r="R1166" s="7">
        <v>20.207100000000001</v>
      </c>
      <c r="S1166" s="2">
        <v>20.078299999999999</v>
      </c>
      <c r="T1166" s="2">
        <v>20.044</v>
      </c>
      <c r="U1166" s="5">
        <f t="shared" si="73"/>
        <v>-0.1288000000000018</v>
      </c>
      <c r="V1166">
        <f t="shared" si="74"/>
        <v>-0.16310000000000002</v>
      </c>
      <c r="W1166">
        <f t="shared" si="75"/>
        <v>-0.14595000000000091</v>
      </c>
    </row>
    <row r="1167" spans="1:24" x14ac:dyDescent="0.2">
      <c r="A1167" t="s">
        <v>9578</v>
      </c>
      <c r="B1167" t="s">
        <v>9579</v>
      </c>
      <c r="C1167" t="s">
        <v>9580</v>
      </c>
      <c r="D1167" t="s">
        <v>9581</v>
      </c>
      <c r="E1167">
        <v>450</v>
      </c>
      <c r="F1167" t="s">
        <v>9</v>
      </c>
      <c r="G1167" t="s">
        <v>14</v>
      </c>
      <c r="H1167" t="s">
        <v>9582</v>
      </c>
      <c r="I1167">
        <v>1</v>
      </c>
      <c r="J1167">
        <v>492</v>
      </c>
      <c r="K1167" s="9">
        <v>51687856</v>
      </c>
      <c r="L1167" s="10">
        <v>37310536</v>
      </c>
      <c r="M1167" s="10">
        <v>58543796</v>
      </c>
      <c r="N1167" s="2">
        <f t="shared" si="72"/>
        <v>3</v>
      </c>
      <c r="O1167" s="7">
        <v>25.623699999999999</v>
      </c>
      <c r="P1167" s="2">
        <v>25.152699999999999</v>
      </c>
      <c r="Q1167" s="2">
        <v>25.8019</v>
      </c>
      <c r="R1167" s="7">
        <v>25.623699999999999</v>
      </c>
      <c r="S1167" s="2">
        <v>25.152699999999999</v>
      </c>
      <c r="T1167" s="2">
        <v>25.8019</v>
      </c>
      <c r="U1167" s="5">
        <f t="shared" si="73"/>
        <v>-0.47100000000000009</v>
      </c>
      <c r="V1167">
        <f t="shared" si="74"/>
        <v>0.17820000000000036</v>
      </c>
      <c r="W1167">
        <f t="shared" si="75"/>
        <v>-0.14639999999999986</v>
      </c>
      <c r="X1167" s="8"/>
    </row>
    <row r="1168" spans="1:24" x14ac:dyDescent="0.2">
      <c r="A1168" t="s">
        <v>8107</v>
      </c>
      <c r="B1168" t="s">
        <v>8108</v>
      </c>
      <c r="C1168" t="s">
        <v>8109</v>
      </c>
      <c r="D1168" t="s">
        <v>8110</v>
      </c>
      <c r="E1168">
        <v>684</v>
      </c>
      <c r="F1168" t="s">
        <v>9</v>
      </c>
      <c r="G1168" t="s">
        <v>14</v>
      </c>
      <c r="H1168" t="s">
        <v>8111</v>
      </c>
      <c r="I1168">
        <v>1</v>
      </c>
      <c r="J1168">
        <v>2554</v>
      </c>
      <c r="K1168" s="7">
        <v>287817.2</v>
      </c>
      <c r="L1168" s="2">
        <v>306189.12</v>
      </c>
      <c r="M1168" s="2">
        <v>220620.33</v>
      </c>
      <c r="N1168" s="2">
        <f t="shared" si="72"/>
        <v>3</v>
      </c>
      <c r="O1168" s="7">
        <v>18.134799999999998</v>
      </c>
      <c r="P1168" s="2">
        <v>18.2241</v>
      </c>
      <c r="Q1168" s="2">
        <v>17.751200000000001</v>
      </c>
      <c r="R1168" s="7">
        <v>18.134799999999998</v>
      </c>
      <c r="S1168" s="2">
        <v>18.2241</v>
      </c>
      <c r="T1168" s="2">
        <v>17.751200000000001</v>
      </c>
      <c r="U1168" s="5">
        <f t="shared" si="73"/>
        <v>8.9300000000001489E-2</v>
      </c>
      <c r="V1168">
        <f t="shared" si="74"/>
        <v>-0.38359999999999772</v>
      </c>
      <c r="W1168">
        <f t="shared" si="75"/>
        <v>-0.14714999999999812</v>
      </c>
    </row>
    <row r="1169" spans="1:23" x14ac:dyDescent="0.2">
      <c r="A1169" t="s">
        <v>3421</v>
      </c>
      <c r="B1169" t="s">
        <v>3422</v>
      </c>
      <c r="C1169" t="s">
        <v>3423</v>
      </c>
      <c r="D1169" t="s">
        <v>3424</v>
      </c>
      <c r="E1169">
        <v>1009</v>
      </c>
      <c r="F1169" t="s">
        <v>9</v>
      </c>
      <c r="G1169" t="s">
        <v>14</v>
      </c>
      <c r="H1169" t="s">
        <v>3425</v>
      </c>
      <c r="I1169">
        <v>1</v>
      </c>
      <c r="J1169">
        <v>968</v>
      </c>
      <c r="K1169" s="7">
        <v>300250.53000000003</v>
      </c>
      <c r="L1169" s="2">
        <v>325490.44</v>
      </c>
      <c r="M1169" s="2">
        <v>225479.72</v>
      </c>
      <c r="N1169" s="2">
        <f t="shared" si="72"/>
        <v>3</v>
      </c>
      <c r="O1169" s="7">
        <v>18.195799999999998</v>
      </c>
      <c r="P1169" s="2">
        <v>18.3123</v>
      </c>
      <c r="Q1169" s="2">
        <v>17.782599999999999</v>
      </c>
      <c r="R1169" s="7">
        <v>18.195799999999998</v>
      </c>
      <c r="S1169" s="2">
        <v>18.3123</v>
      </c>
      <c r="T1169" s="2">
        <v>17.782599999999999</v>
      </c>
      <c r="U1169" s="5">
        <f t="shared" si="73"/>
        <v>0.11650000000000205</v>
      </c>
      <c r="V1169">
        <f t="shared" si="74"/>
        <v>-0.41319999999999979</v>
      </c>
      <c r="W1169">
        <f t="shared" si="75"/>
        <v>-0.14834999999999887</v>
      </c>
    </row>
    <row r="1170" spans="1:23" x14ac:dyDescent="0.2">
      <c r="A1170" t="s">
        <v>5036</v>
      </c>
      <c r="B1170" t="s">
        <v>5037</v>
      </c>
      <c r="C1170" t="s">
        <v>5038</v>
      </c>
      <c r="D1170" t="s">
        <v>5039</v>
      </c>
      <c r="E1170">
        <v>328</v>
      </c>
      <c r="F1170" t="s">
        <v>9</v>
      </c>
      <c r="G1170" t="s">
        <v>14</v>
      </c>
      <c r="H1170" t="s">
        <v>5040</v>
      </c>
      <c r="I1170">
        <v>1</v>
      </c>
      <c r="J1170">
        <v>1382</v>
      </c>
      <c r="K1170" s="7">
        <v>376041.75</v>
      </c>
      <c r="L1170" s="2">
        <v>383251.28</v>
      </c>
      <c r="M1170" s="2">
        <v>300050.34000000003</v>
      </c>
      <c r="N1170" s="2">
        <f t="shared" si="72"/>
        <v>3</v>
      </c>
      <c r="O1170" s="7">
        <v>18.520499999999998</v>
      </c>
      <c r="P1170" s="2">
        <v>18.547899999999998</v>
      </c>
      <c r="Q1170" s="2">
        <v>18.194800000000001</v>
      </c>
      <c r="R1170" s="7">
        <v>18.520499999999998</v>
      </c>
      <c r="S1170" s="2">
        <v>18.547899999999998</v>
      </c>
      <c r="T1170" s="2">
        <v>18.194800000000001</v>
      </c>
      <c r="U1170" s="5">
        <f t="shared" si="73"/>
        <v>2.7400000000000091E-2</v>
      </c>
      <c r="V1170">
        <f t="shared" si="74"/>
        <v>-0.32569999999999766</v>
      </c>
      <c r="W1170">
        <f t="shared" si="75"/>
        <v>-0.14914999999999878</v>
      </c>
    </row>
    <row r="1171" spans="1:23" x14ac:dyDescent="0.2">
      <c r="A1171" t="s">
        <v>7407</v>
      </c>
      <c r="B1171" t="s">
        <v>7408</v>
      </c>
      <c r="C1171" t="s">
        <v>7409</v>
      </c>
      <c r="D1171" t="s">
        <v>7410</v>
      </c>
      <c r="E1171">
        <v>1008</v>
      </c>
      <c r="F1171" t="s">
        <v>9</v>
      </c>
      <c r="G1171" t="s">
        <v>14</v>
      </c>
      <c r="H1171" t="s">
        <v>7411</v>
      </c>
      <c r="I1171">
        <v>0.98599999999999999</v>
      </c>
      <c r="J1171">
        <v>2281</v>
      </c>
      <c r="K1171" s="7">
        <v>75493.009999999995</v>
      </c>
      <c r="L1171" s="2">
        <v>71726.2</v>
      </c>
      <c r="M1171" s="2">
        <v>64603.695</v>
      </c>
      <c r="N1171" s="2">
        <f t="shared" si="72"/>
        <v>3</v>
      </c>
      <c r="O1171" s="7">
        <v>16.2041</v>
      </c>
      <c r="P1171" s="2">
        <v>16.130199999999999</v>
      </c>
      <c r="Q1171" s="2">
        <v>15.9793</v>
      </c>
      <c r="R1171" s="7">
        <v>16.2041</v>
      </c>
      <c r="S1171" s="2">
        <v>16.130199999999999</v>
      </c>
      <c r="T1171" s="2">
        <v>15.9793</v>
      </c>
      <c r="U1171" s="5">
        <f t="shared" si="73"/>
        <v>-7.3900000000001853E-2</v>
      </c>
      <c r="V1171">
        <f t="shared" si="74"/>
        <v>-0.22480000000000011</v>
      </c>
      <c r="W1171">
        <f t="shared" si="75"/>
        <v>-0.14935000000000098</v>
      </c>
    </row>
    <row r="1172" spans="1:23" x14ac:dyDescent="0.2">
      <c r="A1172" t="s">
        <v>5952</v>
      </c>
      <c r="B1172" t="s">
        <v>5953</v>
      </c>
      <c r="C1172" t="s">
        <v>5954</v>
      </c>
      <c r="D1172" t="s">
        <v>5955</v>
      </c>
      <c r="E1172">
        <v>1845</v>
      </c>
      <c r="F1172" t="s">
        <v>9</v>
      </c>
      <c r="G1172" t="s">
        <v>14</v>
      </c>
      <c r="H1172" t="s">
        <v>5956</v>
      </c>
      <c r="I1172">
        <v>1</v>
      </c>
      <c r="J1172">
        <v>1672</v>
      </c>
      <c r="K1172" s="7">
        <v>338164.56</v>
      </c>
      <c r="L1172" s="2">
        <v>304989.90000000002</v>
      </c>
      <c r="M1172" s="2">
        <v>304363.56</v>
      </c>
      <c r="N1172" s="2">
        <f t="shared" si="72"/>
        <v>3</v>
      </c>
      <c r="O1172" s="7">
        <v>18.3674</v>
      </c>
      <c r="P1172" s="2">
        <v>18.218399999999999</v>
      </c>
      <c r="Q1172" s="2">
        <v>18.215399999999999</v>
      </c>
      <c r="R1172" s="7">
        <v>18.3674</v>
      </c>
      <c r="S1172" s="2">
        <v>18.218399999999999</v>
      </c>
      <c r="T1172" s="2">
        <v>18.215399999999999</v>
      </c>
      <c r="U1172" s="5">
        <f t="shared" si="73"/>
        <v>-0.14900000000000091</v>
      </c>
      <c r="V1172">
        <f t="shared" si="74"/>
        <v>-0.15200000000000102</v>
      </c>
      <c r="W1172">
        <f t="shared" si="75"/>
        <v>-0.15050000000000097</v>
      </c>
    </row>
    <row r="1173" spans="1:23" x14ac:dyDescent="0.2">
      <c r="A1173" t="s">
        <v>5661</v>
      </c>
      <c r="B1173" t="s">
        <v>5662</v>
      </c>
      <c r="C1173" t="s">
        <v>5663</v>
      </c>
      <c r="D1173" t="s">
        <v>5664</v>
      </c>
      <c r="E1173">
        <v>1246</v>
      </c>
      <c r="F1173" t="s">
        <v>9</v>
      </c>
      <c r="G1173" t="s">
        <v>14</v>
      </c>
      <c r="H1173" t="s">
        <v>5665</v>
      </c>
      <c r="I1173">
        <v>1</v>
      </c>
      <c r="J1173">
        <v>1556</v>
      </c>
      <c r="K1173" s="7">
        <v>158393.81</v>
      </c>
      <c r="L1173" s="2">
        <v>157960.95000000001</v>
      </c>
      <c r="M1173" s="2">
        <v>128410.39</v>
      </c>
      <c r="N1173" s="2">
        <f t="shared" si="72"/>
        <v>3</v>
      </c>
      <c r="O1173" s="7">
        <v>17.273199999999999</v>
      </c>
      <c r="P1173" s="2">
        <v>17.269200000000001</v>
      </c>
      <c r="Q1173" s="2">
        <v>16.970400000000001</v>
      </c>
      <c r="R1173" s="7">
        <v>17.273199999999999</v>
      </c>
      <c r="S1173" s="2">
        <v>17.269200000000001</v>
      </c>
      <c r="T1173" s="2">
        <v>16.970400000000001</v>
      </c>
      <c r="U1173" s="5">
        <f t="shared" si="73"/>
        <v>-3.9999999999977831E-3</v>
      </c>
      <c r="V1173">
        <f t="shared" si="74"/>
        <v>-0.30279999999999774</v>
      </c>
      <c r="W1173">
        <f t="shared" si="75"/>
        <v>-0.15339999999999776</v>
      </c>
    </row>
    <row r="1174" spans="1:23" x14ac:dyDescent="0.2">
      <c r="A1174" t="s">
        <v>2511</v>
      </c>
      <c r="B1174" t="s">
        <v>2512</v>
      </c>
      <c r="C1174" t="s">
        <v>2513</v>
      </c>
      <c r="D1174" t="s">
        <v>2514</v>
      </c>
      <c r="E1174">
        <v>519</v>
      </c>
      <c r="F1174" t="s">
        <v>9</v>
      </c>
      <c r="G1174" t="s">
        <v>14</v>
      </c>
      <c r="H1174" t="s">
        <v>2515</v>
      </c>
      <c r="I1174">
        <v>1</v>
      </c>
      <c r="J1174">
        <v>724</v>
      </c>
      <c r="K1174" s="7">
        <v>151325.82999999999</v>
      </c>
      <c r="L1174" s="2">
        <v>143086.26999999999</v>
      </c>
      <c r="M1174" s="2">
        <v>129361.734</v>
      </c>
      <c r="N1174" s="2">
        <f t="shared" si="72"/>
        <v>3</v>
      </c>
      <c r="O1174" s="7">
        <v>17.2073</v>
      </c>
      <c r="P1174" s="2">
        <v>17.1265</v>
      </c>
      <c r="Q1174" s="2">
        <v>16.981100000000001</v>
      </c>
      <c r="R1174" s="7">
        <v>17.2073</v>
      </c>
      <c r="S1174" s="2">
        <v>17.1265</v>
      </c>
      <c r="T1174" s="2">
        <v>16.981100000000001</v>
      </c>
      <c r="U1174" s="5">
        <f t="shared" si="73"/>
        <v>-8.0799999999999983E-2</v>
      </c>
      <c r="V1174">
        <f t="shared" si="74"/>
        <v>-0.22619999999999862</v>
      </c>
      <c r="W1174">
        <f t="shared" si="75"/>
        <v>-0.1534999999999993</v>
      </c>
    </row>
    <row r="1175" spans="1:23" x14ac:dyDescent="0.2">
      <c r="A1175" t="s">
        <v>9871</v>
      </c>
      <c r="B1175" t="s">
        <v>9872</v>
      </c>
      <c r="C1175" t="s">
        <v>9873</v>
      </c>
      <c r="D1175" t="s">
        <v>9874</v>
      </c>
      <c r="E1175">
        <v>483</v>
      </c>
      <c r="F1175" t="s">
        <v>9</v>
      </c>
      <c r="G1175" t="s">
        <v>14</v>
      </c>
      <c r="H1175" t="s">
        <v>9875</v>
      </c>
      <c r="I1175">
        <v>0.99990000000000001</v>
      </c>
      <c r="J1175">
        <v>2708</v>
      </c>
      <c r="K1175" s="7">
        <v>105937.65</v>
      </c>
      <c r="L1175" s="2" t="s">
        <v>8519</v>
      </c>
      <c r="M1175" s="2">
        <v>137070.51999999999</v>
      </c>
      <c r="N1175" s="2">
        <f t="shared" si="72"/>
        <v>2</v>
      </c>
      <c r="O1175" s="7">
        <v>16.692900000000002</v>
      </c>
      <c r="P1175" s="2" t="s">
        <v>8519</v>
      </c>
      <c r="Q1175" s="2">
        <v>17.064599999999999</v>
      </c>
      <c r="R1175" s="7">
        <v>16.692900000000002</v>
      </c>
      <c r="S1175" s="2">
        <v>16.013200000000001</v>
      </c>
      <c r="T1175" s="2">
        <v>17.064599999999999</v>
      </c>
      <c r="U1175" s="5">
        <f t="shared" si="73"/>
        <v>-0.67970000000000041</v>
      </c>
      <c r="V1175">
        <f t="shared" si="74"/>
        <v>0.37169999999999703</v>
      </c>
      <c r="W1175">
        <f t="shared" si="75"/>
        <v>-0.15400000000000169</v>
      </c>
    </row>
    <row r="1176" spans="1:23" x14ac:dyDescent="0.2">
      <c r="A1176" t="s">
        <v>9024</v>
      </c>
      <c r="B1176" t="s">
        <v>9025</v>
      </c>
      <c r="C1176" t="s">
        <v>9026</v>
      </c>
      <c r="D1176" t="s">
        <v>9027</v>
      </c>
      <c r="E1176">
        <v>130</v>
      </c>
      <c r="F1176" t="s">
        <v>9</v>
      </c>
      <c r="G1176" t="s">
        <v>14</v>
      </c>
      <c r="H1176" t="s">
        <v>9028</v>
      </c>
      <c r="I1176">
        <v>1</v>
      </c>
      <c r="J1176">
        <v>1811</v>
      </c>
      <c r="K1176" s="7">
        <v>9804163</v>
      </c>
      <c r="L1176" s="2">
        <v>6305858</v>
      </c>
      <c r="M1176" s="10">
        <v>12300125</v>
      </c>
      <c r="N1176" s="2">
        <f t="shared" si="72"/>
        <v>3</v>
      </c>
      <c r="O1176" s="7">
        <v>23.225000000000001</v>
      </c>
      <c r="P1176" s="2">
        <v>22.5883</v>
      </c>
      <c r="Q1176" s="2">
        <v>23.552199999999999</v>
      </c>
      <c r="R1176" s="7">
        <v>23.225000000000001</v>
      </c>
      <c r="S1176" s="2">
        <v>22.5883</v>
      </c>
      <c r="T1176" s="2">
        <v>23.552199999999999</v>
      </c>
      <c r="U1176" s="5">
        <f t="shared" si="73"/>
        <v>-0.63670000000000115</v>
      </c>
      <c r="V1176">
        <f t="shared" si="74"/>
        <v>0.32719999999999771</v>
      </c>
      <c r="W1176">
        <f t="shared" si="75"/>
        <v>-0.15475000000000172</v>
      </c>
    </row>
    <row r="1177" spans="1:23" x14ac:dyDescent="0.2">
      <c r="A1177" t="s">
        <v>1079</v>
      </c>
      <c r="B1177" t="s">
        <v>1080</v>
      </c>
      <c r="C1177" t="s">
        <v>1081</v>
      </c>
      <c r="D1177" t="s">
        <v>1082</v>
      </c>
      <c r="E1177">
        <v>107</v>
      </c>
      <c r="F1177" t="s">
        <v>9</v>
      </c>
      <c r="G1177" t="s">
        <v>14</v>
      </c>
      <c r="H1177" t="s">
        <v>1083</v>
      </c>
      <c r="I1177">
        <v>1</v>
      </c>
      <c r="J1177">
        <v>347</v>
      </c>
      <c r="K1177" s="7">
        <v>683129.06</v>
      </c>
      <c r="L1177" s="2">
        <v>798153.2</v>
      </c>
      <c r="M1177" s="2">
        <v>471139.56</v>
      </c>
      <c r="N1177" s="2">
        <f t="shared" si="72"/>
        <v>3</v>
      </c>
      <c r="O1177" s="7">
        <v>19.381799999999998</v>
      </c>
      <c r="P1177" s="2">
        <v>19.606300000000001</v>
      </c>
      <c r="Q1177" s="2">
        <v>18.845800000000001</v>
      </c>
      <c r="R1177" s="7">
        <v>19.381799999999998</v>
      </c>
      <c r="S1177" s="2">
        <v>19.606300000000001</v>
      </c>
      <c r="T1177" s="2">
        <v>18.845800000000001</v>
      </c>
      <c r="U1177" s="5">
        <f t="shared" si="73"/>
        <v>0.22450000000000259</v>
      </c>
      <c r="V1177">
        <f t="shared" si="74"/>
        <v>-0.53599999999999781</v>
      </c>
      <c r="W1177">
        <f t="shared" si="75"/>
        <v>-0.15574999999999761</v>
      </c>
    </row>
    <row r="1178" spans="1:23" x14ac:dyDescent="0.2">
      <c r="A1178" t="s">
        <v>741</v>
      </c>
      <c r="B1178" t="s">
        <v>742</v>
      </c>
      <c r="C1178" t="s">
        <v>743</v>
      </c>
      <c r="D1178" t="s">
        <v>744</v>
      </c>
      <c r="E1178">
        <v>798</v>
      </c>
      <c r="F1178" t="s">
        <v>9</v>
      </c>
      <c r="G1178" t="s">
        <v>14</v>
      </c>
      <c r="H1178" t="s">
        <v>745</v>
      </c>
      <c r="I1178">
        <v>1</v>
      </c>
      <c r="J1178">
        <v>233</v>
      </c>
      <c r="K1178" s="7">
        <v>935730.1</v>
      </c>
      <c r="L1178" s="2">
        <v>793436.7</v>
      </c>
      <c r="M1178" s="2">
        <v>888225.6</v>
      </c>
      <c r="N1178" s="2">
        <f t="shared" si="72"/>
        <v>3</v>
      </c>
      <c r="O1178" s="7">
        <v>19.835699999999999</v>
      </c>
      <c r="P1178" s="2">
        <v>19.597799999999999</v>
      </c>
      <c r="Q1178" s="2">
        <v>19.7606</v>
      </c>
      <c r="R1178" s="7">
        <v>19.835699999999999</v>
      </c>
      <c r="S1178" s="2">
        <v>19.597799999999999</v>
      </c>
      <c r="T1178" s="2">
        <v>19.7606</v>
      </c>
      <c r="U1178" s="5">
        <f t="shared" si="73"/>
        <v>-0.23789999999999978</v>
      </c>
      <c r="V1178">
        <f t="shared" si="74"/>
        <v>-7.5099999999999056E-2</v>
      </c>
      <c r="W1178">
        <f t="shared" si="75"/>
        <v>-0.15649999999999942</v>
      </c>
    </row>
    <row r="1179" spans="1:23" x14ac:dyDescent="0.2">
      <c r="A1179" t="s">
        <v>1114</v>
      </c>
      <c r="B1179" t="s">
        <v>1115</v>
      </c>
      <c r="C1179" t="s">
        <v>1116</v>
      </c>
      <c r="D1179" t="s">
        <v>1117</v>
      </c>
      <c r="E1179">
        <v>214</v>
      </c>
      <c r="F1179" t="s">
        <v>1118</v>
      </c>
      <c r="G1179" t="s">
        <v>14</v>
      </c>
      <c r="H1179" t="s">
        <v>1119</v>
      </c>
      <c r="I1179">
        <v>1</v>
      </c>
      <c r="J1179">
        <v>355</v>
      </c>
      <c r="K1179" s="7">
        <v>458160.06</v>
      </c>
      <c r="L1179" s="2">
        <v>551516.30000000005</v>
      </c>
      <c r="M1179" s="2">
        <v>306334.5</v>
      </c>
      <c r="N1179" s="2">
        <f t="shared" si="72"/>
        <v>3</v>
      </c>
      <c r="O1179" s="7">
        <v>18.805499999999999</v>
      </c>
      <c r="P1179" s="2">
        <v>19.073</v>
      </c>
      <c r="Q1179" s="2">
        <v>18.224699999999999</v>
      </c>
      <c r="R1179" s="7">
        <v>18.805499999999999</v>
      </c>
      <c r="S1179" s="2">
        <v>19.073</v>
      </c>
      <c r="T1179" s="2">
        <v>18.224699999999999</v>
      </c>
      <c r="U1179" s="5">
        <f t="shared" si="73"/>
        <v>0.26750000000000185</v>
      </c>
      <c r="V1179">
        <f t="shared" si="74"/>
        <v>-0.58079999999999998</v>
      </c>
      <c r="W1179">
        <f t="shared" si="75"/>
        <v>-0.15664999999999907</v>
      </c>
    </row>
    <row r="1180" spans="1:23" x14ac:dyDescent="0.2">
      <c r="A1180" t="s">
        <v>9677</v>
      </c>
      <c r="B1180" t="s">
        <v>9678</v>
      </c>
      <c r="C1180" t="s">
        <v>9679</v>
      </c>
      <c r="D1180" t="s">
        <v>9680</v>
      </c>
      <c r="E1180">
        <v>1871</v>
      </c>
      <c r="F1180" t="s">
        <v>9</v>
      </c>
      <c r="G1180" t="s">
        <v>14</v>
      </c>
      <c r="H1180" t="s">
        <v>9681</v>
      </c>
      <c r="I1180">
        <v>1</v>
      </c>
      <c r="J1180">
        <v>1495</v>
      </c>
      <c r="K1180" s="7">
        <v>261597.25</v>
      </c>
      <c r="L1180" s="2">
        <v>163171.28</v>
      </c>
      <c r="M1180" s="2">
        <v>337532.94</v>
      </c>
      <c r="N1180" s="2">
        <f t="shared" si="72"/>
        <v>3</v>
      </c>
      <c r="O1180" s="7">
        <v>17.997</v>
      </c>
      <c r="P1180" s="2">
        <v>17.315999999999999</v>
      </c>
      <c r="Q1180" s="2">
        <v>18.364699999999999</v>
      </c>
      <c r="R1180" s="7">
        <v>17.997</v>
      </c>
      <c r="S1180" s="2">
        <v>17.315999999999999</v>
      </c>
      <c r="T1180" s="2">
        <v>18.364699999999999</v>
      </c>
      <c r="U1180" s="5">
        <f t="shared" si="73"/>
        <v>-0.68100000000000094</v>
      </c>
      <c r="V1180">
        <f t="shared" si="74"/>
        <v>0.36769999999999925</v>
      </c>
      <c r="W1180">
        <f t="shared" si="75"/>
        <v>-0.15665000000000084</v>
      </c>
    </row>
    <row r="1181" spans="1:23" x14ac:dyDescent="0.2">
      <c r="A1181" t="s">
        <v>3436</v>
      </c>
      <c r="B1181" t="s">
        <v>3437</v>
      </c>
      <c r="C1181" t="s">
        <v>3438</v>
      </c>
      <c r="D1181" t="s">
        <v>3439</v>
      </c>
      <c r="E1181">
        <v>445</v>
      </c>
      <c r="F1181" t="s">
        <v>9</v>
      </c>
      <c r="G1181" t="s">
        <v>14</v>
      </c>
      <c r="H1181" t="s">
        <v>3440</v>
      </c>
      <c r="I1181">
        <v>1</v>
      </c>
      <c r="J1181">
        <v>971</v>
      </c>
      <c r="K1181" s="7">
        <v>959154.4</v>
      </c>
      <c r="L1181" s="2">
        <v>828743.4</v>
      </c>
      <c r="M1181" s="2">
        <v>893384.4</v>
      </c>
      <c r="N1181" s="2">
        <f t="shared" si="72"/>
        <v>3</v>
      </c>
      <c r="O1181" s="7">
        <v>19.871400000000001</v>
      </c>
      <c r="P1181" s="2">
        <v>19.660599999999999</v>
      </c>
      <c r="Q1181" s="2">
        <v>19.768899999999999</v>
      </c>
      <c r="R1181" s="7">
        <v>19.871400000000001</v>
      </c>
      <c r="S1181" s="2">
        <v>19.660599999999999</v>
      </c>
      <c r="T1181" s="2">
        <v>19.768899999999999</v>
      </c>
      <c r="U1181" s="5">
        <f t="shared" si="73"/>
        <v>-0.21080000000000254</v>
      </c>
      <c r="V1181">
        <f t="shared" si="74"/>
        <v>-0.1025000000000027</v>
      </c>
      <c r="W1181">
        <f t="shared" si="75"/>
        <v>-0.15665000000000262</v>
      </c>
    </row>
    <row r="1182" spans="1:23" x14ac:dyDescent="0.2">
      <c r="A1182" t="s">
        <v>8482</v>
      </c>
      <c r="B1182" t="s">
        <v>8483</v>
      </c>
      <c r="C1182" t="s">
        <v>8484</v>
      </c>
      <c r="D1182" t="s">
        <v>8485</v>
      </c>
      <c r="E1182">
        <v>253</v>
      </c>
      <c r="F1182" t="s">
        <v>9</v>
      </c>
      <c r="G1182" t="s">
        <v>14</v>
      </c>
      <c r="H1182" t="s">
        <v>8486</v>
      </c>
      <c r="I1182">
        <v>1</v>
      </c>
      <c r="J1182">
        <v>2694</v>
      </c>
      <c r="K1182" s="7">
        <v>2077388.8</v>
      </c>
      <c r="L1182" s="2">
        <v>1911811.2</v>
      </c>
      <c r="M1182" s="2">
        <v>1812693</v>
      </c>
      <c r="N1182" s="2">
        <f t="shared" si="72"/>
        <v>3</v>
      </c>
      <c r="O1182" s="7">
        <v>20.9863</v>
      </c>
      <c r="P1182" s="2">
        <v>20.866499999999998</v>
      </c>
      <c r="Q1182" s="2">
        <v>20.7897</v>
      </c>
      <c r="R1182" s="7">
        <v>20.9863</v>
      </c>
      <c r="S1182" s="2">
        <v>20.866499999999998</v>
      </c>
      <c r="T1182" s="2">
        <v>20.7897</v>
      </c>
      <c r="U1182" s="5">
        <f t="shared" si="73"/>
        <v>-0.11980000000000146</v>
      </c>
      <c r="V1182">
        <f t="shared" si="74"/>
        <v>-0.19660000000000011</v>
      </c>
      <c r="W1182">
        <f t="shared" si="75"/>
        <v>-0.15820000000000078</v>
      </c>
    </row>
    <row r="1183" spans="1:23" x14ac:dyDescent="0.2">
      <c r="A1183" t="s">
        <v>8147</v>
      </c>
      <c r="B1183" t="s">
        <v>8148</v>
      </c>
      <c r="C1183" t="s">
        <v>8149</v>
      </c>
      <c r="D1183" t="s">
        <v>8150</v>
      </c>
      <c r="E1183">
        <v>474</v>
      </c>
      <c r="F1183" t="s">
        <v>9</v>
      </c>
      <c r="G1183" t="s">
        <v>14</v>
      </c>
      <c r="H1183" t="s">
        <v>8151</v>
      </c>
      <c r="I1183">
        <v>1</v>
      </c>
      <c r="J1183">
        <v>2569</v>
      </c>
      <c r="K1183" s="7">
        <v>771930.25</v>
      </c>
      <c r="L1183" s="2">
        <v>565765.6</v>
      </c>
      <c r="M1183" s="2">
        <v>843938.75</v>
      </c>
      <c r="N1183" s="2">
        <f t="shared" si="72"/>
        <v>3</v>
      </c>
      <c r="O1183" s="7">
        <v>19.5581</v>
      </c>
      <c r="P1183" s="2">
        <v>19.1098</v>
      </c>
      <c r="Q1183" s="2">
        <v>19.686800000000002</v>
      </c>
      <c r="R1183" s="7">
        <v>19.5581</v>
      </c>
      <c r="S1183" s="2">
        <v>19.1098</v>
      </c>
      <c r="T1183" s="2">
        <v>19.686800000000002</v>
      </c>
      <c r="U1183" s="5">
        <f t="shared" si="73"/>
        <v>-0.4482999999999997</v>
      </c>
      <c r="V1183">
        <f t="shared" si="74"/>
        <v>0.12870000000000203</v>
      </c>
      <c r="W1183">
        <f t="shared" si="75"/>
        <v>-0.15979999999999883</v>
      </c>
    </row>
    <row r="1184" spans="1:23" x14ac:dyDescent="0.2">
      <c r="A1184" t="s">
        <v>7127</v>
      </c>
      <c r="B1184" t="s">
        <v>7128</v>
      </c>
      <c r="C1184" t="s">
        <v>7129</v>
      </c>
      <c r="D1184" t="s">
        <v>7130</v>
      </c>
      <c r="E1184">
        <v>123</v>
      </c>
      <c r="F1184" t="s">
        <v>9</v>
      </c>
      <c r="G1184" t="s">
        <v>14</v>
      </c>
      <c r="H1184" t="s">
        <v>7131</v>
      </c>
      <c r="I1184">
        <v>1</v>
      </c>
      <c r="J1184">
        <v>2165</v>
      </c>
      <c r="K1184" s="7">
        <v>1321212.3999999999</v>
      </c>
      <c r="L1184" s="2">
        <v>1270381.3999999999</v>
      </c>
      <c r="M1184" s="2">
        <v>1100750.8</v>
      </c>
      <c r="N1184" s="2">
        <f t="shared" si="72"/>
        <v>3</v>
      </c>
      <c r="O1184" s="7">
        <v>20.333400000000001</v>
      </c>
      <c r="P1184" s="2">
        <v>20.276800000000001</v>
      </c>
      <c r="Q1184" s="2">
        <v>20.0701</v>
      </c>
      <c r="R1184" s="7">
        <v>20.333400000000001</v>
      </c>
      <c r="S1184" s="2">
        <v>20.276800000000001</v>
      </c>
      <c r="T1184" s="2">
        <v>20.0701</v>
      </c>
      <c r="U1184" s="5">
        <f t="shared" si="73"/>
        <v>-5.659999999999954E-2</v>
      </c>
      <c r="V1184">
        <f t="shared" si="74"/>
        <v>-0.26330000000000098</v>
      </c>
      <c r="W1184">
        <f t="shared" si="75"/>
        <v>-0.15995000000000026</v>
      </c>
    </row>
    <row r="1185" spans="1:24" x14ac:dyDescent="0.2">
      <c r="A1185" t="s">
        <v>1901</v>
      </c>
      <c r="B1185" t="s">
        <v>1902</v>
      </c>
      <c r="C1185" t="s">
        <v>1903</v>
      </c>
      <c r="D1185" t="s">
        <v>1904</v>
      </c>
      <c r="E1185">
        <v>586</v>
      </c>
      <c r="F1185" t="s">
        <v>9</v>
      </c>
      <c r="G1185" t="s">
        <v>14</v>
      </c>
      <c r="H1185" t="s">
        <v>1905</v>
      </c>
      <c r="I1185">
        <v>1</v>
      </c>
      <c r="J1185">
        <v>565</v>
      </c>
      <c r="K1185" s="7">
        <v>1472528.9</v>
      </c>
      <c r="L1185" s="2">
        <v>1204280.8</v>
      </c>
      <c r="M1185" s="2">
        <v>1440013.9</v>
      </c>
      <c r="N1185" s="2">
        <f t="shared" si="72"/>
        <v>3</v>
      </c>
      <c r="O1185" s="7">
        <v>20.489899999999999</v>
      </c>
      <c r="P1185" s="2">
        <v>20.1997</v>
      </c>
      <c r="Q1185" s="2">
        <v>20.457699999999999</v>
      </c>
      <c r="R1185" s="7">
        <v>20.489899999999999</v>
      </c>
      <c r="S1185" s="2">
        <v>20.1997</v>
      </c>
      <c r="T1185" s="2">
        <v>20.457699999999999</v>
      </c>
      <c r="U1185" s="5">
        <f t="shared" si="73"/>
        <v>-0.29019999999999868</v>
      </c>
      <c r="V1185">
        <f t="shared" si="74"/>
        <v>-3.2199999999999562E-2</v>
      </c>
      <c r="W1185">
        <f t="shared" si="75"/>
        <v>-0.16119999999999912</v>
      </c>
    </row>
    <row r="1186" spans="1:24" x14ac:dyDescent="0.2">
      <c r="A1186" t="s">
        <v>6702</v>
      </c>
      <c r="B1186" t="s">
        <v>6703</v>
      </c>
      <c r="C1186" t="s">
        <v>6704</v>
      </c>
      <c r="D1186" t="s">
        <v>6705</v>
      </c>
      <c r="E1186">
        <v>644</v>
      </c>
      <c r="F1186" t="s">
        <v>9</v>
      </c>
      <c r="G1186" t="s">
        <v>14</v>
      </c>
      <c r="H1186" t="s">
        <v>6706</v>
      </c>
      <c r="I1186">
        <v>1</v>
      </c>
      <c r="J1186">
        <v>2011</v>
      </c>
      <c r="K1186" s="7">
        <v>2141468.2000000002</v>
      </c>
      <c r="L1186" s="2">
        <v>1987532.1</v>
      </c>
      <c r="M1186" s="2">
        <v>1844755.6</v>
      </c>
      <c r="N1186" s="2">
        <f t="shared" si="72"/>
        <v>3</v>
      </c>
      <c r="O1186" s="7">
        <v>21.030200000000001</v>
      </c>
      <c r="P1186" s="2">
        <v>20.922499999999999</v>
      </c>
      <c r="Q1186" s="2">
        <v>20.815000000000001</v>
      </c>
      <c r="R1186" s="7">
        <v>21.030200000000001</v>
      </c>
      <c r="S1186" s="2">
        <v>20.922499999999999</v>
      </c>
      <c r="T1186" s="2">
        <v>20.815000000000001</v>
      </c>
      <c r="U1186" s="5">
        <f t="shared" si="73"/>
        <v>-0.10770000000000124</v>
      </c>
      <c r="V1186">
        <f t="shared" si="74"/>
        <v>-0.21519999999999939</v>
      </c>
      <c r="W1186">
        <f t="shared" si="75"/>
        <v>-0.16145000000000032</v>
      </c>
    </row>
    <row r="1187" spans="1:24" x14ac:dyDescent="0.2">
      <c r="A1187" t="s">
        <v>9354</v>
      </c>
      <c r="B1187" t="s">
        <v>9355</v>
      </c>
      <c r="C1187" t="s">
        <v>9356</v>
      </c>
      <c r="D1187" t="s">
        <v>9357</v>
      </c>
      <c r="E1187">
        <v>811</v>
      </c>
      <c r="F1187" t="s">
        <v>9</v>
      </c>
      <c r="G1187" t="s">
        <v>14</v>
      </c>
      <c r="H1187" t="s">
        <v>9358</v>
      </c>
      <c r="I1187">
        <v>1</v>
      </c>
      <c r="J1187">
        <v>2612</v>
      </c>
      <c r="K1187" s="7">
        <v>164976.88</v>
      </c>
      <c r="L1187" s="2">
        <v>149670</v>
      </c>
      <c r="M1187" s="2">
        <v>145358.07999999999</v>
      </c>
      <c r="N1187" s="2">
        <f t="shared" si="72"/>
        <v>3</v>
      </c>
      <c r="O1187" s="7">
        <v>17.331900000000001</v>
      </c>
      <c r="P1187" s="2">
        <v>17.191400000000002</v>
      </c>
      <c r="Q1187" s="2">
        <v>17.1493</v>
      </c>
      <c r="R1187" s="7">
        <v>17.331900000000001</v>
      </c>
      <c r="S1187" s="2">
        <v>17.191400000000002</v>
      </c>
      <c r="T1187" s="2">
        <v>17.1493</v>
      </c>
      <c r="U1187" s="5">
        <f t="shared" si="73"/>
        <v>-0.1404999999999994</v>
      </c>
      <c r="V1187">
        <f t="shared" si="74"/>
        <v>-0.18260000000000076</v>
      </c>
      <c r="W1187">
        <f t="shared" si="75"/>
        <v>-0.16155000000000008</v>
      </c>
    </row>
    <row r="1188" spans="1:24" x14ac:dyDescent="0.2">
      <c r="A1188" t="s">
        <v>9094</v>
      </c>
      <c r="B1188" t="s">
        <v>9095</v>
      </c>
      <c r="C1188" t="s">
        <v>9096</v>
      </c>
      <c r="D1188" t="s">
        <v>9097</v>
      </c>
      <c r="E1188">
        <v>427</v>
      </c>
      <c r="F1188" t="s">
        <v>9</v>
      </c>
      <c r="G1188" t="s">
        <v>14</v>
      </c>
      <c r="H1188" t="s">
        <v>9098</v>
      </c>
      <c r="I1188">
        <v>1</v>
      </c>
      <c r="J1188">
        <v>1956</v>
      </c>
      <c r="K1188" s="7">
        <v>397273.2</v>
      </c>
      <c r="L1188" s="2">
        <v>475185.44</v>
      </c>
      <c r="M1188" s="2">
        <v>265297.75</v>
      </c>
      <c r="N1188" s="2">
        <f t="shared" si="72"/>
        <v>3</v>
      </c>
      <c r="O1188" s="7">
        <v>18.599799999999998</v>
      </c>
      <c r="P1188" s="2">
        <v>18.8581</v>
      </c>
      <c r="Q1188" s="2">
        <v>18.017299999999999</v>
      </c>
      <c r="R1188" s="7">
        <v>18.599799999999998</v>
      </c>
      <c r="S1188" s="2">
        <v>18.8581</v>
      </c>
      <c r="T1188" s="2">
        <v>18.017299999999999</v>
      </c>
      <c r="U1188" s="5">
        <f t="shared" si="73"/>
        <v>0.25830000000000197</v>
      </c>
      <c r="V1188">
        <f t="shared" si="74"/>
        <v>-0.58249999999999957</v>
      </c>
      <c r="W1188">
        <f t="shared" si="75"/>
        <v>-0.1620999999999988</v>
      </c>
    </row>
    <row r="1189" spans="1:24" x14ac:dyDescent="0.2">
      <c r="A1189" t="s">
        <v>8753</v>
      </c>
      <c r="B1189" t="s">
        <v>8754</v>
      </c>
      <c r="C1189" t="s">
        <v>8755</v>
      </c>
      <c r="D1189" t="s">
        <v>8756</v>
      </c>
      <c r="E1189">
        <v>240</v>
      </c>
      <c r="F1189" t="s">
        <v>9</v>
      </c>
      <c r="G1189" t="s">
        <v>14</v>
      </c>
      <c r="H1189" t="s">
        <v>8757</v>
      </c>
      <c r="I1189">
        <v>1</v>
      </c>
      <c r="J1189">
        <v>751</v>
      </c>
      <c r="K1189" s="7">
        <v>137369.79999999999</v>
      </c>
      <c r="L1189" s="2">
        <v>114110.22</v>
      </c>
      <c r="M1189" s="2">
        <v>131887.25</v>
      </c>
      <c r="N1189" s="2">
        <f t="shared" si="72"/>
        <v>3</v>
      </c>
      <c r="O1189" s="7">
        <v>17.067699999999999</v>
      </c>
      <c r="P1189" s="2">
        <v>16.8001</v>
      </c>
      <c r="Q1189" s="2">
        <v>17.008900000000001</v>
      </c>
      <c r="R1189" s="7">
        <v>17.067699999999999</v>
      </c>
      <c r="S1189" s="2">
        <v>16.8001</v>
      </c>
      <c r="T1189" s="2">
        <v>17.008900000000001</v>
      </c>
      <c r="U1189" s="5">
        <f t="shared" si="73"/>
        <v>-0.26759999999999806</v>
      </c>
      <c r="V1189">
        <f t="shared" si="74"/>
        <v>-5.8799999999997965E-2</v>
      </c>
      <c r="W1189">
        <f t="shared" si="75"/>
        <v>-0.16319999999999801</v>
      </c>
    </row>
    <row r="1190" spans="1:24" x14ac:dyDescent="0.2">
      <c r="A1190" t="s">
        <v>61</v>
      </c>
      <c r="B1190" t="s">
        <v>62</v>
      </c>
      <c r="C1190" t="s">
        <v>63</v>
      </c>
      <c r="D1190" t="s">
        <v>64</v>
      </c>
      <c r="E1190">
        <v>1063</v>
      </c>
      <c r="F1190" t="s">
        <v>9</v>
      </c>
      <c r="G1190" t="s">
        <v>14</v>
      </c>
      <c r="H1190" t="s">
        <v>65</v>
      </c>
      <c r="I1190">
        <v>1</v>
      </c>
      <c r="J1190">
        <v>22</v>
      </c>
      <c r="K1190" s="7">
        <v>1309359.6000000001</v>
      </c>
      <c r="L1190" s="2">
        <v>1077251.3999999999</v>
      </c>
      <c r="M1190" s="2">
        <v>1265142.8999999999</v>
      </c>
      <c r="N1190" s="2">
        <f t="shared" si="72"/>
        <v>3</v>
      </c>
      <c r="O1190" s="7">
        <v>20.320399999999999</v>
      </c>
      <c r="P1190" s="2">
        <v>20.038900000000002</v>
      </c>
      <c r="Q1190" s="2">
        <v>20.270900000000001</v>
      </c>
      <c r="R1190" s="7">
        <v>20.320399999999999</v>
      </c>
      <c r="S1190" s="2">
        <v>20.038900000000002</v>
      </c>
      <c r="T1190" s="2">
        <v>20.270900000000001</v>
      </c>
      <c r="U1190" s="5">
        <f t="shared" si="73"/>
        <v>-0.28149999999999764</v>
      </c>
      <c r="V1190">
        <f t="shared" si="74"/>
        <v>-4.9499999999998323E-2</v>
      </c>
      <c r="W1190">
        <f t="shared" si="75"/>
        <v>-0.16549999999999798</v>
      </c>
    </row>
    <row r="1191" spans="1:24" x14ac:dyDescent="0.2">
      <c r="A1191" t="s">
        <v>5841</v>
      </c>
      <c r="B1191" t="s">
        <v>5842</v>
      </c>
      <c r="C1191" t="s">
        <v>5843</v>
      </c>
      <c r="D1191" t="s">
        <v>5844</v>
      </c>
      <c r="E1191">
        <v>523</v>
      </c>
      <c r="F1191" t="s">
        <v>9</v>
      </c>
      <c r="G1191" t="s">
        <v>14</v>
      </c>
      <c r="H1191" t="s">
        <v>5845</v>
      </c>
      <c r="I1191">
        <v>1</v>
      </c>
      <c r="J1191">
        <v>1622</v>
      </c>
      <c r="K1191" s="7">
        <v>1510431.9</v>
      </c>
      <c r="L1191" s="2">
        <v>2037666.5</v>
      </c>
      <c r="M1191" s="2">
        <v>889876.06</v>
      </c>
      <c r="N1191" s="2">
        <f t="shared" si="72"/>
        <v>3</v>
      </c>
      <c r="O1191" s="7">
        <v>20.526499999999999</v>
      </c>
      <c r="P1191" s="2">
        <v>20.958500000000001</v>
      </c>
      <c r="Q1191" s="2">
        <v>19.763200000000001</v>
      </c>
      <c r="R1191" s="7">
        <v>20.526499999999999</v>
      </c>
      <c r="S1191" s="2">
        <v>20.958500000000001</v>
      </c>
      <c r="T1191" s="2">
        <v>19.763200000000001</v>
      </c>
      <c r="U1191" s="5">
        <f t="shared" si="73"/>
        <v>0.43200000000000216</v>
      </c>
      <c r="V1191">
        <f t="shared" si="74"/>
        <v>-0.76329999999999742</v>
      </c>
      <c r="W1191">
        <f t="shared" si="75"/>
        <v>-0.16564999999999763</v>
      </c>
    </row>
    <row r="1192" spans="1:24" x14ac:dyDescent="0.2">
      <c r="A1192" t="s">
        <v>7102</v>
      </c>
      <c r="B1192" t="s">
        <v>7103</v>
      </c>
      <c r="C1192" t="s">
        <v>7104</v>
      </c>
      <c r="D1192" t="s">
        <v>7105</v>
      </c>
      <c r="E1192">
        <v>279</v>
      </c>
      <c r="F1192" t="s">
        <v>9</v>
      </c>
      <c r="G1192" t="s">
        <v>14</v>
      </c>
      <c r="H1192" t="s">
        <v>7106</v>
      </c>
      <c r="I1192">
        <v>1</v>
      </c>
      <c r="J1192">
        <v>2156</v>
      </c>
      <c r="K1192" s="7">
        <v>170316.9</v>
      </c>
      <c r="L1192" s="2">
        <v>105183.29</v>
      </c>
      <c r="M1192" s="2">
        <v>218947.56</v>
      </c>
      <c r="N1192" s="2">
        <f t="shared" si="72"/>
        <v>3</v>
      </c>
      <c r="O1192" s="7">
        <v>17.3779</v>
      </c>
      <c r="P1192" s="2">
        <v>16.682500000000001</v>
      </c>
      <c r="Q1192" s="2">
        <v>17.740200000000002</v>
      </c>
      <c r="R1192" s="7">
        <v>17.3779</v>
      </c>
      <c r="S1192" s="2">
        <v>16.682500000000001</v>
      </c>
      <c r="T1192" s="2">
        <v>17.740200000000002</v>
      </c>
      <c r="U1192" s="5">
        <f t="shared" si="73"/>
        <v>-0.69539999999999935</v>
      </c>
      <c r="V1192">
        <f t="shared" si="74"/>
        <v>0.36230000000000118</v>
      </c>
      <c r="W1192">
        <f t="shared" si="75"/>
        <v>-0.16654999999999909</v>
      </c>
    </row>
    <row r="1193" spans="1:24" x14ac:dyDescent="0.2">
      <c r="A1193" t="s">
        <v>2896</v>
      </c>
      <c r="B1193" t="s">
        <v>2897</v>
      </c>
      <c r="C1193" t="s">
        <v>2898</v>
      </c>
      <c r="D1193" t="s">
        <v>2899</v>
      </c>
      <c r="E1193">
        <v>323</v>
      </c>
      <c r="F1193" t="s">
        <v>9</v>
      </c>
      <c r="G1193" t="s">
        <v>14</v>
      </c>
      <c r="H1193" t="s">
        <v>2900</v>
      </c>
      <c r="I1193">
        <v>1</v>
      </c>
      <c r="J1193">
        <v>825</v>
      </c>
      <c r="K1193" s="7">
        <v>875105.4</v>
      </c>
      <c r="L1193" s="2">
        <v>691112.4</v>
      </c>
      <c r="M1193" s="2">
        <v>877983.2</v>
      </c>
      <c r="N1193" s="2">
        <f t="shared" si="72"/>
        <v>3</v>
      </c>
      <c r="O1193" s="7">
        <v>19.739100000000001</v>
      </c>
      <c r="P1193" s="2">
        <v>19.398599999999998</v>
      </c>
      <c r="Q1193" s="2">
        <v>19.7438</v>
      </c>
      <c r="R1193" s="7">
        <v>19.739100000000001</v>
      </c>
      <c r="S1193" s="2">
        <v>19.398599999999998</v>
      </c>
      <c r="T1193" s="2">
        <v>19.7438</v>
      </c>
      <c r="U1193" s="5">
        <f t="shared" si="73"/>
        <v>-0.34050000000000225</v>
      </c>
      <c r="V1193">
        <f t="shared" si="74"/>
        <v>4.6999999999997044E-3</v>
      </c>
      <c r="W1193">
        <f t="shared" si="75"/>
        <v>-0.16790000000000127</v>
      </c>
    </row>
    <row r="1194" spans="1:24" x14ac:dyDescent="0.2">
      <c r="A1194" t="s">
        <v>7832</v>
      </c>
      <c r="B1194" t="s">
        <v>7833</v>
      </c>
      <c r="C1194" t="s">
        <v>7834</v>
      </c>
      <c r="D1194" t="s">
        <v>7835</v>
      </c>
      <c r="E1194">
        <v>540</v>
      </c>
      <c r="F1194" t="s">
        <v>9</v>
      </c>
      <c r="G1194" t="s">
        <v>14</v>
      </c>
      <c r="H1194" t="s">
        <v>7836</v>
      </c>
      <c r="I1194">
        <v>1</v>
      </c>
      <c r="J1194">
        <v>2468</v>
      </c>
      <c r="K1194" s="7">
        <v>361995.53</v>
      </c>
      <c r="L1194" s="2">
        <v>333870.12</v>
      </c>
      <c r="M1194" s="2">
        <v>310758.21999999997</v>
      </c>
      <c r="N1194" s="2">
        <f t="shared" si="72"/>
        <v>3</v>
      </c>
      <c r="O1194" s="7">
        <v>18.465599999999998</v>
      </c>
      <c r="P1194" s="2">
        <v>18.3489</v>
      </c>
      <c r="Q1194" s="2">
        <v>18.2454</v>
      </c>
      <c r="R1194" s="7">
        <v>18.465599999999998</v>
      </c>
      <c r="S1194" s="2">
        <v>18.3489</v>
      </c>
      <c r="T1194" s="2">
        <v>18.2454</v>
      </c>
      <c r="U1194" s="5">
        <f t="shared" si="73"/>
        <v>-0.11669999999999803</v>
      </c>
      <c r="V1194">
        <f t="shared" si="74"/>
        <v>-0.2201999999999984</v>
      </c>
      <c r="W1194">
        <f t="shared" si="75"/>
        <v>-0.16844999999999821</v>
      </c>
    </row>
    <row r="1195" spans="1:24" x14ac:dyDescent="0.2">
      <c r="A1195" t="s">
        <v>5746</v>
      </c>
      <c r="B1195" t="s">
        <v>5747</v>
      </c>
      <c r="C1195" t="s">
        <v>5748</v>
      </c>
      <c r="D1195" t="s">
        <v>5749</v>
      </c>
      <c r="E1195">
        <v>425</v>
      </c>
      <c r="F1195" t="s">
        <v>9</v>
      </c>
      <c r="G1195" t="s">
        <v>14</v>
      </c>
      <c r="H1195" t="s">
        <v>5750</v>
      </c>
      <c r="I1195">
        <v>1</v>
      </c>
      <c r="J1195">
        <v>1589</v>
      </c>
      <c r="K1195" s="7">
        <v>235405.52</v>
      </c>
      <c r="L1195" s="2">
        <v>204266.92</v>
      </c>
      <c r="M1195" s="2">
        <v>214694.73</v>
      </c>
      <c r="N1195" s="2">
        <f t="shared" si="72"/>
        <v>3</v>
      </c>
      <c r="O1195" s="7">
        <v>17.844799999999999</v>
      </c>
      <c r="P1195" s="2">
        <v>17.6401</v>
      </c>
      <c r="Q1195" s="2">
        <v>17.7119</v>
      </c>
      <c r="R1195" s="7">
        <v>17.844799999999999</v>
      </c>
      <c r="S1195" s="2">
        <v>17.6401</v>
      </c>
      <c r="T1195" s="2">
        <v>17.7119</v>
      </c>
      <c r="U1195" s="5">
        <f t="shared" si="73"/>
        <v>-0.20469999999999899</v>
      </c>
      <c r="V1195">
        <f t="shared" si="74"/>
        <v>-0.13289999999999935</v>
      </c>
      <c r="W1195">
        <f t="shared" si="75"/>
        <v>-0.16879999999999917</v>
      </c>
    </row>
    <row r="1196" spans="1:24" x14ac:dyDescent="0.2">
      <c r="A1196" t="s">
        <v>7157</v>
      </c>
      <c r="B1196" t="s">
        <v>7158</v>
      </c>
      <c r="C1196" t="s">
        <v>7159</v>
      </c>
      <c r="D1196" t="s">
        <v>7160</v>
      </c>
      <c r="E1196">
        <v>406</v>
      </c>
      <c r="F1196" t="s">
        <v>9</v>
      </c>
      <c r="G1196" t="s">
        <v>14</v>
      </c>
      <c r="H1196" t="s">
        <v>7161</v>
      </c>
      <c r="I1196">
        <v>1</v>
      </c>
      <c r="J1196">
        <v>2182</v>
      </c>
      <c r="K1196" s="7">
        <v>594572.06000000006</v>
      </c>
      <c r="L1196" s="2">
        <v>554393.93999999994</v>
      </c>
      <c r="M1196" s="2">
        <v>503637.28</v>
      </c>
      <c r="N1196" s="2">
        <f t="shared" si="72"/>
        <v>3</v>
      </c>
      <c r="O1196" s="7">
        <v>19.1815</v>
      </c>
      <c r="P1196" s="2">
        <v>19.0806</v>
      </c>
      <c r="Q1196" s="2">
        <v>18.942</v>
      </c>
      <c r="R1196" s="7">
        <v>19.1815</v>
      </c>
      <c r="S1196" s="2">
        <v>19.0806</v>
      </c>
      <c r="T1196" s="2">
        <v>18.942</v>
      </c>
      <c r="U1196" s="5">
        <f t="shared" si="73"/>
        <v>-0.10089999999999932</v>
      </c>
      <c r="V1196">
        <f t="shared" si="74"/>
        <v>-0.2394999999999996</v>
      </c>
      <c r="W1196">
        <f t="shared" si="75"/>
        <v>-0.17019999999999946</v>
      </c>
    </row>
    <row r="1197" spans="1:24" x14ac:dyDescent="0.2">
      <c r="A1197" t="s">
        <v>8678</v>
      </c>
      <c r="B1197" t="s">
        <v>8679</v>
      </c>
      <c r="C1197" t="s">
        <v>8680</v>
      </c>
      <c r="D1197" t="s">
        <v>8681</v>
      </c>
      <c r="E1197">
        <v>283</v>
      </c>
      <c r="F1197" t="s">
        <v>9</v>
      </c>
      <c r="G1197" t="s">
        <v>5921</v>
      </c>
      <c r="H1197" t="s">
        <v>8682</v>
      </c>
      <c r="I1197">
        <v>1</v>
      </c>
      <c r="J1197">
        <v>483</v>
      </c>
      <c r="K1197" s="7">
        <v>446135.9</v>
      </c>
      <c r="L1197" s="2">
        <v>462836.94</v>
      </c>
      <c r="M1197" s="2">
        <v>339622.22</v>
      </c>
      <c r="N1197" s="2">
        <f t="shared" si="72"/>
        <v>3</v>
      </c>
      <c r="O1197" s="7">
        <v>18.767099999999999</v>
      </c>
      <c r="P1197" s="2">
        <v>18.8201</v>
      </c>
      <c r="Q1197" s="2">
        <v>18.3736</v>
      </c>
      <c r="R1197" s="7">
        <v>18.767099999999999</v>
      </c>
      <c r="S1197" s="2">
        <v>18.8201</v>
      </c>
      <c r="T1197" s="2">
        <v>18.3736</v>
      </c>
      <c r="U1197" s="5">
        <f t="shared" si="73"/>
        <v>5.3000000000000824E-2</v>
      </c>
      <c r="V1197">
        <f t="shared" si="74"/>
        <v>-0.39349999999999952</v>
      </c>
      <c r="W1197">
        <f t="shared" si="75"/>
        <v>-0.17024999999999935</v>
      </c>
    </row>
    <row r="1198" spans="1:24" x14ac:dyDescent="0.2">
      <c r="A1198" t="s">
        <v>5481</v>
      </c>
      <c r="B1198" t="s">
        <v>5482</v>
      </c>
      <c r="C1198" t="s">
        <v>5483</v>
      </c>
      <c r="D1198" t="s">
        <v>5484</v>
      </c>
      <c r="E1198">
        <v>741</v>
      </c>
      <c r="F1198" t="s">
        <v>9</v>
      </c>
      <c r="G1198" t="s">
        <v>14</v>
      </c>
      <c r="H1198" t="s">
        <v>5485</v>
      </c>
      <c r="I1198">
        <v>1</v>
      </c>
      <c r="J1198">
        <v>1514</v>
      </c>
      <c r="K1198" s="7">
        <v>517759.84</v>
      </c>
      <c r="L1198" s="2">
        <v>457528.8</v>
      </c>
      <c r="M1198" s="2">
        <v>461555.25</v>
      </c>
      <c r="N1198" s="2">
        <f t="shared" si="72"/>
        <v>3</v>
      </c>
      <c r="O1198" s="7">
        <v>18.9819</v>
      </c>
      <c r="P1198" s="2">
        <v>18.8035</v>
      </c>
      <c r="Q1198" s="2">
        <v>18.816099999999999</v>
      </c>
      <c r="R1198" s="7">
        <v>18.9819</v>
      </c>
      <c r="S1198" s="2">
        <v>18.8035</v>
      </c>
      <c r="T1198" s="2">
        <v>18.816099999999999</v>
      </c>
      <c r="U1198" s="5">
        <f t="shared" si="73"/>
        <v>-0.17839999999999989</v>
      </c>
      <c r="V1198">
        <f t="shared" si="74"/>
        <v>-0.16580000000000084</v>
      </c>
      <c r="W1198">
        <f t="shared" si="75"/>
        <v>-0.17210000000000036</v>
      </c>
    </row>
    <row r="1199" spans="1:24" x14ac:dyDescent="0.2">
      <c r="A1199" t="s">
        <v>3666</v>
      </c>
      <c r="B1199" t="s">
        <v>3667</v>
      </c>
      <c r="C1199" t="s">
        <v>3668</v>
      </c>
      <c r="D1199" t="s">
        <v>3669</v>
      </c>
      <c r="E1199">
        <v>953</v>
      </c>
      <c r="F1199" t="s">
        <v>9</v>
      </c>
      <c r="G1199" t="s">
        <v>14</v>
      </c>
      <c r="H1199" t="s">
        <v>3670</v>
      </c>
      <c r="I1199">
        <v>1</v>
      </c>
      <c r="J1199">
        <v>1032</v>
      </c>
      <c r="K1199" s="7">
        <v>1105733.8999999999</v>
      </c>
      <c r="L1199" s="2">
        <v>1024322</v>
      </c>
      <c r="M1199" s="2">
        <v>938755.3</v>
      </c>
      <c r="N1199" s="2">
        <f t="shared" si="72"/>
        <v>3</v>
      </c>
      <c r="O1199" s="7">
        <v>20.076599999999999</v>
      </c>
      <c r="P1199" s="2">
        <v>19.966200000000001</v>
      </c>
      <c r="Q1199" s="2">
        <v>19.840399999999999</v>
      </c>
      <c r="R1199" s="7">
        <v>20.076599999999999</v>
      </c>
      <c r="S1199" s="2">
        <v>19.966200000000001</v>
      </c>
      <c r="T1199" s="2">
        <v>19.840399999999999</v>
      </c>
      <c r="U1199" s="5">
        <f t="shared" si="73"/>
        <v>-0.1103999999999985</v>
      </c>
      <c r="V1199">
        <f t="shared" si="74"/>
        <v>-0.23620000000000019</v>
      </c>
      <c r="W1199">
        <f t="shared" si="75"/>
        <v>-0.17329999999999934</v>
      </c>
    </row>
    <row r="1200" spans="1:24" x14ac:dyDescent="0.2">
      <c r="A1200" t="s">
        <v>2816</v>
      </c>
      <c r="B1200" t="s">
        <v>2817</v>
      </c>
      <c r="C1200" t="s">
        <v>2818</v>
      </c>
      <c r="D1200" t="s">
        <v>2819</v>
      </c>
      <c r="E1200">
        <v>1960</v>
      </c>
      <c r="F1200" t="s">
        <v>9</v>
      </c>
      <c r="G1200" t="s">
        <v>14</v>
      </c>
      <c r="H1200" t="s">
        <v>2820</v>
      </c>
      <c r="I1200">
        <v>1</v>
      </c>
      <c r="J1200">
        <v>805</v>
      </c>
      <c r="K1200" s="9">
        <v>11169876</v>
      </c>
      <c r="L1200" s="2">
        <v>8570885</v>
      </c>
      <c r="M1200" s="10">
        <v>11547318</v>
      </c>
      <c r="N1200" s="2">
        <f t="shared" si="72"/>
        <v>3</v>
      </c>
      <c r="O1200" s="7">
        <v>23.417000000000002</v>
      </c>
      <c r="P1200" s="2">
        <v>23.030999999999999</v>
      </c>
      <c r="Q1200" s="2">
        <v>23.455100000000002</v>
      </c>
      <c r="R1200" s="7">
        <v>23.417000000000002</v>
      </c>
      <c r="S1200" s="2">
        <v>23.030999999999999</v>
      </c>
      <c r="T1200" s="2">
        <v>23.455100000000002</v>
      </c>
      <c r="U1200" s="5">
        <f t="shared" si="73"/>
        <v>-0.38600000000000279</v>
      </c>
      <c r="V1200">
        <f t="shared" si="74"/>
        <v>3.8100000000000023E-2</v>
      </c>
      <c r="W1200">
        <f t="shared" si="75"/>
        <v>-0.17395000000000138</v>
      </c>
      <c r="X1200" s="8"/>
    </row>
    <row r="1201" spans="1:24" x14ac:dyDescent="0.2">
      <c r="A1201" t="s">
        <v>3736</v>
      </c>
      <c r="B1201" t="s">
        <v>3737</v>
      </c>
      <c r="C1201" t="s">
        <v>3738</v>
      </c>
      <c r="D1201" t="s">
        <v>3739</v>
      </c>
      <c r="E1201">
        <v>377</v>
      </c>
      <c r="F1201" t="s">
        <v>9</v>
      </c>
      <c r="G1201" t="s">
        <v>14</v>
      </c>
      <c r="H1201" t="s">
        <v>3740</v>
      </c>
      <c r="I1201">
        <v>1</v>
      </c>
      <c r="J1201">
        <v>1049</v>
      </c>
      <c r="K1201" s="7">
        <v>311478.84000000003</v>
      </c>
      <c r="L1201" s="2">
        <v>258345.06</v>
      </c>
      <c r="M1201" s="2">
        <v>295079.75</v>
      </c>
      <c r="N1201" s="2">
        <f t="shared" si="72"/>
        <v>3</v>
      </c>
      <c r="O1201" s="7">
        <v>18.248799999999999</v>
      </c>
      <c r="P1201" s="2">
        <v>17.978899999999999</v>
      </c>
      <c r="Q1201" s="2">
        <v>18.1707</v>
      </c>
      <c r="R1201" s="7">
        <v>18.248799999999999</v>
      </c>
      <c r="S1201" s="2">
        <v>17.978899999999999</v>
      </c>
      <c r="T1201" s="2">
        <v>18.1707</v>
      </c>
      <c r="U1201" s="5">
        <f t="shared" si="73"/>
        <v>-0.26989999999999981</v>
      </c>
      <c r="V1201">
        <f t="shared" si="74"/>
        <v>-7.809999999999917E-2</v>
      </c>
      <c r="W1201">
        <f t="shared" si="75"/>
        <v>-0.17399999999999949</v>
      </c>
    </row>
    <row r="1202" spans="1:24" x14ac:dyDescent="0.2">
      <c r="A1202" t="s">
        <v>9841</v>
      </c>
      <c r="B1202" t="s">
        <v>9842</v>
      </c>
      <c r="C1202" t="s">
        <v>9843</v>
      </c>
      <c r="D1202" t="s">
        <v>9844</v>
      </c>
      <c r="E1202">
        <v>599</v>
      </c>
      <c r="F1202" t="s">
        <v>9</v>
      </c>
      <c r="G1202" t="s">
        <v>14</v>
      </c>
      <c r="H1202" t="s">
        <v>9845</v>
      </c>
      <c r="I1202">
        <v>1</v>
      </c>
      <c r="J1202">
        <v>2620</v>
      </c>
      <c r="K1202" s="7">
        <v>245890.98</v>
      </c>
      <c r="L1202" s="2">
        <v>193938.02</v>
      </c>
      <c r="M1202" s="2">
        <v>244669.52</v>
      </c>
      <c r="N1202" s="2">
        <f t="shared" si="72"/>
        <v>3</v>
      </c>
      <c r="O1202" s="7">
        <v>17.907699999999998</v>
      </c>
      <c r="P1202" s="2">
        <v>17.565200000000001</v>
      </c>
      <c r="Q1202" s="2">
        <v>17.900500000000001</v>
      </c>
      <c r="R1202" s="7">
        <v>17.907699999999998</v>
      </c>
      <c r="S1202" s="2">
        <v>17.565200000000001</v>
      </c>
      <c r="T1202" s="2">
        <v>17.900500000000001</v>
      </c>
      <c r="U1202" s="5">
        <f t="shared" si="73"/>
        <v>-0.34249999999999758</v>
      </c>
      <c r="V1202">
        <f t="shared" si="74"/>
        <v>-7.1999999999974307E-3</v>
      </c>
      <c r="W1202">
        <f t="shared" si="75"/>
        <v>-0.17484999999999751</v>
      </c>
    </row>
    <row r="1203" spans="1:24" x14ac:dyDescent="0.2">
      <c r="A1203" t="s">
        <v>5701</v>
      </c>
      <c r="B1203" t="s">
        <v>5702</v>
      </c>
      <c r="C1203" t="s">
        <v>5703</v>
      </c>
      <c r="D1203" t="s">
        <v>5704</v>
      </c>
      <c r="E1203">
        <v>309</v>
      </c>
      <c r="F1203" t="s">
        <v>9</v>
      </c>
      <c r="G1203" t="s">
        <v>14</v>
      </c>
      <c r="H1203" t="s">
        <v>5705</v>
      </c>
      <c r="I1203">
        <v>1</v>
      </c>
      <c r="J1203">
        <v>1572</v>
      </c>
      <c r="K1203" s="7">
        <v>569222.5</v>
      </c>
      <c r="L1203" s="2">
        <v>438691.22</v>
      </c>
      <c r="M1203" s="2">
        <v>579197.75</v>
      </c>
      <c r="N1203" s="2">
        <f t="shared" si="72"/>
        <v>3</v>
      </c>
      <c r="O1203" s="7">
        <v>19.118600000000001</v>
      </c>
      <c r="P1203" s="2">
        <v>18.742799999999999</v>
      </c>
      <c r="Q1203" s="2">
        <v>19.143699999999999</v>
      </c>
      <c r="R1203" s="7">
        <v>19.118600000000001</v>
      </c>
      <c r="S1203" s="2">
        <v>18.742799999999999</v>
      </c>
      <c r="T1203" s="2">
        <v>19.143699999999999</v>
      </c>
      <c r="U1203" s="5">
        <f t="shared" si="73"/>
        <v>-0.37580000000000169</v>
      </c>
      <c r="V1203">
        <f t="shared" si="74"/>
        <v>2.5099999999998346E-2</v>
      </c>
      <c r="W1203">
        <f t="shared" si="75"/>
        <v>-0.17535000000000167</v>
      </c>
    </row>
    <row r="1204" spans="1:24" x14ac:dyDescent="0.2">
      <c r="A1204" t="s">
        <v>201</v>
      </c>
      <c r="B1204" t="s">
        <v>202</v>
      </c>
      <c r="C1204" t="s">
        <v>203</v>
      </c>
      <c r="D1204" t="s">
        <v>204</v>
      </c>
      <c r="E1204">
        <v>248</v>
      </c>
      <c r="F1204" t="s">
        <v>9</v>
      </c>
      <c r="G1204" t="s">
        <v>14</v>
      </c>
      <c r="H1204" t="s">
        <v>205</v>
      </c>
      <c r="I1204">
        <v>1</v>
      </c>
      <c r="J1204">
        <v>72</v>
      </c>
      <c r="K1204" s="7">
        <v>1942940.8</v>
      </c>
      <c r="L1204" s="2">
        <v>1831815.8</v>
      </c>
      <c r="M1204" s="2">
        <v>1615544.1</v>
      </c>
      <c r="N1204" s="2">
        <f t="shared" si="72"/>
        <v>3</v>
      </c>
      <c r="O1204" s="7">
        <v>20.889800000000001</v>
      </c>
      <c r="P1204" s="2">
        <v>20.8048</v>
      </c>
      <c r="Q1204" s="2">
        <v>20.6236</v>
      </c>
      <c r="R1204" s="7">
        <v>20.889800000000001</v>
      </c>
      <c r="S1204" s="2">
        <v>20.8048</v>
      </c>
      <c r="T1204" s="2">
        <v>20.6236</v>
      </c>
      <c r="U1204" s="5">
        <f t="shared" si="73"/>
        <v>-8.5000000000000853E-2</v>
      </c>
      <c r="V1204">
        <f t="shared" si="74"/>
        <v>-0.26620000000000132</v>
      </c>
      <c r="W1204">
        <f t="shared" si="75"/>
        <v>-0.17560000000000109</v>
      </c>
    </row>
    <row r="1205" spans="1:24" x14ac:dyDescent="0.2">
      <c r="A1205" t="s">
        <v>4746</v>
      </c>
      <c r="B1205" t="s">
        <v>4747</v>
      </c>
      <c r="C1205" t="s">
        <v>4748</v>
      </c>
      <c r="D1205" t="s">
        <v>4749</v>
      </c>
      <c r="E1205">
        <v>1599</v>
      </c>
      <c r="F1205" t="s">
        <v>9</v>
      </c>
      <c r="G1205" t="s">
        <v>14</v>
      </c>
      <c r="H1205" t="s">
        <v>4750</v>
      </c>
      <c r="I1205">
        <v>1</v>
      </c>
      <c r="J1205">
        <v>1307</v>
      </c>
      <c r="K1205" s="7">
        <v>1404658</v>
      </c>
      <c r="L1205" s="2">
        <v>1366224.9</v>
      </c>
      <c r="M1205" s="2">
        <v>1129395.3999999999</v>
      </c>
      <c r="N1205" s="2">
        <f t="shared" si="72"/>
        <v>3</v>
      </c>
      <c r="O1205" s="7">
        <v>20.421800000000001</v>
      </c>
      <c r="P1205" s="2">
        <v>20.381799999999998</v>
      </c>
      <c r="Q1205" s="2">
        <v>20.107099999999999</v>
      </c>
      <c r="R1205" s="7">
        <v>20.421800000000001</v>
      </c>
      <c r="S1205" s="2">
        <v>20.381799999999998</v>
      </c>
      <c r="T1205" s="2">
        <v>20.107099999999999</v>
      </c>
      <c r="U1205" s="5">
        <f t="shared" si="73"/>
        <v>-4.00000000000027E-2</v>
      </c>
      <c r="V1205">
        <f t="shared" si="74"/>
        <v>-0.31470000000000198</v>
      </c>
      <c r="W1205">
        <f t="shared" si="75"/>
        <v>-0.17735000000000234</v>
      </c>
    </row>
    <row r="1206" spans="1:24" x14ac:dyDescent="0.2">
      <c r="A1206" t="s">
        <v>6362</v>
      </c>
      <c r="B1206" t="s">
        <v>6363</v>
      </c>
      <c r="C1206" t="s">
        <v>6364</v>
      </c>
      <c r="D1206" t="s">
        <v>6365</v>
      </c>
      <c r="E1206">
        <v>408</v>
      </c>
      <c r="F1206" t="s">
        <v>9</v>
      </c>
      <c r="G1206" t="s">
        <v>14</v>
      </c>
      <c r="H1206" t="s">
        <v>6366</v>
      </c>
      <c r="I1206">
        <v>1</v>
      </c>
      <c r="J1206">
        <v>1879</v>
      </c>
      <c r="K1206" s="7">
        <v>2200379.5</v>
      </c>
      <c r="L1206" s="2">
        <v>1833562.9</v>
      </c>
      <c r="M1206" s="2">
        <v>2063374</v>
      </c>
      <c r="N1206" s="2">
        <f t="shared" si="72"/>
        <v>3</v>
      </c>
      <c r="O1206" s="7">
        <v>21.069299999999998</v>
      </c>
      <c r="P1206" s="2">
        <v>20.8062</v>
      </c>
      <c r="Q1206" s="2">
        <v>20.976600000000001</v>
      </c>
      <c r="R1206" s="7">
        <v>21.069299999999998</v>
      </c>
      <c r="S1206" s="2">
        <v>20.8062</v>
      </c>
      <c r="T1206" s="2">
        <v>20.976600000000001</v>
      </c>
      <c r="U1206" s="5">
        <f t="shared" si="73"/>
        <v>-0.26309999999999789</v>
      </c>
      <c r="V1206">
        <f t="shared" si="74"/>
        <v>-9.2699999999997118E-2</v>
      </c>
      <c r="W1206">
        <f t="shared" si="75"/>
        <v>-0.1778999999999975</v>
      </c>
    </row>
    <row r="1207" spans="1:24" x14ac:dyDescent="0.2">
      <c r="A1207" t="s">
        <v>2831</v>
      </c>
      <c r="B1207" t="s">
        <v>2832</v>
      </c>
      <c r="C1207" t="s">
        <v>2833</v>
      </c>
      <c r="D1207" t="s">
        <v>2834</v>
      </c>
      <c r="E1207">
        <v>894</v>
      </c>
      <c r="F1207" t="s">
        <v>9</v>
      </c>
      <c r="G1207" t="s">
        <v>14</v>
      </c>
      <c r="H1207" t="s">
        <v>2835</v>
      </c>
      <c r="I1207">
        <v>1</v>
      </c>
      <c r="J1207">
        <v>808</v>
      </c>
      <c r="K1207" s="7" t="s">
        <v>8519</v>
      </c>
      <c r="L1207" s="2">
        <v>98842.240000000005</v>
      </c>
      <c r="M1207" s="2">
        <v>68950.125</v>
      </c>
      <c r="N1207" s="2">
        <f t="shared" si="72"/>
        <v>2</v>
      </c>
      <c r="O1207" s="7" t="s">
        <v>8519</v>
      </c>
      <c r="P1207" s="2">
        <v>16.5928</v>
      </c>
      <c r="Q1207" s="2">
        <v>16.0733</v>
      </c>
      <c r="R1207" s="7">
        <v>16.511199999999999</v>
      </c>
      <c r="S1207" s="2">
        <v>16.5928</v>
      </c>
      <c r="T1207" s="2">
        <v>16.0733</v>
      </c>
      <c r="U1207" s="5">
        <f t="shared" si="73"/>
        <v>8.1600000000001671E-2</v>
      </c>
      <c r="V1207">
        <f t="shared" si="74"/>
        <v>-0.43789999999999907</v>
      </c>
      <c r="W1207">
        <f t="shared" si="75"/>
        <v>-0.1781499999999987</v>
      </c>
    </row>
    <row r="1208" spans="1:24" x14ac:dyDescent="0.2">
      <c r="A1208" t="s">
        <v>6787</v>
      </c>
      <c r="B1208" t="s">
        <v>6788</v>
      </c>
      <c r="C1208" t="s">
        <v>6789</v>
      </c>
      <c r="D1208" t="s">
        <v>6790</v>
      </c>
      <c r="E1208">
        <v>212</v>
      </c>
      <c r="F1208" t="s">
        <v>9</v>
      </c>
      <c r="G1208" t="s">
        <v>14</v>
      </c>
      <c r="H1208" t="s">
        <v>6791</v>
      </c>
      <c r="I1208">
        <v>1</v>
      </c>
      <c r="J1208">
        <v>2047</v>
      </c>
      <c r="K1208" s="7">
        <v>145557.20000000001</v>
      </c>
      <c r="L1208" s="2">
        <v>148187.69</v>
      </c>
      <c r="M1208" s="2">
        <v>111408.734</v>
      </c>
      <c r="N1208" s="2">
        <f t="shared" si="72"/>
        <v>3</v>
      </c>
      <c r="O1208" s="7">
        <v>17.151199999999999</v>
      </c>
      <c r="P1208" s="2">
        <v>17.177099999999999</v>
      </c>
      <c r="Q1208" s="2">
        <v>16.765499999999999</v>
      </c>
      <c r="R1208" s="7">
        <v>17.151199999999999</v>
      </c>
      <c r="S1208" s="2">
        <v>17.177099999999999</v>
      </c>
      <c r="T1208" s="2">
        <v>16.765499999999999</v>
      </c>
      <c r="U1208" s="5">
        <f t="shared" si="73"/>
        <v>2.5900000000000034E-2</v>
      </c>
      <c r="V1208">
        <f t="shared" si="74"/>
        <v>-0.38569999999999993</v>
      </c>
      <c r="W1208">
        <f t="shared" si="75"/>
        <v>-0.17989999999999995</v>
      </c>
    </row>
    <row r="1209" spans="1:24" x14ac:dyDescent="0.2">
      <c r="A1209" t="s">
        <v>5967</v>
      </c>
      <c r="B1209" t="s">
        <v>5968</v>
      </c>
      <c r="C1209" t="s">
        <v>5969</v>
      </c>
      <c r="D1209" t="s">
        <v>5970</v>
      </c>
      <c r="E1209">
        <v>349</v>
      </c>
      <c r="F1209" t="s">
        <v>9</v>
      </c>
      <c r="G1209" t="s">
        <v>14</v>
      </c>
      <c r="H1209" t="s">
        <v>5971</v>
      </c>
      <c r="I1209">
        <v>1</v>
      </c>
      <c r="J1209">
        <v>1691</v>
      </c>
      <c r="K1209" s="7">
        <v>157616.14000000001</v>
      </c>
      <c r="L1209" s="2">
        <v>123654.42</v>
      </c>
      <c r="M1209" s="2">
        <v>156556.60999999999</v>
      </c>
      <c r="N1209" s="2">
        <f t="shared" si="72"/>
        <v>3</v>
      </c>
      <c r="O1209" s="7">
        <v>17.266100000000002</v>
      </c>
      <c r="P1209" s="2">
        <v>16.916</v>
      </c>
      <c r="Q1209" s="2">
        <v>17.2563</v>
      </c>
      <c r="R1209" s="7">
        <v>17.266100000000002</v>
      </c>
      <c r="S1209" s="2">
        <v>16.916</v>
      </c>
      <c r="T1209" s="2">
        <v>17.2563</v>
      </c>
      <c r="U1209" s="5">
        <f t="shared" si="73"/>
        <v>-0.35010000000000119</v>
      </c>
      <c r="V1209">
        <f t="shared" si="74"/>
        <v>-9.8000000000020293E-3</v>
      </c>
      <c r="W1209">
        <f t="shared" si="75"/>
        <v>-0.17995000000000161</v>
      </c>
    </row>
    <row r="1210" spans="1:24" x14ac:dyDescent="0.2">
      <c r="A1210" t="s">
        <v>281</v>
      </c>
      <c r="B1210" t="s">
        <v>282</v>
      </c>
      <c r="C1210" t="s">
        <v>283</v>
      </c>
      <c r="D1210" t="s">
        <v>284</v>
      </c>
      <c r="E1210">
        <v>246</v>
      </c>
      <c r="F1210" t="s">
        <v>9</v>
      </c>
      <c r="G1210" t="s">
        <v>14</v>
      </c>
      <c r="H1210" t="s">
        <v>285</v>
      </c>
      <c r="I1210">
        <v>0.99770000000000003</v>
      </c>
      <c r="J1210">
        <v>98</v>
      </c>
      <c r="K1210" s="7">
        <v>133299.06</v>
      </c>
      <c r="L1210" s="2">
        <v>128688.65</v>
      </c>
      <c r="M1210" s="2">
        <v>107558.39999999999</v>
      </c>
      <c r="N1210" s="2">
        <f t="shared" si="72"/>
        <v>3</v>
      </c>
      <c r="O1210" s="7">
        <v>17.0243</v>
      </c>
      <c r="P1210" s="2">
        <v>16.973500000000001</v>
      </c>
      <c r="Q1210" s="2">
        <v>16.7148</v>
      </c>
      <c r="R1210" s="7">
        <v>17.0243</v>
      </c>
      <c r="S1210" s="2">
        <v>16.973500000000001</v>
      </c>
      <c r="T1210" s="2">
        <v>16.7148</v>
      </c>
      <c r="U1210" s="5">
        <f t="shared" si="73"/>
        <v>-5.0799999999998846E-2</v>
      </c>
      <c r="V1210">
        <f t="shared" si="74"/>
        <v>-0.30949999999999989</v>
      </c>
      <c r="W1210">
        <f t="shared" si="75"/>
        <v>-0.18014999999999937</v>
      </c>
    </row>
    <row r="1211" spans="1:24" x14ac:dyDescent="0.2">
      <c r="A1211" t="s">
        <v>2906</v>
      </c>
      <c r="B1211" t="s">
        <v>2907</v>
      </c>
      <c r="C1211" t="s">
        <v>2908</v>
      </c>
      <c r="D1211" t="s">
        <v>2909</v>
      </c>
      <c r="E1211">
        <v>453</v>
      </c>
      <c r="F1211" t="s">
        <v>9</v>
      </c>
      <c r="G1211" t="s">
        <v>14</v>
      </c>
      <c r="H1211" t="s">
        <v>2910</v>
      </c>
      <c r="I1211">
        <v>1</v>
      </c>
      <c r="J1211">
        <v>827</v>
      </c>
      <c r="K1211" s="7">
        <v>4853125</v>
      </c>
      <c r="L1211" s="2">
        <v>4193787.5</v>
      </c>
      <c r="M1211" s="2">
        <v>4366446</v>
      </c>
      <c r="N1211" s="2">
        <f t="shared" si="72"/>
        <v>3</v>
      </c>
      <c r="O1211" s="7">
        <v>22.2105</v>
      </c>
      <c r="P1211" s="2">
        <v>21.9998</v>
      </c>
      <c r="Q1211" s="2">
        <v>22.058</v>
      </c>
      <c r="R1211" s="7">
        <v>22.2105</v>
      </c>
      <c r="S1211" s="2">
        <v>21.9998</v>
      </c>
      <c r="T1211" s="2">
        <v>22.058</v>
      </c>
      <c r="U1211" s="5">
        <f t="shared" si="73"/>
        <v>-0.21069999999999922</v>
      </c>
      <c r="V1211">
        <f t="shared" si="74"/>
        <v>-0.15249999999999986</v>
      </c>
      <c r="W1211">
        <f t="shared" si="75"/>
        <v>-0.18159999999999954</v>
      </c>
      <c r="X1211" s="8"/>
    </row>
    <row r="1212" spans="1:24" x14ac:dyDescent="0.2">
      <c r="A1212" t="s">
        <v>7637</v>
      </c>
      <c r="B1212" t="s">
        <v>7638</v>
      </c>
      <c r="C1212" t="s">
        <v>7639</v>
      </c>
      <c r="D1212" t="s">
        <v>7640</v>
      </c>
      <c r="E1212">
        <v>783</v>
      </c>
      <c r="F1212" t="s">
        <v>9</v>
      </c>
      <c r="G1212" t="s">
        <v>14</v>
      </c>
      <c r="H1212" t="s">
        <v>7641</v>
      </c>
      <c r="I1212">
        <v>1</v>
      </c>
      <c r="J1212">
        <v>2370</v>
      </c>
      <c r="K1212" s="7">
        <v>3406473.8</v>
      </c>
      <c r="L1212" s="2">
        <v>2205486.5</v>
      </c>
      <c r="M1212" s="2">
        <v>4080441.5</v>
      </c>
      <c r="N1212" s="2">
        <f t="shared" si="72"/>
        <v>3</v>
      </c>
      <c r="O1212" s="7">
        <v>21.6998</v>
      </c>
      <c r="P1212" s="2">
        <v>21.072700000000001</v>
      </c>
      <c r="Q1212" s="2">
        <v>21.9603</v>
      </c>
      <c r="R1212" s="7">
        <v>21.6998</v>
      </c>
      <c r="S1212" s="2">
        <v>21.072700000000001</v>
      </c>
      <c r="T1212" s="2">
        <v>21.9603</v>
      </c>
      <c r="U1212" s="5">
        <f t="shared" si="73"/>
        <v>-0.62709999999999866</v>
      </c>
      <c r="V1212">
        <f t="shared" si="74"/>
        <v>0.2605000000000004</v>
      </c>
      <c r="W1212">
        <f t="shared" si="75"/>
        <v>-0.18329999999999913</v>
      </c>
    </row>
    <row r="1213" spans="1:24" x14ac:dyDescent="0.2">
      <c r="A1213" t="s">
        <v>2706</v>
      </c>
      <c r="B1213" t="s">
        <v>2707</v>
      </c>
      <c r="C1213" t="s">
        <v>2708</v>
      </c>
      <c r="D1213" t="s">
        <v>2709</v>
      </c>
      <c r="E1213">
        <v>319</v>
      </c>
      <c r="F1213" t="s">
        <v>9</v>
      </c>
      <c r="G1213" t="s">
        <v>14</v>
      </c>
      <c r="H1213" t="s">
        <v>2710</v>
      </c>
      <c r="I1213">
        <v>1</v>
      </c>
      <c r="J1213">
        <v>777</v>
      </c>
      <c r="K1213" s="7">
        <v>1301079.2</v>
      </c>
      <c r="L1213" s="2">
        <v>1113600.6000000001</v>
      </c>
      <c r="M1213" s="2">
        <v>1175595.1000000001</v>
      </c>
      <c r="N1213" s="2">
        <f t="shared" si="72"/>
        <v>3</v>
      </c>
      <c r="O1213" s="7">
        <v>20.311299999999999</v>
      </c>
      <c r="P1213" s="2">
        <v>20.0868</v>
      </c>
      <c r="Q1213" s="2">
        <v>20.164999999999999</v>
      </c>
      <c r="R1213" s="7">
        <v>20.311299999999999</v>
      </c>
      <c r="S1213" s="2">
        <v>20.0868</v>
      </c>
      <c r="T1213" s="2">
        <v>20.164999999999999</v>
      </c>
      <c r="U1213" s="5">
        <f t="shared" si="73"/>
        <v>-0.22449999999999903</v>
      </c>
      <c r="V1213">
        <f t="shared" si="74"/>
        <v>-0.1463000000000001</v>
      </c>
      <c r="W1213">
        <f t="shared" si="75"/>
        <v>-0.18539999999999957</v>
      </c>
    </row>
    <row r="1214" spans="1:24" x14ac:dyDescent="0.2">
      <c r="A1214" t="s">
        <v>7337</v>
      </c>
      <c r="B1214" t="s">
        <v>7338</v>
      </c>
      <c r="C1214" t="s">
        <v>7339</v>
      </c>
      <c r="D1214" t="s">
        <v>7340</v>
      </c>
      <c r="E1214">
        <v>479</v>
      </c>
      <c r="F1214" t="s">
        <v>9</v>
      </c>
      <c r="G1214" t="s">
        <v>14</v>
      </c>
      <c r="H1214" t="s">
        <v>7341</v>
      </c>
      <c r="I1214">
        <v>1</v>
      </c>
      <c r="J1214">
        <v>2257</v>
      </c>
      <c r="K1214" s="7">
        <v>158705.98000000001</v>
      </c>
      <c r="L1214" s="2">
        <v>157322.32999999999</v>
      </c>
      <c r="M1214" s="2">
        <v>123186.766</v>
      </c>
      <c r="N1214" s="2">
        <f t="shared" si="72"/>
        <v>3</v>
      </c>
      <c r="O1214" s="7">
        <v>17.276</v>
      </c>
      <c r="P1214" s="2">
        <v>17.263400000000001</v>
      </c>
      <c r="Q1214" s="2">
        <v>16.910499999999999</v>
      </c>
      <c r="R1214" s="7">
        <v>17.276</v>
      </c>
      <c r="S1214" s="2">
        <v>17.263400000000001</v>
      </c>
      <c r="T1214" s="2">
        <v>16.910499999999999</v>
      </c>
      <c r="U1214" s="5">
        <f t="shared" si="73"/>
        <v>-1.2599999999999056E-2</v>
      </c>
      <c r="V1214">
        <f t="shared" si="74"/>
        <v>-0.36550000000000082</v>
      </c>
      <c r="W1214">
        <f t="shared" si="75"/>
        <v>-0.18904999999999994</v>
      </c>
    </row>
    <row r="1215" spans="1:24" x14ac:dyDescent="0.2">
      <c r="A1215" t="s">
        <v>7272</v>
      </c>
      <c r="B1215" t="s">
        <v>7273</v>
      </c>
      <c r="C1215" t="s">
        <v>7274</v>
      </c>
      <c r="D1215" t="s">
        <v>7275</v>
      </c>
      <c r="E1215">
        <v>1451</v>
      </c>
      <c r="F1215" t="s">
        <v>9</v>
      </c>
      <c r="G1215" t="s">
        <v>14</v>
      </c>
      <c r="H1215" t="s">
        <v>7276</v>
      </c>
      <c r="I1215">
        <v>1</v>
      </c>
      <c r="J1215">
        <v>2226</v>
      </c>
      <c r="K1215" s="7">
        <v>247985.56</v>
      </c>
      <c r="L1215" s="2">
        <v>182134.77</v>
      </c>
      <c r="M1215" s="2">
        <v>259511.11</v>
      </c>
      <c r="N1215" s="2">
        <f t="shared" si="72"/>
        <v>3</v>
      </c>
      <c r="O1215" s="7">
        <v>17.919899999999998</v>
      </c>
      <c r="P1215" s="2">
        <v>17.474599999999999</v>
      </c>
      <c r="Q1215" s="2">
        <v>17.985399999999998</v>
      </c>
      <c r="R1215" s="7">
        <v>17.919899999999998</v>
      </c>
      <c r="S1215" s="2">
        <v>17.474599999999999</v>
      </c>
      <c r="T1215" s="2">
        <v>17.985399999999998</v>
      </c>
      <c r="U1215" s="5">
        <f t="shared" si="73"/>
        <v>-0.44529999999999959</v>
      </c>
      <c r="V1215">
        <f t="shared" si="74"/>
        <v>6.5500000000000114E-2</v>
      </c>
      <c r="W1215">
        <f t="shared" si="75"/>
        <v>-0.18989999999999974</v>
      </c>
    </row>
    <row r="1216" spans="1:24" x14ac:dyDescent="0.2">
      <c r="A1216" t="s">
        <v>4876</v>
      </c>
      <c r="B1216" t="s">
        <v>4877</v>
      </c>
      <c r="C1216" t="s">
        <v>4878</v>
      </c>
      <c r="D1216" t="s">
        <v>4879</v>
      </c>
      <c r="E1216">
        <v>1270</v>
      </c>
      <c r="F1216" t="s">
        <v>9</v>
      </c>
      <c r="G1216" t="s">
        <v>14</v>
      </c>
      <c r="H1216" t="s">
        <v>4880</v>
      </c>
      <c r="I1216">
        <v>1</v>
      </c>
      <c r="J1216">
        <v>1340</v>
      </c>
      <c r="K1216" s="7">
        <v>2648239</v>
      </c>
      <c r="L1216" s="2">
        <v>2162770.5</v>
      </c>
      <c r="M1216" s="2">
        <v>2491839</v>
      </c>
      <c r="N1216" s="2">
        <f t="shared" si="72"/>
        <v>3</v>
      </c>
      <c r="O1216" s="7">
        <v>21.336600000000001</v>
      </c>
      <c r="P1216" s="2">
        <v>21.0444</v>
      </c>
      <c r="Q1216" s="2">
        <v>21.248799999999999</v>
      </c>
      <c r="R1216" s="7">
        <v>21.336600000000001</v>
      </c>
      <c r="S1216" s="2">
        <v>21.0444</v>
      </c>
      <c r="T1216" s="2">
        <v>21.248799999999999</v>
      </c>
      <c r="U1216" s="5">
        <f t="shared" si="73"/>
        <v>-0.29220000000000113</v>
      </c>
      <c r="V1216">
        <f t="shared" si="74"/>
        <v>-8.7800000000001432E-2</v>
      </c>
      <c r="W1216">
        <f t="shared" si="75"/>
        <v>-0.19000000000000128</v>
      </c>
      <c r="X1216" s="8"/>
    </row>
    <row r="1217" spans="1:23" x14ac:dyDescent="0.2">
      <c r="A1217" t="s">
        <v>451</v>
      </c>
      <c r="B1217" t="s">
        <v>452</v>
      </c>
      <c r="C1217" t="s">
        <v>453</v>
      </c>
      <c r="D1217" t="s">
        <v>454</v>
      </c>
      <c r="E1217">
        <v>227</v>
      </c>
      <c r="F1217" t="s">
        <v>9</v>
      </c>
      <c r="G1217" t="s">
        <v>14</v>
      </c>
      <c r="H1217" t="s">
        <v>455</v>
      </c>
      <c r="I1217">
        <v>1</v>
      </c>
      <c r="J1217">
        <v>147</v>
      </c>
      <c r="K1217" s="7">
        <v>4250640</v>
      </c>
      <c r="L1217" s="2">
        <v>4104378</v>
      </c>
      <c r="M1217" s="2">
        <v>3380242</v>
      </c>
      <c r="N1217" s="2">
        <f t="shared" si="72"/>
        <v>3</v>
      </c>
      <c r="O1217" s="7">
        <v>22.019200000000001</v>
      </c>
      <c r="P1217" s="2">
        <v>21.968699999999998</v>
      </c>
      <c r="Q1217" s="2">
        <v>21.688700000000001</v>
      </c>
      <c r="R1217" s="7">
        <v>22.019200000000001</v>
      </c>
      <c r="S1217" s="2">
        <v>21.968699999999998</v>
      </c>
      <c r="T1217" s="2">
        <v>21.688700000000001</v>
      </c>
      <c r="U1217" s="5">
        <f t="shared" si="73"/>
        <v>-5.0500000000003098E-2</v>
      </c>
      <c r="V1217">
        <f t="shared" si="74"/>
        <v>-0.33050000000000068</v>
      </c>
      <c r="W1217">
        <f t="shared" si="75"/>
        <v>-0.19050000000000189</v>
      </c>
    </row>
    <row r="1218" spans="1:23" x14ac:dyDescent="0.2">
      <c r="A1218" t="s">
        <v>6417</v>
      </c>
      <c r="B1218" t="s">
        <v>6418</v>
      </c>
      <c r="C1218" t="s">
        <v>6419</v>
      </c>
      <c r="D1218" t="s">
        <v>6420</v>
      </c>
      <c r="E1218">
        <v>905</v>
      </c>
      <c r="F1218" t="s">
        <v>9</v>
      </c>
      <c r="G1218" t="s">
        <v>14</v>
      </c>
      <c r="H1218" t="s">
        <v>6421</v>
      </c>
      <c r="I1218">
        <v>1</v>
      </c>
      <c r="J1218">
        <v>1907</v>
      </c>
      <c r="K1218" s="7">
        <v>92003.07</v>
      </c>
      <c r="L1218" s="2">
        <v>52149.919999999998</v>
      </c>
      <c r="M1218" s="2">
        <v>124521.09</v>
      </c>
      <c r="N1218" s="2">
        <f t="shared" si="72"/>
        <v>3</v>
      </c>
      <c r="O1218" s="7">
        <v>16.4894</v>
      </c>
      <c r="P1218" s="2">
        <v>15.670400000000001</v>
      </c>
      <c r="Q1218" s="2">
        <v>16.925999999999998</v>
      </c>
      <c r="R1218" s="7">
        <v>16.4894</v>
      </c>
      <c r="S1218" s="2">
        <v>15.670400000000001</v>
      </c>
      <c r="T1218" s="2">
        <v>16.925999999999998</v>
      </c>
      <c r="U1218" s="5">
        <f t="shared" si="73"/>
        <v>-0.81899999999999906</v>
      </c>
      <c r="V1218">
        <f t="shared" si="74"/>
        <v>0.43659999999999854</v>
      </c>
      <c r="W1218">
        <f t="shared" si="75"/>
        <v>-0.19120000000000026</v>
      </c>
    </row>
    <row r="1219" spans="1:23" x14ac:dyDescent="0.2">
      <c r="A1219" t="s">
        <v>5276</v>
      </c>
      <c r="B1219" t="s">
        <v>5277</v>
      </c>
      <c r="C1219" t="s">
        <v>5278</v>
      </c>
      <c r="D1219" t="s">
        <v>5279</v>
      </c>
      <c r="E1219">
        <v>455</v>
      </c>
      <c r="F1219" t="s">
        <v>9</v>
      </c>
      <c r="G1219" t="s">
        <v>14</v>
      </c>
      <c r="H1219" t="s">
        <v>5280</v>
      </c>
      <c r="I1219">
        <v>1</v>
      </c>
      <c r="J1219">
        <v>1450</v>
      </c>
      <c r="K1219" s="7">
        <v>1017589.2</v>
      </c>
      <c r="L1219" s="2">
        <v>1051009.3999999999</v>
      </c>
      <c r="M1219" s="2">
        <v>753068.75</v>
      </c>
      <c r="N1219" s="2">
        <f t="shared" ref="N1219:N1282" si="76">COUNT(K1219:M1219)</f>
        <v>3</v>
      </c>
      <c r="O1219" s="7">
        <v>19.956700000000001</v>
      </c>
      <c r="P1219" s="2">
        <v>20.003299999999999</v>
      </c>
      <c r="Q1219" s="2">
        <v>19.522400000000001</v>
      </c>
      <c r="R1219" s="7">
        <v>19.956700000000001</v>
      </c>
      <c r="S1219" s="2">
        <v>20.003299999999999</v>
      </c>
      <c r="T1219" s="2">
        <v>19.522400000000001</v>
      </c>
      <c r="U1219" s="5">
        <f t="shared" ref="U1219:U1282" si="77">S1219-R1219</f>
        <v>4.6599999999997976E-2</v>
      </c>
      <c r="V1219">
        <f t="shared" ref="V1219:V1282" si="78">T1219-R1219</f>
        <v>-0.43430000000000035</v>
      </c>
      <c r="W1219">
        <f t="shared" ref="W1219:W1282" si="79">AVERAGE(U1219,V1219)</f>
        <v>-0.19385000000000119</v>
      </c>
    </row>
    <row r="1220" spans="1:23" x14ac:dyDescent="0.2">
      <c r="A1220" t="s">
        <v>1321</v>
      </c>
      <c r="B1220" t="s">
        <v>1322</v>
      </c>
      <c r="C1220" t="s">
        <v>1323</v>
      </c>
      <c r="D1220" t="s">
        <v>1324</v>
      </c>
      <c r="E1220">
        <v>297</v>
      </c>
      <c r="F1220" t="s">
        <v>9</v>
      </c>
      <c r="G1220" t="s">
        <v>14</v>
      </c>
      <c r="H1220" t="s">
        <v>1325</v>
      </c>
      <c r="I1220">
        <v>1</v>
      </c>
      <c r="J1220">
        <v>412</v>
      </c>
      <c r="K1220" s="7">
        <v>1939772.9</v>
      </c>
      <c r="L1220" s="2">
        <v>1414621.4</v>
      </c>
      <c r="M1220" s="2">
        <v>2031832.6</v>
      </c>
      <c r="N1220" s="2">
        <f t="shared" si="76"/>
        <v>3</v>
      </c>
      <c r="O1220" s="7">
        <v>20.887499999999999</v>
      </c>
      <c r="P1220" s="2">
        <v>20.431999999999999</v>
      </c>
      <c r="Q1220" s="2">
        <v>20.9544</v>
      </c>
      <c r="R1220" s="7">
        <v>20.887499999999999</v>
      </c>
      <c r="S1220" s="2">
        <v>20.431999999999999</v>
      </c>
      <c r="T1220" s="2">
        <v>20.9544</v>
      </c>
      <c r="U1220" s="5">
        <f t="shared" si="77"/>
        <v>-0.45550000000000068</v>
      </c>
      <c r="V1220">
        <f t="shared" si="78"/>
        <v>6.6900000000000404E-2</v>
      </c>
      <c r="W1220">
        <f t="shared" si="79"/>
        <v>-0.19430000000000014</v>
      </c>
    </row>
    <row r="1221" spans="1:23" x14ac:dyDescent="0.2">
      <c r="A1221" t="s">
        <v>4006</v>
      </c>
      <c r="B1221" t="s">
        <v>4007</v>
      </c>
      <c r="C1221" t="s">
        <v>4008</v>
      </c>
      <c r="D1221" t="s">
        <v>4009</v>
      </c>
      <c r="E1221">
        <v>351</v>
      </c>
      <c r="F1221" t="s">
        <v>9</v>
      </c>
      <c r="G1221" t="s">
        <v>14</v>
      </c>
      <c r="H1221" t="s">
        <v>4010</v>
      </c>
      <c r="I1221">
        <v>1</v>
      </c>
      <c r="J1221">
        <v>1115</v>
      </c>
      <c r="K1221" s="7">
        <v>255742.2</v>
      </c>
      <c r="L1221" s="2">
        <v>174492.89</v>
      </c>
      <c r="M1221" s="2">
        <v>286228.78000000003</v>
      </c>
      <c r="N1221" s="2">
        <f t="shared" si="76"/>
        <v>3</v>
      </c>
      <c r="O1221" s="7">
        <v>17.964300000000001</v>
      </c>
      <c r="P1221" s="2">
        <v>17.412800000000001</v>
      </c>
      <c r="Q1221" s="2">
        <v>18.126799999999999</v>
      </c>
      <c r="R1221" s="7">
        <v>17.964300000000001</v>
      </c>
      <c r="S1221" s="2">
        <v>17.412800000000001</v>
      </c>
      <c r="T1221" s="2">
        <v>18.126799999999999</v>
      </c>
      <c r="U1221" s="5">
        <f t="shared" si="77"/>
        <v>-0.55150000000000077</v>
      </c>
      <c r="V1221">
        <f t="shared" si="78"/>
        <v>0.16249999999999787</v>
      </c>
      <c r="W1221">
        <f t="shared" si="79"/>
        <v>-0.19450000000000145</v>
      </c>
    </row>
    <row r="1222" spans="1:23" x14ac:dyDescent="0.2">
      <c r="A1222" t="s">
        <v>321</v>
      </c>
      <c r="B1222" t="s">
        <v>322</v>
      </c>
      <c r="C1222" t="s">
        <v>323</v>
      </c>
      <c r="D1222" t="s">
        <v>324</v>
      </c>
      <c r="E1222">
        <v>476</v>
      </c>
      <c r="F1222" t="s">
        <v>9</v>
      </c>
      <c r="G1222" t="s">
        <v>14</v>
      </c>
      <c r="H1222" t="s">
        <v>325</v>
      </c>
      <c r="I1222">
        <v>1</v>
      </c>
      <c r="J1222">
        <v>111</v>
      </c>
      <c r="K1222" s="7">
        <v>361807.75</v>
      </c>
      <c r="L1222" s="2">
        <v>392482.2</v>
      </c>
      <c r="M1222" s="2">
        <v>254675.45</v>
      </c>
      <c r="N1222" s="2">
        <f t="shared" si="76"/>
        <v>3</v>
      </c>
      <c r="O1222" s="7">
        <v>18.4649</v>
      </c>
      <c r="P1222" s="2">
        <v>18.5823</v>
      </c>
      <c r="Q1222" s="2">
        <v>17.958300000000001</v>
      </c>
      <c r="R1222" s="7">
        <v>18.4649</v>
      </c>
      <c r="S1222" s="2">
        <v>18.5823</v>
      </c>
      <c r="T1222" s="2">
        <v>17.958300000000001</v>
      </c>
      <c r="U1222" s="5">
        <f t="shared" si="77"/>
        <v>0.11739999999999995</v>
      </c>
      <c r="V1222">
        <f t="shared" si="78"/>
        <v>-0.50659999999999883</v>
      </c>
      <c r="W1222">
        <f t="shared" si="79"/>
        <v>-0.19459999999999944</v>
      </c>
    </row>
    <row r="1223" spans="1:23" x14ac:dyDescent="0.2">
      <c r="A1223" t="s">
        <v>4366</v>
      </c>
      <c r="B1223" t="s">
        <v>4367</v>
      </c>
      <c r="C1223" t="s">
        <v>4368</v>
      </c>
      <c r="D1223" t="s">
        <v>4369</v>
      </c>
      <c r="E1223">
        <v>83</v>
      </c>
      <c r="F1223" t="s">
        <v>9</v>
      </c>
      <c r="G1223" t="s">
        <v>14</v>
      </c>
      <c r="H1223" t="s">
        <v>4370</v>
      </c>
      <c r="I1223">
        <v>1</v>
      </c>
      <c r="J1223">
        <v>1202</v>
      </c>
      <c r="K1223" s="7">
        <v>637388.5</v>
      </c>
      <c r="L1223" s="2">
        <v>488198.3</v>
      </c>
      <c r="M1223" s="2">
        <v>633800.75</v>
      </c>
      <c r="N1223" s="2">
        <f t="shared" si="76"/>
        <v>3</v>
      </c>
      <c r="O1223" s="7">
        <v>19.2818</v>
      </c>
      <c r="P1223" s="2">
        <v>18.897099999999998</v>
      </c>
      <c r="Q1223" s="2">
        <v>19.273700000000002</v>
      </c>
      <c r="R1223" s="7">
        <v>19.2818</v>
      </c>
      <c r="S1223" s="2">
        <v>18.897099999999998</v>
      </c>
      <c r="T1223" s="2">
        <v>19.273700000000002</v>
      </c>
      <c r="U1223" s="5">
        <f t="shared" si="77"/>
        <v>-0.38470000000000226</v>
      </c>
      <c r="V1223">
        <f t="shared" si="78"/>
        <v>-8.0999999999988859E-3</v>
      </c>
      <c r="W1223">
        <f t="shared" si="79"/>
        <v>-0.19640000000000057</v>
      </c>
    </row>
    <row r="1224" spans="1:23" x14ac:dyDescent="0.2">
      <c r="A1224" t="s">
        <v>3636</v>
      </c>
      <c r="B1224" t="s">
        <v>3637</v>
      </c>
      <c r="C1224" t="s">
        <v>3638</v>
      </c>
      <c r="D1224" t="s">
        <v>3639</v>
      </c>
      <c r="E1224">
        <v>296</v>
      </c>
      <c r="F1224" t="s">
        <v>9</v>
      </c>
      <c r="G1224" t="s">
        <v>14</v>
      </c>
      <c r="H1224" t="s">
        <v>3640</v>
      </c>
      <c r="I1224">
        <v>1</v>
      </c>
      <c r="J1224">
        <v>1024</v>
      </c>
      <c r="K1224" s="7">
        <v>454911.78</v>
      </c>
      <c r="L1224" s="2">
        <v>379076.47</v>
      </c>
      <c r="M1224" s="2">
        <v>415205.1</v>
      </c>
      <c r="N1224" s="2">
        <f t="shared" si="76"/>
        <v>3</v>
      </c>
      <c r="O1224" s="7">
        <v>18.795200000000001</v>
      </c>
      <c r="P1224" s="2">
        <v>18.5321</v>
      </c>
      <c r="Q1224" s="2">
        <v>18.663499999999999</v>
      </c>
      <c r="R1224" s="7">
        <v>18.795200000000001</v>
      </c>
      <c r="S1224" s="2">
        <v>18.5321</v>
      </c>
      <c r="T1224" s="2">
        <v>18.663499999999999</v>
      </c>
      <c r="U1224" s="5">
        <f t="shared" si="77"/>
        <v>-0.26310000000000144</v>
      </c>
      <c r="V1224">
        <f t="shared" si="78"/>
        <v>-0.13170000000000215</v>
      </c>
      <c r="W1224">
        <f t="shared" si="79"/>
        <v>-0.1974000000000018</v>
      </c>
    </row>
    <row r="1225" spans="1:23" x14ac:dyDescent="0.2">
      <c r="A1225" t="s">
        <v>5181</v>
      </c>
      <c r="B1225" t="s">
        <v>5182</v>
      </c>
      <c r="C1225" t="s">
        <v>5183</v>
      </c>
      <c r="D1225" t="s">
        <v>5184</v>
      </c>
      <c r="E1225">
        <v>1086</v>
      </c>
      <c r="F1225" t="s">
        <v>9</v>
      </c>
      <c r="G1225" t="s">
        <v>14</v>
      </c>
      <c r="H1225" t="s">
        <v>5185</v>
      </c>
      <c r="I1225">
        <v>1</v>
      </c>
      <c r="J1225">
        <v>1417</v>
      </c>
      <c r="K1225" s="7">
        <v>944870.2</v>
      </c>
      <c r="L1225" s="2">
        <v>854697.25</v>
      </c>
      <c r="M1225" s="2">
        <v>792458.7</v>
      </c>
      <c r="N1225" s="2">
        <f t="shared" si="76"/>
        <v>3</v>
      </c>
      <c r="O1225" s="7">
        <v>19.849799999999998</v>
      </c>
      <c r="P1225" s="2">
        <v>19.705100000000002</v>
      </c>
      <c r="Q1225" s="2">
        <v>19.596</v>
      </c>
      <c r="R1225" s="7">
        <v>19.849799999999998</v>
      </c>
      <c r="S1225" s="2">
        <v>19.705100000000002</v>
      </c>
      <c r="T1225" s="2">
        <v>19.596</v>
      </c>
      <c r="U1225" s="5">
        <f t="shared" si="77"/>
        <v>-0.14469999999999672</v>
      </c>
      <c r="V1225">
        <f t="shared" si="78"/>
        <v>-0.25379999999999825</v>
      </c>
      <c r="W1225">
        <f t="shared" si="79"/>
        <v>-0.19924999999999748</v>
      </c>
    </row>
    <row r="1226" spans="1:23" x14ac:dyDescent="0.2">
      <c r="A1226" t="s">
        <v>5896</v>
      </c>
      <c r="B1226" t="s">
        <v>5897</v>
      </c>
      <c r="C1226" t="s">
        <v>5898</v>
      </c>
      <c r="D1226" t="s">
        <v>5899</v>
      </c>
      <c r="E1226">
        <v>756</v>
      </c>
      <c r="F1226" t="s">
        <v>9</v>
      </c>
      <c r="G1226" t="s">
        <v>14</v>
      </c>
      <c r="H1226" t="s">
        <v>5900</v>
      </c>
      <c r="I1226">
        <v>1</v>
      </c>
      <c r="J1226">
        <v>1648</v>
      </c>
      <c r="K1226" s="7">
        <v>335276.2</v>
      </c>
      <c r="L1226" s="2">
        <v>300442.12</v>
      </c>
      <c r="M1226" s="2">
        <v>283481.2</v>
      </c>
      <c r="N1226" s="2">
        <f t="shared" si="76"/>
        <v>3</v>
      </c>
      <c r="O1226" s="7">
        <v>18.355</v>
      </c>
      <c r="P1226" s="2">
        <v>18.1967</v>
      </c>
      <c r="Q1226" s="2">
        <v>18.1129</v>
      </c>
      <c r="R1226" s="7">
        <v>18.355</v>
      </c>
      <c r="S1226" s="2">
        <v>18.1967</v>
      </c>
      <c r="T1226" s="2">
        <v>18.1129</v>
      </c>
      <c r="U1226" s="5">
        <f t="shared" si="77"/>
        <v>-0.15830000000000055</v>
      </c>
      <c r="V1226">
        <f t="shared" si="78"/>
        <v>-0.24210000000000065</v>
      </c>
      <c r="W1226">
        <f t="shared" si="79"/>
        <v>-0.2002000000000006</v>
      </c>
    </row>
    <row r="1227" spans="1:23" x14ac:dyDescent="0.2">
      <c r="A1227" t="s">
        <v>9329</v>
      </c>
      <c r="B1227" t="s">
        <v>9330</v>
      </c>
      <c r="C1227" t="s">
        <v>9331</v>
      </c>
      <c r="D1227" t="s">
        <v>9332</v>
      </c>
      <c r="E1227">
        <v>411</v>
      </c>
      <c r="F1227" t="s">
        <v>9</v>
      </c>
      <c r="G1227" t="s">
        <v>14</v>
      </c>
      <c r="H1227" t="s">
        <v>9333</v>
      </c>
      <c r="I1227">
        <v>1</v>
      </c>
      <c r="J1227">
        <v>2497</v>
      </c>
      <c r="K1227" s="7">
        <v>485411.78</v>
      </c>
      <c r="L1227" s="2">
        <v>401214</v>
      </c>
      <c r="M1227" s="2">
        <v>443375.38</v>
      </c>
      <c r="N1227" s="2">
        <f t="shared" si="76"/>
        <v>3</v>
      </c>
      <c r="O1227" s="7">
        <v>18.8888</v>
      </c>
      <c r="P1227" s="2">
        <v>18.614000000000001</v>
      </c>
      <c r="Q1227" s="2">
        <v>18.758199999999999</v>
      </c>
      <c r="R1227" s="7">
        <v>18.8888</v>
      </c>
      <c r="S1227" s="2">
        <v>18.614000000000001</v>
      </c>
      <c r="T1227" s="2">
        <v>18.758199999999999</v>
      </c>
      <c r="U1227" s="5">
        <f t="shared" si="77"/>
        <v>-0.27479999999999905</v>
      </c>
      <c r="V1227">
        <f t="shared" si="78"/>
        <v>-0.13060000000000116</v>
      </c>
      <c r="W1227">
        <f t="shared" si="79"/>
        <v>-0.2027000000000001</v>
      </c>
    </row>
    <row r="1228" spans="1:23" x14ac:dyDescent="0.2">
      <c r="A1228" t="s">
        <v>6392</v>
      </c>
      <c r="B1228" t="s">
        <v>6393</v>
      </c>
      <c r="C1228" t="s">
        <v>6394</v>
      </c>
      <c r="D1228" t="s">
        <v>6395</v>
      </c>
      <c r="E1228">
        <v>1593</v>
      </c>
      <c r="F1228" t="s">
        <v>9</v>
      </c>
      <c r="G1228" t="s">
        <v>14</v>
      </c>
      <c r="H1228" t="s">
        <v>6396</v>
      </c>
      <c r="I1228">
        <v>1</v>
      </c>
      <c r="J1228">
        <v>1896</v>
      </c>
      <c r="K1228" s="7">
        <v>129805.4</v>
      </c>
      <c r="L1228" s="2">
        <v>96062.86</v>
      </c>
      <c r="M1228" s="2">
        <v>132223.25</v>
      </c>
      <c r="N1228" s="2">
        <f t="shared" si="76"/>
        <v>3</v>
      </c>
      <c r="O1228" s="7">
        <v>16.986000000000001</v>
      </c>
      <c r="P1228" s="2">
        <v>16.5517</v>
      </c>
      <c r="Q1228" s="2">
        <v>17.012599999999999</v>
      </c>
      <c r="R1228" s="7">
        <v>16.986000000000001</v>
      </c>
      <c r="S1228" s="2">
        <v>16.5517</v>
      </c>
      <c r="T1228" s="2">
        <v>17.012599999999999</v>
      </c>
      <c r="U1228" s="5">
        <f t="shared" si="77"/>
        <v>-0.43430000000000035</v>
      </c>
      <c r="V1228">
        <f t="shared" si="78"/>
        <v>2.6599999999998403E-2</v>
      </c>
      <c r="W1228">
        <f t="shared" si="79"/>
        <v>-0.20385000000000097</v>
      </c>
    </row>
    <row r="1229" spans="1:23" x14ac:dyDescent="0.2">
      <c r="A1229" t="s">
        <v>6962</v>
      </c>
      <c r="B1229" t="s">
        <v>6963</v>
      </c>
      <c r="C1229" t="s">
        <v>6964</v>
      </c>
      <c r="D1229" t="s">
        <v>6965</v>
      </c>
      <c r="E1229">
        <v>244</v>
      </c>
      <c r="F1229" t="s">
        <v>9</v>
      </c>
      <c r="G1229" t="s">
        <v>14</v>
      </c>
      <c r="H1229" t="s">
        <v>6966</v>
      </c>
      <c r="I1229">
        <v>1</v>
      </c>
      <c r="J1229">
        <v>2116</v>
      </c>
      <c r="K1229" s="7">
        <v>739704.9</v>
      </c>
      <c r="L1229" s="2">
        <v>584172.1</v>
      </c>
      <c r="M1229" s="2">
        <v>704963.7</v>
      </c>
      <c r="N1229" s="2">
        <f t="shared" si="76"/>
        <v>3</v>
      </c>
      <c r="O1229" s="7">
        <v>19.496600000000001</v>
      </c>
      <c r="P1229" s="2">
        <v>19.155999999999999</v>
      </c>
      <c r="Q1229" s="2">
        <v>19.427199999999999</v>
      </c>
      <c r="R1229" s="7">
        <v>19.496600000000001</v>
      </c>
      <c r="S1229" s="2">
        <v>19.155999999999999</v>
      </c>
      <c r="T1229" s="2">
        <v>19.427199999999999</v>
      </c>
      <c r="U1229" s="5">
        <f t="shared" si="77"/>
        <v>-0.34060000000000201</v>
      </c>
      <c r="V1229">
        <f t="shared" si="78"/>
        <v>-6.9400000000001683E-2</v>
      </c>
      <c r="W1229">
        <f t="shared" si="79"/>
        <v>-0.20500000000000185</v>
      </c>
    </row>
    <row r="1230" spans="1:23" x14ac:dyDescent="0.2">
      <c r="A1230" t="s">
        <v>6642</v>
      </c>
      <c r="B1230" t="s">
        <v>6643</v>
      </c>
      <c r="C1230" t="s">
        <v>6644</v>
      </c>
      <c r="D1230" t="s">
        <v>6645</v>
      </c>
      <c r="E1230">
        <v>1129</v>
      </c>
      <c r="F1230" t="s">
        <v>9</v>
      </c>
      <c r="G1230" t="s">
        <v>14</v>
      </c>
      <c r="H1230" t="s">
        <v>6646</v>
      </c>
      <c r="I1230">
        <v>1</v>
      </c>
      <c r="J1230">
        <v>1991</v>
      </c>
      <c r="K1230" s="7">
        <v>593147.80000000005</v>
      </c>
      <c r="L1230" s="2">
        <v>499655.56</v>
      </c>
      <c r="M1230" s="2">
        <v>528483.69999999995</v>
      </c>
      <c r="N1230" s="2">
        <f t="shared" si="76"/>
        <v>3</v>
      </c>
      <c r="O1230" s="7">
        <v>19.178000000000001</v>
      </c>
      <c r="P1230" s="2">
        <v>18.930599999999998</v>
      </c>
      <c r="Q1230" s="2">
        <v>19.011500000000002</v>
      </c>
      <c r="R1230" s="7">
        <v>19.178000000000001</v>
      </c>
      <c r="S1230" s="2">
        <v>18.930599999999998</v>
      </c>
      <c r="T1230" s="2">
        <v>19.011500000000002</v>
      </c>
      <c r="U1230" s="5">
        <f t="shared" si="77"/>
        <v>-0.24740000000000251</v>
      </c>
      <c r="V1230">
        <f t="shared" si="78"/>
        <v>-0.1664999999999992</v>
      </c>
      <c r="W1230">
        <f t="shared" si="79"/>
        <v>-0.20695000000000086</v>
      </c>
    </row>
    <row r="1231" spans="1:23" x14ac:dyDescent="0.2">
      <c r="A1231" t="s">
        <v>7722</v>
      </c>
      <c r="B1231" t="s">
        <v>7723</v>
      </c>
      <c r="C1231" t="s">
        <v>7724</v>
      </c>
      <c r="D1231" t="s">
        <v>7725</v>
      </c>
      <c r="E1231">
        <v>5596</v>
      </c>
      <c r="F1231" t="s">
        <v>9</v>
      </c>
      <c r="G1231" t="s">
        <v>14</v>
      </c>
      <c r="H1231" t="s">
        <v>7726</v>
      </c>
      <c r="I1231">
        <v>1</v>
      </c>
      <c r="J1231">
        <v>2402</v>
      </c>
      <c r="K1231" s="7">
        <v>215877.97</v>
      </c>
      <c r="L1231" s="2">
        <v>251192.42</v>
      </c>
      <c r="M1231" s="2">
        <v>139093.64000000001</v>
      </c>
      <c r="N1231" s="2">
        <f t="shared" si="76"/>
        <v>3</v>
      </c>
      <c r="O1231" s="7">
        <v>17.719899999999999</v>
      </c>
      <c r="P1231" s="2">
        <v>17.938400000000001</v>
      </c>
      <c r="Q1231" s="2">
        <v>17.085699999999999</v>
      </c>
      <c r="R1231" s="7">
        <v>17.719899999999999</v>
      </c>
      <c r="S1231" s="2">
        <v>17.938400000000001</v>
      </c>
      <c r="T1231" s="2">
        <v>17.085699999999999</v>
      </c>
      <c r="U1231" s="5">
        <f t="shared" si="77"/>
        <v>0.21850000000000236</v>
      </c>
      <c r="V1231">
        <f t="shared" si="78"/>
        <v>-0.63419999999999987</v>
      </c>
      <c r="W1231">
        <f t="shared" si="79"/>
        <v>-0.20784999999999876</v>
      </c>
    </row>
    <row r="1232" spans="1:23" x14ac:dyDescent="0.2">
      <c r="A1232" t="s">
        <v>6792</v>
      </c>
      <c r="B1232" t="s">
        <v>6793</v>
      </c>
      <c r="C1232" t="s">
        <v>6794</v>
      </c>
      <c r="D1232" t="s">
        <v>6795</v>
      </c>
      <c r="E1232">
        <v>314</v>
      </c>
      <c r="F1232" t="s">
        <v>9</v>
      </c>
      <c r="G1232" t="s">
        <v>14</v>
      </c>
      <c r="H1232" t="s">
        <v>6796</v>
      </c>
      <c r="I1232">
        <v>1</v>
      </c>
      <c r="J1232">
        <v>2048</v>
      </c>
      <c r="K1232" s="7">
        <v>216945.16</v>
      </c>
      <c r="L1232" s="2">
        <v>201417.81</v>
      </c>
      <c r="M1232" s="2">
        <v>175072.62</v>
      </c>
      <c r="N1232" s="2">
        <f t="shared" si="76"/>
        <v>3</v>
      </c>
      <c r="O1232" s="7">
        <v>17.727</v>
      </c>
      <c r="P1232" s="2">
        <v>17.619800000000001</v>
      </c>
      <c r="Q1232" s="2">
        <v>17.4176</v>
      </c>
      <c r="R1232" s="7">
        <v>17.727</v>
      </c>
      <c r="S1232" s="2">
        <v>17.619800000000001</v>
      </c>
      <c r="T1232" s="2">
        <v>17.4176</v>
      </c>
      <c r="U1232" s="5">
        <f t="shared" si="77"/>
        <v>-0.10719999999999885</v>
      </c>
      <c r="V1232">
        <f t="shared" si="78"/>
        <v>-0.30940000000000012</v>
      </c>
      <c r="W1232">
        <f t="shared" si="79"/>
        <v>-0.20829999999999949</v>
      </c>
    </row>
    <row r="1233" spans="1:23" x14ac:dyDescent="0.2">
      <c r="A1233" t="s">
        <v>1376</v>
      </c>
      <c r="B1233" t="s">
        <v>1377</v>
      </c>
      <c r="C1233" t="s">
        <v>1378</v>
      </c>
      <c r="D1233" t="s">
        <v>1379</v>
      </c>
      <c r="E1233">
        <v>412</v>
      </c>
      <c r="F1233" t="s">
        <v>9</v>
      </c>
      <c r="G1233" t="s">
        <v>14</v>
      </c>
      <c r="H1233" t="s">
        <v>1380</v>
      </c>
      <c r="I1233">
        <v>1</v>
      </c>
      <c r="J1233">
        <v>425</v>
      </c>
      <c r="K1233" s="7">
        <v>1333193.5</v>
      </c>
      <c r="L1233" s="2">
        <v>1509872</v>
      </c>
      <c r="M1233" s="2">
        <v>880880.75</v>
      </c>
      <c r="N1233" s="2">
        <f t="shared" si="76"/>
        <v>3</v>
      </c>
      <c r="O1233" s="7">
        <v>20.346499999999999</v>
      </c>
      <c r="P1233" s="2">
        <v>20.526</v>
      </c>
      <c r="Q1233" s="2">
        <v>19.7486</v>
      </c>
      <c r="R1233" s="7">
        <v>20.346499999999999</v>
      </c>
      <c r="S1233" s="2">
        <v>20.526</v>
      </c>
      <c r="T1233" s="2">
        <v>19.7486</v>
      </c>
      <c r="U1233" s="5">
        <f t="shared" si="77"/>
        <v>0.17950000000000088</v>
      </c>
      <c r="V1233">
        <f t="shared" si="78"/>
        <v>-0.59789999999999921</v>
      </c>
      <c r="W1233">
        <f t="shared" si="79"/>
        <v>-0.20919999999999916</v>
      </c>
    </row>
    <row r="1234" spans="1:23" x14ac:dyDescent="0.2">
      <c r="A1234" t="s">
        <v>2716</v>
      </c>
      <c r="B1234" t="s">
        <v>2717</v>
      </c>
      <c r="C1234" t="s">
        <v>2718</v>
      </c>
      <c r="D1234" t="s">
        <v>2719</v>
      </c>
      <c r="E1234">
        <v>963</v>
      </c>
      <c r="F1234" t="s">
        <v>9</v>
      </c>
      <c r="G1234" t="s">
        <v>14</v>
      </c>
      <c r="H1234" t="s">
        <v>2720</v>
      </c>
      <c r="I1234">
        <v>1</v>
      </c>
      <c r="J1234">
        <v>780</v>
      </c>
      <c r="K1234" s="7">
        <v>470594.25</v>
      </c>
      <c r="L1234" s="2">
        <v>389060.03</v>
      </c>
      <c r="M1234" s="2">
        <v>425715.3</v>
      </c>
      <c r="N1234" s="2">
        <f t="shared" si="76"/>
        <v>3</v>
      </c>
      <c r="O1234" s="7">
        <v>18.844100000000001</v>
      </c>
      <c r="P1234" s="2">
        <v>18.569600000000001</v>
      </c>
      <c r="Q1234" s="2">
        <v>18.6995</v>
      </c>
      <c r="R1234" s="7">
        <v>18.844100000000001</v>
      </c>
      <c r="S1234" s="2">
        <v>18.569600000000001</v>
      </c>
      <c r="T1234" s="2">
        <v>18.6995</v>
      </c>
      <c r="U1234" s="5">
        <f t="shared" si="77"/>
        <v>-0.27449999999999974</v>
      </c>
      <c r="V1234">
        <f t="shared" si="78"/>
        <v>-0.14460000000000051</v>
      </c>
      <c r="W1234">
        <f t="shared" si="79"/>
        <v>-0.20955000000000013</v>
      </c>
    </row>
    <row r="1235" spans="1:23" x14ac:dyDescent="0.2">
      <c r="A1235" t="s">
        <v>631</v>
      </c>
      <c r="B1235" t="s">
        <v>632</v>
      </c>
      <c r="C1235" t="s">
        <v>633</v>
      </c>
      <c r="D1235" t="s">
        <v>634</v>
      </c>
      <c r="E1235">
        <v>188</v>
      </c>
      <c r="F1235" t="s">
        <v>9</v>
      </c>
      <c r="G1235" t="s">
        <v>14</v>
      </c>
      <c r="H1235" t="s">
        <v>635</v>
      </c>
      <c r="I1235">
        <v>1</v>
      </c>
      <c r="J1235">
        <v>207</v>
      </c>
      <c r="K1235" s="7">
        <v>462687.78</v>
      </c>
      <c r="L1235" s="2">
        <v>474203.62</v>
      </c>
      <c r="M1235" s="2">
        <v>337377.38</v>
      </c>
      <c r="N1235" s="2">
        <f t="shared" si="76"/>
        <v>3</v>
      </c>
      <c r="O1235" s="7">
        <v>18.819700000000001</v>
      </c>
      <c r="P1235" s="2">
        <v>18.8551</v>
      </c>
      <c r="Q1235" s="2">
        <v>18.364000000000001</v>
      </c>
      <c r="R1235" s="7">
        <v>18.819700000000001</v>
      </c>
      <c r="S1235" s="2">
        <v>18.8551</v>
      </c>
      <c r="T1235" s="2">
        <v>18.364000000000001</v>
      </c>
      <c r="U1235" s="5">
        <f t="shared" si="77"/>
        <v>3.539999999999921E-2</v>
      </c>
      <c r="V1235">
        <f t="shared" si="78"/>
        <v>-0.45570000000000022</v>
      </c>
      <c r="W1235">
        <f t="shared" si="79"/>
        <v>-0.2101500000000005</v>
      </c>
    </row>
    <row r="1236" spans="1:23" x14ac:dyDescent="0.2">
      <c r="A1236" t="s">
        <v>4191</v>
      </c>
      <c r="B1236" t="s">
        <v>4192</v>
      </c>
      <c r="C1236" t="s">
        <v>4193</v>
      </c>
      <c r="D1236" t="s">
        <v>4194</v>
      </c>
      <c r="E1236">
        <v>389</v>
      </c>
      <c r="F1236" t="s">
        <v>9</v>
      </c>
      <c r="G1236" t="s">
        <v>14</v>
      </c>
      <c r="H1236" t="s">
        <v>4195</v>
      </c>
      <c r="I1236">
        <v>1</v>
      </c>
      <c r="J1236">
        <v>1160</v>
      </c>
      <c r="K1236" s="7">
        <v>705533.2</v>
      </c>
      <c r="L1236" s="2">
        <v>666033.1</v>
      </c>
      <c r="M1236" s="2">
        <v>557670.1</v>
      </c>
      <c r="N1236" s="2">
        <f t="shared" si="76"/>
        <v>3</v>
      </c>
      <c r="O1236" s="7">
        <v>19.4284</v>
      </c>
      <c r="P1236" s="2">
        <v>19.345199999999998</v>
      </c>
      <c r="Q1236" s="2">
        <v>19.089099999999998</v>
      </c>
      <c r="R1236" s="7">
        <v>19.4284</v>
      </c>
      <c r="S1236" s="2">
        <v>19.345199999999998</v>
      </c>
      <c r="T1236" s="2">
        <v>19.089099999999998</v>
      </c>
      <c r="U1236" s="5">
        <f t="shared" si="77"/>
        <v>-8.3200000000001495E-2</v>
      </c>
      <c r="V1236">
        <f t="shared" si="78"/>
        <v>-0.33930000000000149</v>
      </c>
      <c r="W1236">
        <f t="shared" si="79"/>
        <v>-0.21125000000000149</v>
      </c>
    </row>
    <row r="1237" spans="1:23" x14ac:dyDescent="0.2">
      <c r="A1237" t="s">
        <v>8502</v>
      </c>
      <c r="B1237" t="s">
        <v>8503</v>
      </c>
      <c r="C1237" t="s">
        <v>8504</v>
      </c>
      <c r="D1237" t="s">
        <v>8505</v>
      </c>
      <c r="E1237">
        <v>523</v>
      </c>
      <c r="F1237" t="s">
        <v>9</v>
      </c>
      <c r="G1237" t="s">
        <v>14</v>
      </c>
      <c r="H1237" t="s">
        <v>8506</v>
      </c>
      <c r="I1237">
        <v>1</v>
      </c>
      <c r="J1237">
        <v>2702</v>
      </c>
      <c r="K1237" s="7">
        <v>663023.30000000005</v>
      </c>
      <c r="L1237" s="2">
        <v>621277.69999999995</v>
      </c>
      <c r="M1237" s="2">
        <v>527884.9</v>
      </c>
      <c r="N1237" s="2">
        <f t="shared" si="76"/>
        <v>3</v>
      </c>
      <c r="O1237" s="7">
        <v>19.338699999999999</v>
      </c>
      <c r="P1237" s="2">
        <v>19.244900000000001</v>
      </c>
      <c r="Q1237" s="2">
        <v>19.009899999999998</v>
      </c>
      <c r="R1237" s="7">
        <v>19.338699999999999</v>
      </c>
      <c r="S1237" s="2">
        <v>19.244900000000001</v>
      </c>
      <c r="T1237" s="2">
        <v>19.009899999999998</v>
      </c>
      <c r="U1237" s="5">
        <f t="shared" si="77"/>
        <v>-9.3799999999998107E-2</v>
      </c>
      <c r="V1237">
        <f t="shared" si="78"/>
        <v>-0.32880000000000109</v>
      </c>
      <c r="W1237">
        <f t="shared" si="79"/>
        <v>-0.2112999999999996</v>
      </c>
    </row>
    <row r="1238" spans="1:23" x14ac:dyDescent="0.2">
      <c r="A1238" t="s">
        <v>7452</v>
      </c>
      <c r="B1238" t="s">
        <v>7453</v>
      </c>
      <c r="C1238" t="s">
        <v>7454</v>
      </c>
      <c r="D1238" t="s">
        <v>7455</v>
      </c>
      <c r="E1238">
        <v>224</v>
      </c>
      <c r="F1238" t="s">
        <v>9</v>
      </c>
      <c r="G1238" t="s">
        <v>14</v>
      </c>
      <c r="H1238" t="s">
        <v>7456</v>
      </c>
      <c r="I1238">
        <v>0.99990000000000001</v>
      </c>
      <c r="J1238">
        <v>2292</v>
      </c>
      <c r="K1238" s="7">
        <v>300069.96999999997</v>
      </c>
      <c r="L1238" s="2">
        <v>268249.65999999997</v>
      </c>
      <c r="M1238" s="2">
        <v>250012.17</v>
      </c>
      <c r="N1238" s="2">
        <f t="shared" si="76"/>
        <v>3</v>
      </c>
      <c r="O1238" s="7">
        <v>18.194900000000001</v>
      </c>
      <c r="P1238" s="2">
        <v>18.033200000000001</v>
      </c>
      <c r="Q1238" s="2">
        <v>17.9316</v>
      </c>
      <c r="R1238" s="7">
        <v>18.194900000000001</v>
      </c>
      <c r="S1238" s="2">
        <v>18.033200000000001</v>
      </c>
      <c r="T1238" s="2">
        <v>17.9316</v>
      </c>
      <c r="U1238" s="5">
        <f t="shared" si="77"/>
        <v>-0.16169999999999973</v>
      </c>
      <c r="V1238">
        <f t="shared" si="78"/>
        <v>-0.26330000000000098</v>
      </c>
      <c r="W1238">
        <f t="shared" si="79"/>
        <v>-0.21250000000000036</v>
      </c>
    </row>
    <row r="1239" spans="1:23" x14ac:dyDescent="0.2">
      <c r="A1239" t="s">
        <v>4476</v>
      </c>
      <c r="B1239" t="s">
        <v>4477</v>
      </c>
      <c r="C1239" t="s">
        <v>4478</v>
      </c>
      <c r="D1239" t="s">
        <v>4479</v>
      </c>
      <c r="E1239">
        <v>998</v>
      </c>
      <c r="F1239" t="s">
        <v>9</v>
      </c>
      <c r="G1239" t="s">
        <v>14</v>
      </c>
      <c r="H1239" t="s">
        <v>4480</v>
      </c>
      <c r="I1239">
        <v>1</v>
      </c>
      <c r="J1239">
        <v>1227</v>
      </c>
      <c r="K1239" s="7">
        <v>369369.44</v>
      </c>
      <c r="L1239" s="2">
        <v>314698.12</v>
      </c>
      <c r="M1239" s="2">
        <v>322773.44</v>
      </c>
      <c r="N1239" s="2">
        <f t="shared" si="76"/>
        <v>3</v>
      </c>
      <c r="O1239" s="7">
        <v>18.494700000000002</v>
      </c>
      <c r="P1239" s="2">
        <v>18.2636</v>
      </c>
      <c r="Q1239" s="2">
        <v>18.3002</v>
      </c>
      <c r="R1239" s="7">
        <v>18.494700000000002</v>
      </c>
      <c r="S1239" s="2">
        <v>18.2636</v>
      </c>
      <c r="T1239" s="2">
        <v>18.3002</v>
      </c>
      <c r="U1239" s="5">
        <f t="shared" si="77"/>
        <v>-0.23110000000000142</v>
      </c>
      <c r="V1239">
        <f t="shared" si="78"/>
        <v>-0.19450000000000145</v>
      </c>
      <c r="W1239">
        <f t="shared" si="79"/>
        <v>-0.21280000000000143</v>
      </c>
    </row>
    <row r="1240" spans="1:23" x14ac:dyDescent="0.2">
      <c r="A1240" t="s">
        <v>6067</v>
      </c>
      <c r="B1240" t="s">
        <v>6068</v>
      </c>
      <c r="C1240" t="s">
        <v>6069</v>
      </c>
      <c r="D1240" t="s">
        <v>6070</v>
      </c>
      <c r="E1240">
        <v>1726</v>
      </c>
      <c r="F1240" t="s">
        <v>9</v>
      </c>
      <c r="G1240" t="s">
        <v>14</v>
      </c>
      <c r="H1240" t="s">
        <v>6071</v>
      </c>
      <c r="I1240">
        <v>1</v>
      </c>
      <c r="J1240">
        <v>1742</v>
      </c>
      <c r="K1240" s="7">
        <v>195856.42</v>
      </c>
      <c r="L1240" s="2">
        <v>143682.53</v>
      </c>
      <c r="M1240" s="2">
        <v>198680.03</v>
      </c>
      <c r="N1240" s="2">
        <f t="shared" si="76"/>
        <v>3</v>
      </c>
      <c r="O1240" s="7">
        <v>17.5794</v>
      </c>
      <c r="P1240" s="2">
        <v>17.1325</v>
      </c>
      <c r="Q1240" s="2">
        <v>17.600100000000001</v>
      </c>
      <c r="R1240" s="7">
        <v>17.5794</v>
      </c>
      <c r="S1240" s="2">
        <v>17.1325</v>
      </c>
      <c r="T1240" s="2">
        <v>17.600100000000001</v>
      </c>
      <c r="U1240" s="5">
        <f t="shared" si="77"/>
        <v>-0.44689999999999941</v>
      </c>
      <c r="V1240">
        <f t="shared" si="78"/>
        <v>2.0700000000001495E-2</v>
      </c>
      <c r="W1240">
        <f t="shared" si="79"/>
        <v>-0.21309999999999896</v>
      </c>
    </row>
    <row r="1241" spans="1:23" x14ac:dyDescent="0.2">
      <c r="A1241" t="s">
        <v>2261</v>
      </c>
      <c r="B1241" t="s">
        <v>2262</v>
      </c>
      <c r="C1241" t="s">
        <v>2263</v>
      </c>
      <c r="D1241" t="s">
        <v>2264</v>
      </c>
      <c r="E1241">
        <v>471</v>
      </c>
      <c r="F1241" t="s">
        <v>9</v>
      </c>
      <c r="G1241" t="s">
        <v>14</v>
      </c>
      <c r="H1241" t="s">
        <v>2265</v>
      </c>
      <c r="I1241">
        <v>1</v>
      </c>
      <c r="J1241">
        <v>663</v>
      </c>
      <c r="K1241" s="7">
        <v>317457.88</v>
      </c>
      <c r="L1241" s="2">
        <v>298715.56</v>
      </c>
      <c r="M1241" s="2">
        <v>250949.42</v>
      </c>
      <c r="N1241" s="2">
        <f t="shared" si="76"/>
        <v>3</v>
      </c>
      <c r="O1241" s="7">
        <v>18.276199999999999</v>
      </c>
      <c r="P1241" s="2">
        <v>18.188400000000001</v>
      </c>
      <c r="Q1241" s="2">
        <v>17.937000000000001</v>
      </c>
      <c r="R1241" s="7">
        <v>18.276199999999999</v>
      </c>
      <c r="S1241" s="2">
        <v>18.188400000000001</v>
      </c>
      <c r="T1241" s="2">
        <v>17.937000000000001</v>
      </c>
      <c r="U1241" s="5">
        <f t="shared" si="77"/>
        <v>-8.779999999999788E-2</v>
      </c>
      <c r="V1241">
        <f t="shared" si="78"/>
        <v>-0.33919999999999817</v>
      </c>
      <c r="W1241">
        <f t="shared" si="79"/>
        <v>-0.21349999999999802</v>
      </c>
    </row>
    <row r="1242" spans="1:23" x14ac:dyDescent="0.2">
      <c r="A1242" t="s">
        <v>2196</v>
      </c>
      <c r="B1242" t="s">
        <v>2197</v>
      </c>
      <c r="C1242" t="s">
        <v>2198</v>
      </c>
      <c r="D1242" t="s">
        <v>2199</v>
      </c>
      <c r="E1242">
        <v>321</v>
      </c>
      <c r="F1242" t="s">
        <v>9</v>
      </c>
      <c r="G1242" t="s">
        <v>14</v>
      </c>
      <c r="H1242" t="s">
        <v>2200</v>
      </c>
      <c r="I1242">
        <v>1</v>
      </c>
      <c r="J1242">
        <v>647</v>
      </c>
      <c r="K1242" s="7">
        <v>967702.6</v>
      </c>
      <c r="L1242" s="2">
        <v>743512.06</v>
      </c>
      <c r="M1242" s="2">
        <v>936372.06</v>
      </c>
      <c r="N1242" s="2">
        <f t="shared" si="76"/>
        <v>3</v>
      </c>
      <c r="O1242" s="7">
        <v>19.8842</v>
      </c>
      <c r="P1242" s="2">
        <v>19.504000000000001</v>
      </c>
      <c r="Q1242" s="2">
        <v>19.8367</v>
      </c>
      <c r="R1242" s="7">
        <v>19.8842</v>
      </c>
      <c r="S1242" s="2">
        <v>19.504000000000001</v>
      </c>
      <c r="T1242" s="2">
        <v>19.8367</v>
      </c>
      <c r="U1242" s="5">
        <f t="shared" si="77"/>
        <v>-0.38019999999999854</v>
      </c>
      <c r="V1242">
        <f t="shared" si="78"/>
        <v>-4.7499999999999432E-2</v>
      </c>
      <c r="W1242">
        <f t="shared" si="79"/>
        <v>-0.21384999999999899</v>
      </c>
    </row>
    <row r="1243" spans="1:23" x14ac:dyDescent="0.2">
      <c r="A1243" t="s">
        <v>3741</v>
      </c>
      <c r="B1243" t="s">
        <v>3742</v>
      </c>
      <c r="C1243" t="s">
        <v>3743</v>
      </c>
      <c r="D1243" t="s">
        <v>3744</v>
      </c>
      <c r="E1243">
        <v>364</v>
      </c>
      <c r="F1243" t="s">
        <v>9</v>
      </c>
      <c r="G1243" t="s">
        <v>14</v>
      </c>
      <c r="H1243" t="s">
        <v>3745</v>
      </c>
      <c r="I1243">
        <v>1</v>
      </c>
      <c r="J1243">
        <v>1050</v>
      </c>
      <c r="K1243" s="7">
        <v>137819.54999999999</v>
      </c>
      <c r="L1243" s="2">
        <v>135592.22</v>
      </c>
      <c r="M1243" s="2">
        <v>103977.625</v>
      </c>
      <c r="N1243" s="2">
        <f t="shared" si="76"/>
        <v>3</v>
      </c>
      <c r="O1243" s="7">
        <v>17.072399999999998</v>
      </c>
      <c r="P1243" s="2">
        <v>17.0489</v>
      </c>
      <c r="Q1243" s="2">
        <v>16.665900000000001</v>
      </c>
      <c r="R1243" s="7">
        <v>17.072399999999998</v>
      </c>
      <c r="S1243" s="2">
        <v>17.0489</v>
      </c>
      <c r="T1243" s="2">
        <v>16.665900000000001</v>
      </c>
      <c r="U1243" s="5">
        <f t="shared" si="77"/>
        <v>-2.3499999999998522E-2</v>
      </c>
      <c r="V1243">
        <f t="shared" si="78"/>
        <v>-0.40649999999999764</v>
      </c>
      <c r="W1243">
        <f t="shared" si="79"/>
        <v>-0.21499999999999808</v>
      </c>
    </row>
    <row r="1244" spans="1:23" x14ac:dyDescent="0.2">
      <c r="A1244" t="s">
        <v>2131</v>
      </c>
      <c r="B1244" t="s">
        <v>2132</v>
      </c>
      <c r="C1244" t="s">
        <v>2133</v>
      </c>
      <c r="D1244" t="s">
        <v>2134</v>
      </c>
      <c r="E1244">
        <v>241</v>
      </c>
      <c r="F1244" t="s">
        <v>9</v>
      </c>
      <c r="G1244" t="s">
        <v>14</v>
      </c>
      <c r="H1244" t="s">
        <v>2135</v>
      </c>
      <c r="I1244">
        <v>1</v>
      </c>
      <c r="J1244">
        <v>626</v>
      </c>
      <c r="K1244" s="7">
        <v>1066937.2</v>
      </c>
      <c r="L1244" s="2">
        <v>995392.8</v>
      </c>
      <c r="M1244" s="2">
        <v>848744.8</v>
      </c>
      <c r="N1244" s="2">
        <f t="shared" si="76"/>
        <v>3</v>
      </c>
      <c r="O1244" s="7">
        <v>20.024999999999999</v>
      </c>
      <c r="P1244" s="2">
        <v>19.924900000000001</v>
      </c>
      <c r="Q1244" s="2">
        <v>19.695</v>
      </c>
      <c r="R1244" s="7">
        <v>20.024999999999999</v>
      </c>
      <c r="S1244" s="2">
        <v>19.924900000000001</v>
      </c>
      <c r="T1244" s="2">
        <v>19.695</v>
      </c>
      <c r="U1244" s="5">
        <f t="shared" si="77"/>
        <v>-0.10009999999999764</v>
      </c>
      <c r="V1244">
        <f t="shared" si="78"/>
        <v>-0.32999999999999829</v>
      </c>
      <c r="W1244">
        <f t="shared" si="79"/>
        <v>-0.21504999999999797</v>
      </c>
    </row>
    <row r="1245" spans="1:23" x14ac:dyDescent="0.2">
      <c r="A1245" t="s">
        <v>5721</v>
      </c>
      <c r="B1245" t="s">
        <v>5722</v>
      </c>
      <c r="C1245" t="s">
        <v>5723</v>
      </c>
      <c r="D1245" t="s">
        <v>5724</v>
      </c>
      <c r="E1245">
        <v>984</v>
      </c>
      <c r="F1245" t="s">
        <v>9</v>
      </c>
      <c r="G1245" t="s">
        <v>14</v>
      </c>
      <c r="H1245" t="s">
        <v>5725</v>
      </c>
      <c r="I1245">
        <v>1</v>
      </c>
      <c r="J1245">
        <v>1582</v>
      </c>
      <c r="K1245" s="7">
        <v>153086.79999999999</v>
      </c>
      <c r="L1245" s="2">
        <v>291230.06</v>
      </c>
      <c r="M1245" s="2">
        <v>59715.245999999999</v>
      </c>
      <c r="N1245" s="2">
        <f t="shared" si="76"/>
        <v>3</v>
      </c>
      <c r="O1245" s="7">
        <v>17.224</v>
      </c>
      <c r="P1245" s="2">
        <v>18.151800000000001</v>
      </c>
      <c r="Q1245" s="2">
        <v>15.8658</v>
      </c>
      <c r="R1245" s="7">
        <v>17.224</v>
      </c>
      <c r="S1245" s="2">
        <v>18.151800000000001</v>
      </c>
      <c r="T1245" s="2">
        <v>15.8658</v>
      </c>
      <c r="U1245" s="5">
        <f t="shared" si="77"/>
        <v>0.92780000000000129</v>
      </c>
      <c r="V1245">
        <f t="shared" si="78"/>
        <v>-1.3582000000000001</v>
      </c>
      <c r="W1245">
        <f t="shared" si="79"/>
        <v>-0.21519999999999939</v>
      </c>
    </row>
    <row r="1246" spans="1:23" x14ac:dyDescent="0.2">
      <c r="A1246" t="s">
        <v>2886</v>
      </c>
      <c r="B1246" t="s">
        <v>2887</v>
      </c>
      <c r="C1246" t="s">
        <v>2888</v>
      </c>
      <c r="D1246" t="s">
        <v>2889</v>
      </c>
      <c r="E1246">
        <v>454</v>
      </c>
      <c r="F1246" t="s">
        <v>9</v>
      </c>
      <c r="G1246" t="s">
        <v>14</v>
      </c>
      <c r="H1246" t="s">
        <v>2890</v>
      </c>
      <c r="I1246">
        <v>1</v>
      </c>
      <c r="J1246">
        <v>822</v>
      </c>
      <c r="K1246" s="7">
        <v>249310.84</v>
      </c>
      <c r="L1246" s="2">
        <v>213613.12</v>
      </c>
      <c r="M1246" s="2">
        <v>215869.56</v>
      </c>
      <c r="N1246" s="2">
        <f t="shared" si="76"/>
        <v>3</v>
      </c>
      <c r="O1246" s="7">
        <v>17.927600000000002</v>
      </c>
      <c r="P1246" s="2">
        <v>17.704599999999999</v>
      </c>
      <c r="Q1246" s="2">
        <v>17.719799999999999</v>
      </c>
      <c r="R1246" s="7">
        <v>17.927600000000002</v>
      </c>
      <c r="S1246" s="2">
        <v>17.704599999999999</v>
      </c>
      <c r="T1246" s="2">
        <v>17.719799999999999</v>
      </c>
      <c r="U1246" s="5">
        <f t="shared" si="77"/>
        <v>-0.22300000000000253</v>
      </c>
      <c r="V1246">
        <f t="shared" si="78"/>
        <v>-0.20780000000000243</v>
      </c>
      <c r="W1246">
        <f t="shared" si="79"/>
        <v>-0.21540000000000248</v>
      </c>
    </row>
    <row r="1247" spans="1:23" x14ac:dyDescent="0.2">
      <c r="A1247" t="s">
        <v>8012</v>
      </c>
      <c r="B1247" t="s">
        <v>8013</v>
      </c>
      <c r="C1247" t="s">
        <v>8014</v>
      </c>
      <c r="D1247" t="s">
        <v>8015</v>
      </c>
      <c r="E1247">
        <v>586</v>
      </c>
      <c r="F1247" t="s">
        <v>9</v>
      </c>
      <c r="G1247" t="s">
        <v>14</v>
      </c>
      <c r="H1247" t="s">
        <v>8016</v>
      </c>
      <c r="I1247">
        <v>1</v>
      </c>
      <c r="J1247">
        <v>2528</v>
      </c>
      <c r="K1247" s="7">
        <v>1403647.4</v>
      </c>
      <c r="L1247" s="2">
        <v>1255615.3999999999</v>
      </c>
      <c r="M1247" s="2">
        <v>1163128.1000000001</v>
      </c>
      <c r="N1247" s="2">
        <f t="shared" si="76"/>
        <v>3</v>
      </c>
      <c r="O1247" s="7">
        <v>20.4207</v>
      </c>
      <c r="P1247" s="2">
        <v>20.260000000000002</v>
      </c>
      <c r="Q1247" s="2">
        <v>20.1496</v>
      </c>
      <c r="R1247" s="7">
        <v>20.4207</v>
      </c>
      <c r="S1247" s="2">
        <v>20.260000000000002</v>
      </c>
      <c r="T1247" s="2">
        <v>20.1496</v>
      </c>
      <c r="U1247" s="5">
        <f t="shared" si="77"/>
        <v>-0.16069999999999851</v>
      </c>
      <c r="V1247">
        <f t="shared" si="78"/>
        <v>-0.27110000000000056</v>
      </c>
      <c r="W1247">
        <f t="shared" si="79"/>
        <v>-0.21589999999999954</v>
      </c>
    </row>
    <row r="1248" spans="1:23" x14ac:dyDescent="0.2">
      <c r="A1248" t="s">
        <v>7532</v>
      </c>
      <c r="B1248" t="s">
        <v>7533</v>
      </c>
      <c r="C1248" t="s">
        <v>7534</v>
      </c>
      <c r="D1248" t="s">
        <v>7535</v>
      </c>
      <c r="E1248">
        <v>224</v>
      </c>
      <c r="F1248" t="s">
        <v>9</v>
      </c>
      <c r="G1248" t="s">
        <v>14</v>
      </c>
      <c r="H1248" t="s">
        <v>7536</v>
      </c>
      <c r="I1248">
        <v>1</v>
      </c>
      <c r="J1248">
        <v>2331</v>
      </c>
      <c r="K1248" s="7">
        <v>286498.38</v>
      </c>
      <c r="L1248" s="2">
        <v>177458.75</v>
      </c>
      <c r="M1248" s="2">
        <v>342535.53</v>
      </c>
      <c r="N1248" s="2">
        <f t="shared" si="76"/>
        <v>3</v>
      </c>
      <c r="O1248" s="7">
        <v>18.1282</v>
      </c>
      <c r="P1248" s="2">
        <v>17.437100000000001</v>
      </c>
      <c r="Q1248" s="2">
        <v>18.385899999999999</v>
      </c>
      <c r="R1248" s="7">
        <v>18.1282</v>
      </c>
      <c r="S1248" s="2">
        <v>17.437100000000001</v>
      </c>
      <c r="T1248" s="2">
        <v>18.385899999999999</v>
      </c>
      <c r="U1248" s="5">
        <f t="shared" si="77"/>
        <v>-0.69109999999999872</v>
      </c>
      <c r="V1248">
        <f t="shared" si="78"/>
        <v>0.25769999999999982</v>
      </c>
      <c r="W1248">
        <f t="shared" si="79"/>
        <v>-0.21669999999999945</v>
      </c>
    </row>
    <row r="1249" spans="1:24" x14ac:dyDescent="0.2">
      <c r="A1249" t="s">
        <v>9214</v>
      </c>
      <c r="B1249" t="s">
        <v>9215</v>
      </c>
      <c r="C1249" t="s">
        <v>9216</v>
      </c>
      <c r="D1249" t="s">
        <v>9217</v>
      </c>
      <c r="E1249">
        <v>634</v>
      </c>
      <c r="F1249" t="s">
        <v>9</v>
      </c>
      <c r="G1249" t="s">
        <v>14</v>
      </c>
      <c r="H1249" t="s">
        <v>9218</v>
      </c>
      <c r="I1249">
        <v>1</v>
      </c>
      <c r="J1249">
        <v>2242</v>
      </c>
      <c r="K1249" s="7">
        <v>287270.25</v>
      </c>
      <c r="L1249" s="2">
        <v>304748.90000000002</v>
      </c>
      <c r="M1249" s="2">
        <v>200505.1</v>
      </c>
      <c r="N1249" s="2">
        <f t="shared" si="76"/>
        <v>3</v>
      </c>
      <c r="O1249" s="7">
        <v>18.132000000000001</v>
      </c>
      <c r="P1249" s="2">
        <v>18.217300000000002</v>
      </c>
      <c r="Q1249" s="2">
        <v>17.613299999999999</v>
      </c>
      <c r="R1249" s="7">
        <v>18.132000000000001</v>
      </c>
      <c r="S1249" s="2">
        <v>18.217300000000002</v>
      </c>
      <c r="T1249" s="2">
        <v>17.613299999999999</v>
      </c>
      <c r="U1249" s="5">
        <f t="shared" si="77"/>
        <v>8.5300000000000153E-2</v>
      </c>
      <c r="V1249">
        <f t="shared" si="78"/>
        <v>-0.5187000000000026</v>
      </c>
      <c r="W1249">
        <f t="shared" si="79"/>
        <v>-0.21670000000000122</v>
      </c>
    </row>
    <row r="1250" spans="1:24" x14ac:dyDescent="0.2">
      <c r="A1250" t="s">
        <v>3916</v>
      </c>
      <c r="B1250" t="s">
        <v>3917</v>
      </c>
      <c r="C1250" t="s">
        <v>3918</v>
      </c>
      <c r="D1250" t="s">
        <v>3919</v>
      </c>
      <c r="E1250">
        <v>200</v>
      </c>
      <c r="F1250" t="s">
        <v>9</v>
      </c>
      <c r="G1250" t="s">
        <v>14</v>
      </c>
      <c r="H1250" t="s">
        <v>3920</v>
      </c>
      <c r="I1250">
        <v>1</v>
      </c>
      <c r="J1250">
        <v>1097</v>
      </c>
      <c r="K1250" s="7">
        <v>2891988.5</v>
      </c>
      <c r="L1250" s="2">
        <v>2584707.7999999998</v>
      </c>
      <c r="M1250" s="2">
        <v>2394905.7999999998</v>
      </c>
      <c r="N1250" s="2">
        <f t="shared" si="76"/>
        <v>3</v>
      </c>
      <c r="O1250" s="7">
        <v>21.4636</v>
      </c>
      <c r="P1250" s="2">
        <v>21.301600000000001</v>
      </c>
      <c r="Q1250" s="2">
        <v>21.191500000000001</v>
      </c>
      <c r="R1250" s="7">
        <v>21.4636</v>
      </c>
      <c r="S1250" s="2">
        <v>21.301600000000001</v>
      </c>
      <c r="T1250" s="2">
        <v>21.191500000000001</v>
      </c>
      <c r="U1250" s="5">
        <f t="shared" si="77"/>
        <v>-0.16199999999999903</v>
      </c>
      <c r="V1250">
        <f t="shared" si="78"/>
        <v>-0.27209999999999823</v>
      </c>
      <c r="W1250">
        <f t="shared" si="79"/>
        <v>-0.21704999999999863</v>
      </c>
    </row>
    <row r="1251" spans="1:24" x14ac:dyDescent="0.2">
      <c r="A1251" t="s">
        <v>5421</v>
      </c>
      <c r="B1251" t="s">
        <v>5422</v>
      </c>
      <c r="C1251" t="s">
        <v>5423</v>
      </c>
      <c r="D1251" t="s">
        <v>5424</v>
      </c>
      <c r="E1251">
        <v>798</v>
      </c>
      <c r="F1251" t="s">
        <v>9</v>
      </c>
      <c r="G1251" t="s">
        <v>14</v>
      </c>
      <c r="H1251" t="s">
        <v>5425</v>
      </c>
      <c r="I1251">
        <v>1</v>
      </c>
      <c r="J1251">
        <v>1498</v>
      </c>
      <c r="K1251" s="7">
        <v>335932.84</v>
      </c>
      <c r="L1251" s="2">
        <v>260400.31</v>
      </c>
      <c r="M1251" s="2">
        <v>320642.40000000002</v>
      </c>
      <c r="N1251" s="2">
        <f t="shared" si="76"/>
        <v>3</v>
      </c>
      <c r="O1251" s="7">
        <v>18.357800000000001</v>
      </c>
      <c r="P1251" s="2">
        <v>17.990400000000001</v>
      </c>
      <c r="Q1251" s="2">
        <v>18.290600000000001</v>
      </c>
      <c r="R1251" s="7">
        <v>18.357800000000001</v>
      </c>
      <c r="S1251" s="2">
        <v>17.990400000000001</v>
      </c>
      <c r="T1251" s="2">
        <v>18.290600000000001</v>
      </c>
      <c r="U1251" s="5">
        <f t="shared" si="77"/>
        <v>-0.36739999999999995</v>
      </c>
      <c r="V1251">
        <f t="shared" si="78"/>
        <v>-6.7199999999999704E-2</v>
      </c>
      <c r="W1251">
        <f t="shared" si="79"/>
        <v>-0.21729999999999983</v>
      </c>
    </row>
    <row r="1252" spans="1:24" x14ac:dyDescent="0.2">
      <c r="A1252" t="s">
        <v>9139</v>
      </c>
      <c r="B1252" t="s">
        <v>9140</v>
      </c>
      <c r="C1252" t="s">
        <v>9141</v>
      </c>
      <c r="D1252" t="s">
        <v>9142</v>
      </c>
      <c r="E1252">
        <v>718</v>
      </c>
      <c r="F1252" t="s">
        <v>9</v>
      </c>
      <c r="G1252" t="s">
        <v>14</v>
      </c>
      <c r="H1252" t="s">
        <v>9143</v>
      </c>
      <c r="I1252">
        <v>1</v>
      </c>
      <c r="J1252">
        <v>2077</v>
      </c>
      <c r="K1252" s="7">
        <v>94927.125</v>
      </c>
      <c r="L1252" s="2" t="s">
        <v>8519</v>
      </c>
      <c r="M1252" s="2">
        <v>108477.96</v>
      </c>
      <c r="N1252" s="2">
        <f t="shared" si="76"/>
        <v>2</v>
      </c>
      <c r="O1252" s="7">
        <v>16.534500000000001</v>
      </c>
      <c r="P1252" s="2" t="s">
        <v>8519</v>
      </c>
      <c r="Q1252" s="2">
        <v>16.727</v>
      </c>
      <c r="R1252" s="7">
        <v>16.534500000000001</v>
      </c>
      <c r="S1252" s="2">
        <v>15.904299999999999</v>
      </c>
      <c r="T1252" s="2">
        <v>16.727</v>
      </c>
      <c r="U1252" s="5">
        <f t="shared" si="77"/>
        <v>-0.63020000000000209</v>
      </c>
      <c r="V1252">
        <f t="shared" si="78"/>
        <v>0.19249999999999901</v>
      </c>
      <c r="W1252">
        <f t="shared" si="79"/>
        <v>-0.21885000000000154</v>
      </c>
    </row>
    <row r="1253" spans="1:24" x14ac:dyDescent="0.2">
      <c r="A1253" t="s">
        <v>6827</v>
      </c>
      <c r="B1253" t="s">
        <v>6828</v>
      </c>
      <c r="C1253" t="s">
        <v>6829</v>
      </c>
      <c r="D1253" t="s">
        <v>6830</v>
      </c>
      <c r="E1253">
        <v>812</v>
      </c>
      <c r="F1253" t="s">
        <v>9</v>
      </c>
      <c r="G1253" t="s">
        <v>14</v>
      </c>
      <c r="H1253" t="s">
        <v>6831</v>
      </c>
      <c r="I1253">
        <v>1</v>
      </c>
      <c r="J1253">
        <v>2064</v>
      </c>
      <c r="K1253" s="7">
        <v>181405.83</v>
      </c>
      <c r="L1253" s="2">
        <v>162394.12</v>
      </c>
      <c r="M1253" s="2">
        <v>149344.01999999999</v>
      </c>
      <c r="N1253" s="2">
        <f t="shared" si="76"/>
        <v>3</v>
      </c>
      <c r="O1253" s="7">
        <v>17.468900000000001</v>
      </c>
      <c r="P1253" s="2">
        <v>17.309100000000001</v>
      </c>
      <c r="Q1253" s="2">
        <v>17.188300000000002</v>
      </c>
      <c r="R1253" s="7">
        <v>17.468900000000001</v>
      </c>
      <c r="S1253" s="2">
        <v>17.309100000000001</v>
      </c>
      <c r="T1253" s="2">
        <v>17.188300000000002</v>
      </c>
      <c r="U1253" s="5">
        <f t="shared" si="77"/>
        <v>-0.15980000000000061</v>
      </c>
      <c r="V1253">
        <f t="shared" si="78"/>
        <v>-0.28059999999999974</v>
      </c>
      <c r="W1253">
        <f t="shared" si="79"/>
        <v>-0.22020000000000017</v>
      </c>
    </row>
    <row r="1254" spans="1:24" x14ac:dyDescent="0.2">
      <c r="A1254" t="s">
        <v>6472</v>
      </c>
      <c r="B1254" t="s">
        <v>6473</v>
      </c>
      <c r="C1254" t="s">
        <v>6474</v>
      </c>
      <c r="D1254" t="s">
        <v>6475</v>
      </c>
      <c r="E1254">
        <v>642</v>
      </c>
      <c r="F1254" t="s">
        <v>9</v>
      </c>
      <c r="G1254" t="s">
        <v>14</v>
      </c>
      <c r="H1254" t="s">
        <v>6476</v>
      </c>
      <c r="I1254">
        <v>1</v>
      </c>
      <c r="J1254">
        <v>1936</v>
      </c>
      <c r="K1254" s="7">
        <v>252459.51999999999</v>
      </c>
      <c r="L1254" s="2">
        <v>195859.56</v>
      </c>
      <c r="M1254" s="2">
        <v>239289.81</v>
      </c>
      <c r="N1254" s="2">
        <f t="shared" si="76"/>
        <v>3</v>
      </c>
      <c r="O1254" s="7">
        <v>17.945699999999999</v>
      </c>
      <c r="P1254" s="2">
        <v>17.579499999999999</v>
      </c>
      <c r="Q1254" s="2">
        <v>17.868400000000001</v>
      </c>
      <c r="R1254" s="7">
        <v>17.945699999999999</v>
      </c>
      <c r="S1254" s="2">
        <v>17.579499999999999</v>
      </c>
      <c r="T1254" s="2">
        <v>17.868400000000001</v>
      </c>
      <c r="U1254" s="5">
        <f t="shared" si="77"/>
        <v>-0.36619999999999919</v>
      </c>
      <c r="V1254">
        <f t="shared" si="78"/>
        <v>-7.7299999999997482E-2</v>
      </c>
      <c r="W1254">
        <f t="shared" si="79"/>
        <v>-0.22174999999999834</v>
      </c>
    </row>
    <row r="1255" spans="1:24" x14ac:dyDescent="0.2">
      <c r="A1255" t="s">
        <v>7037</v>
      </c>
      <c r="B1255" t="s">
        <v>7038</v>
      </c>
      <c r="C1255" t="s">
        <v>7039</v>
      </c>
      <c r="D1255" t="s">
        <v>7040</v>
      </c>
      <c r="E1255">
        <v>369</v>
      </c>
      <c r="F1255" t="s">
        <v>9</v>
      </c>
      <c r="G1255" t="s">
        <v>14</v>
      </c>
      <c r="H1255" t="s">
        <v>7041</v>
      </c>
      <c r="I1255">
        <v>1</v>
      </c>
      <c r="J1255">
        <v>2136</v>
      </c>
      <c r="K1255" s="7">
        <v>235906.81</v>
      </c>
      <c r="L1255" s="2">
        <v>193260.69</v>
      </c>
      <c r="M1255" s="2">
        <v>211545.11</v>
      </c>
      <c r="N1255" s="2">
        <f t="shared" si="76"/>
        <v>3</v>
      </c>
      <c r="O1255" s="7">
        <v>17.847899999999999</v>
      </c>
      <c r="P1255" s="2">
        <v>17.560199999999998</v>
      </c>
      <c r="Q1255" s="2">
        <v>17.6906</v>
      </c>
      <c r="R1255" s="7">
        <v>17.847899999999999</v>
      </c>
      <c r="S1255" s="2">
        <v>17.560199999999998</v>
      </c>
      <c r="T1255" s="2">
        <v>17.6906</v>
      </c>
      <c r="U1255" s="5">
        <f t="shared" si="77"/>
        <v>-0.28770000000000095</v>
      </c>
      <c r="V1255">
        <f t="shared" si="78"/>
        <v>-0.15729999999999933</v>
      </c>
      <c r="W1255">
        <f t="shared" si="79"/>
        <v>-0.22250000000000014</v>
      </c>
    </row>
    <row r="1256" spans="1:24" x14ac:dyDescent="0.2">
      <c r="A1256" t="s">
        <v>3151</v>
      </c>
      <c r="B1256" t="s">
        <v>3152</v>
      </c>
      <c r="C1256" t="s">
        <v>3153</v>
      </c>
      <c r="D1256" t="s">
        <v>3154</v>
      </c>
      <c r="E1256">
        <v>3256</v>
      </c>
      <c r="F1256" t="s">
        <v>9</v>
      </c>
      <c r="G1256" t="s">
        <v>14</v>
      </c>
      <c r="H1256" t="s">
        <v>3155</v>
      </c>
      <c r="I1256">
        <v>1</v>
      </c>
      <c r="J1256">
        <v>896</v>
      </c>
      <c r="K1256" s="7">
        <v>452518.16</v>
      </c>
      <c r="L1256" s="2">
        <v>281714.90000000002</v>
      </c>
      <c r="M1256" s="2">
        <v>533468.25</v>
      </c>
      <c r="N1256" s="2">
        <f t="shared" si="76"/>
        <v>3</v>
      </c>
      <c r="O1256" s="7">
        <v>18.787600000000001</v>
      </c>
      <c r="P1256" s="2">
        <v>18.103899999999999</v>
      </c>
      <c r="Q1256" s="2">
        <v>19.024999999999999</v>
      </c>
      <c r="R1256" s="7">
        <v>18.787600000000001</v>
      </c>
      <c r="S1256" s="2">
        <v>18.103899999999999</v>
      </c>
      <c r="T1256" s="2">
        <v>19.024999999999999</v>
      </c>
      <c r="U1256" s="5">
        <f t="shared" si="77"/>
        <v>-0.68370000000000175</v>
      </c>
      <c r="V1256">
        <f t="shared" si="78"/>
        <v>0.23739999999999739</v>
      </c>
      <c r="W1256">
        <f t="shared" si="79"/>
        <v>-0.22315000000000218</v>
      </c>
    </row>
    <row r="1257" spans="1:24" x14ac:dyDescent="0.2">
      <c r="A1257" t="s">
        <v>5982</v>
      </c>
      <c r="B1257" t="s">
        <v>5983</v>
      </c>
      <c r="C1257" t="s">
        <v>5984</v>
      </c>
      <c r="D1257" t="s">
        <v>5985</v>
      </c>
      <c r="E1257">
        <v>689</v>
      </c>
      <c r="F1257" t="s">
        <v>9</v>
      </c>
      <c r="G1257" t="s">
        <v>14</v>
      </c>
      <c r="H1257" t="s">
        <v>5986</v>
      </c>
      <c r="I1257">
        <v>1</v>
      </c>
      <c r="J1257">
        <v>1699</v>
      </c>
      <c r="K1257" s="7">
        <v>165207.45000000001</v>
      </c>
      <c r="L1257" s="2">
        <v>132878.07999999999</v>
      </c>
      <c r="M1257" s="2">
        <v>150154.72</v>
      </c>
      <c r="N1257" s="2">
        <f t="shared" si="76"/>
        <v>3</v>
      </c>
      <c r="O1257" s="7">
        <v>17.3339</v>
      </c>
      <c r="P1257" s="2">
        <v>17.0197</v>
      </c>
      <c r="Q1257" s="2">
        <v>17.196100000000001</v>
      </c>
      <c r="R1257" s="7">
        <v>17.3339</v>
      </c>
      <c r="S1257" s="2">
        <v>17.0197</v>
      </c>
      <c r="T1257" s="2">
        <v>17.196100000000001</v>
      </c>
      <c r="U1257" s="5">
        <f t="shared" si="77"/>
        <v>-0.31419999999999959</v>
      </c>
      <c r="V1257">
        <f t="shared" si="78"/>
        <v>-0.13779999999999859</v>
      </c>
      <c r="W1257">
        <f t="shared" si="79"/>
        <v>-0.22599999999999909</v>
      </c>
    </row>
    <row r="1258" spans="1:24" x14ac:dyDescent="0.2">
      <c r="A1258" t="s">
        <v>8167</v>
      </c>
      <c r="B1258" t="s">
        <v>8168</v>
      </c>
      <c r="C1258" t="s">
        <v>8169</v>
      </c>
      <c r="D1258" t="s">
        <v>8170</v>
      </c>
      <c r="E1258">
        <v>606</v>
      </c>
      <c r="F1258" t="s">
        <v>9</v>
      </c>
      <c r="G1258" t="s">
        <v>14</v>
      </c>
      <c r="H1258" t="s">
        <v>8171</v>
      </c>
      <c r="I1258">
        <v>1</v>
      </c>
      <c r="J1258">
        <v>2577</v>
      </c>
      <c r="K1258" s="7">
        <v>798541.44</v>
      </c>
      <c r="L1258" s="2">
        <v>700631.94</v>
      </c>
      <c r="M1258" s="2">
        <v>664942.25</v>
      </c>
      <c r="N1258" s="2">
        <f t="shared" si="76"/>
        <v>3</v>
      </c>
      <c r="O1258" s="7">
        <v>19.606999999999999</v>
      </c>
      <c r="P1258" s="2">
        <v>19.418299999999999</v>
      </c>
      <c r="Q1258" s="2">
        <v>19.3429</v>
      </c>
      <c r="R1258" s="7">
        <v>19.606999999999999</v>
      </c>
      <c r="S1258" s="2">
        <v>19.418299999999999</v>
      </c>
      <c r="T1258" s="2">
        <v>19.3429</v>
      </c>
      <c r="U1258" s="5">
        <f t="shared" si="77"/>
        <v>-0.18870000000000076</v>
      </c>
      <c r="V1258">
        <f t="shared" si="78"/>
        <v>-0.26409999999999911</v>
      </c>
      <c r="W1258">
        <f t="shared" si="79"/>
        <v>-0.22639999999999993</v>
      </c>
    </row>
    <row r="1259" spans="1:24" x14ac:dyDescent="0.2">
      <c r="A1259" t="s">
        <v>781</v>
      </c>
      <c r="B1259" t="s">
        <v>782</v>
      </c>
      <c r="C1259" t="s">
        <v>783</v>
      </c>
      <c r="D1259" t="s">
        <v>784</v>
      </c>
      <c r="E1259">
        <v>320</v>
      </c>
      <c r="F1259" t="s">
        <v>9</v>
      </c>
      <c r="G1259" t="s">
        <v>14</v>
      </c>
      <c r="H1259" t="s">
        <v>785</v>
      </c>
      <c r="I1259">
        <v>1</v>
      </c>
      <c r="J1259">
        <v>244</v>
      </c>
      <c r="K1259" s="7">
        <v>1316050.5</v>
      </c>
      <c r="L1259" s="2">
        <v>1057738.2</v>
      </c>
      <c r="M1259" s="2">
        <v>1191714.1000000001</v>
      </c>
      <c r="N1259" s="2">
        <f t="shared" si="76"/>
        <v>3</v>
      </c>
      <c r="O1259" s="7">
        <v>20.3278</v>
      </c>
      <c r="P1259" s="2">
        <v>20.012599999999999</v>
      </c>
      <c r="Q1259" s="2">
        <v>20.1846</v>
      </c>
      <c r="R1259" s="7">
        <v>20.3278</v>
      </c>
      <c r="S1259" s="2">
        <v>20.012599999999999</v>
      </c>
      <c r="T1259" s="2">
        <v>20.1846</v>
      </c>
      <c r="U1259" s="5">
        <f t="shared" si="77"/>
        <v>-0.31520000000000081</v>
      </c>
      <c r="V1259">
        <f t="shared" si="78"/>
        <v>-0.14320000000000022</v>
      </c>
      <c r="W1259">
        <f t="shared" si="79"/>
        <v>-0.22920000000000051</v>
      </c>
    </row>
    <row r="1260" spans="1:24" x14ac:dyDescent="0.2">
      <c r="A1260" t="s">
        <v>406</v>
      </c>
      <c r="B1260" t="s">
        <v>407</v>
      </c>
      <c r="C1260" t="s">
        <v>408</v>
      </c>
      <c r="D1260" t="s">
        <v>409</v>
      </c>
      <c r="E1260">
        <v>478</v>
      </c>
      <c r="F1260" t="s">
        <v>9</v>
      </c>
      <c r="G1260" t="s">
        <v>14</v>
      </c>
      <c r="H1260" t="s">
        <v>410</v>
      </c>
      <c r="I1260">
        <v>1</v>
      </c>
      <c r="J1260">
        <v>136</v>
      </c>
      <c r="K1260" s="7">
        <v>214885.88</v>
      </c>
      <c r="L1260" s="2">
        <v>178492.02</v>
      </c>
      <c r="M1260" s="2">
        <v>187817.98</v>
      </c>
      <c r="N1260" s="2">
        <f t="shared" si="76"/>
        <v>3</v>
      </c>
      <c r="O1260" s="7">
        <v>17.713200000000001</v>
      </c>
      <c r="P1260" s="2">
        <v>17.445499999999999</v>
      </c>
      <c r="Q1260" s="2">
        <v>17.518999999999998</v>
      </c>
      <c r="R1260" s="7">
        <v>17.713200000000001</v>
      </c>
      <c r="S1260" s="2">
        <v>17.445499999999999</v>
      </c>
      <c r="T1260" s="2">
        <v>17.518999999999998</v>
      </c>
      <c r="U1260" s="5">
        <f t="shared" si="77"/>
        <v>-0.26770000000000138</v>
      </c>
      <c r="V1260">
        <f t="shared" si="78"/>
        <v>-0.19420000000000215</v>
      </c>
      <c r="W1260">
        <f t="shared" si="79"/>
        <v>-0.23095000000000176</v>
      </c>
    </row>
    <row r="1261" spans="1:24" x14ac:dyDescent="0.2">
      <c r="A1261" t="s">
        <v>3746</v>
      </c>
      <c r="B1261" t="s">
        <v>3747</v>
      </c>
      <c r="C1261" t="s">
        <v>3748</v>
      </c>
      <c r="D1261" t="s">
        <v>3749</v>
      </c>
      <c r="E1261">
        <v>971</v>
      </c>
      <c r="F1261" t="s">
        <v>9</v>
      </c>
      <c r="G1261" t="s">
        <v>14</v>
      </c>
      <c r="H1261" t="s">
        <v>3750</v>
      </c>
      <c r="I1261">
        <v>1</v>
      </c>
      <c r="J1261">
        <v>1051</v>
      </c>
      <c r="K1261" s="7">
        <v>3170813</v>
      </c>
      <c r="L1261" s="2">
        <v>3044009.2</v>
      </c>
      <c r="M1261" s="2">
        <v>2395511.2000000002</v>
      </c>
      <c r="N1261" s="2">
        <f t="shared" si="76"/>
        <v>3</v>
      </c>
      <c r="O1261" s="7">
        <v>21.596399999999999</v>
      </c>
      <c r="P1261" s="2">
        <v>21.537500000000001</v>
      </c>
      <c r="Q1261" s="2">
        <v>21.1919</v>
      </c>
      <c r="R1261" s="7">
        <v>21.596399999999999</v>
      </c>
      <c r="S1261" s="2">
        <v>21.537500000000001</v>
      </c>
      <c r="T1261" s="2">
        <v>21.1919</v>
      </c>
      <c r="U1261" s="5">
        <f t="shared" si="77"/>
        <v>-5.8899999999997732E-2</v>
      </c>
      <c r="V1261">
        <f t="shared" si="78"/>
        <v>-0.40449999999999875</v>
      </c>
      <c r="W1261">
        <f t="shared" si="79"/>
        <v>-0.23169999999999824</v>
      </c>
      <c r="X1261" s="8"/>
    </row>
    <row r="1262" spans="1:24" x14ac:dyDescent="0.2">
      <c r="A1262" t="s">
        <v>2776</v>
      </c>
      <c r="B1262" t="s">
        <v>2777</v>
      </c>
      <c r="C1262" t="s">
        <v>2778</v>
      </c>
      <c r="D1262" t="s">
        <v>2779</v>
      </c>
      <c r="E1262">
        <v>121</v>
      </c>
      <c r="F1262" t="s">
        <v>9</v>
      </c>
      <c r="G1262" t="s">
        <v>14</v>
      </c>
      <c r="H1262" t="s">
        <v>2780</v>
      </c>
      <c r="I1262">
        <v>1</v>
      </c>
      <c r="J1262">
        <v>796</v>
      </c>
      <c r="K1262" s="7">
        <v>281009.8</v>
      </c>
      <c r="L1262" s="2">
        <v>344781.22</v>
      </c>
      <c r="M1262" s="2">
        <v>166041.44</v>
      </c>
      <c r="N1262" s="2">
        <f t="shared" si="76"/>
        <v>3</v>
      </c>
      <c r="O1262" s="7">
        <v>18.100300000000001</v>
      </c>
      <c r="P1262" s="2">
        <v>18.395299999999999</v>
      </c>
      <c r="Q1262" s="2">
        <v>17.341200000000001</v>
      </c>
      <c r="R1262" s="7">
        <v>18.100300000000001</v>
      </c>
      <c r="S1262" s="2">
        <v>18.395299999999999</v>
      </c>
      <c r="T1262" s="2">
        <v>17.341200000000001</v>
      </c>
      <c r="U1262" s="5">
        <f t="shared" si="77"/>
        <v>0.29499999999999815</v>
      </c>
      <c r="V1262">
        <f t="shared" si="78"/>
        <v>-0.75910000000000011</v>
      </c>
      <c r="W1262">
        <f t="shared" si="79"/>
        <v>-0.23205000000000098</v>
      </c>
    </row>
    <row r="1263" spans="1:24" x14ac:dyDescent="0.2">
      <c r="A1263" t="s">
        <v>286</v>
      </c>
      <c r="B1263" t="s">
        <v>287</v>
      </c>
      <c r="C1263" t="s">
        <v>288</v>
      </c>
      <c r="D1263" t="s">
        <v>289</v>
      </c>
      <c r="E1263">
        <v>200</v>
      </c>
      <c r="F1263" t="s">
        <v>9</v>
      </c>
      <c r="G1263" t="s">
        <v>14</v>
      </c>
      <c r="H1263" t="s">
        <v>290</v>
      </c>
      <c r="I1263">
        <v>1</v>
      </c>
      <c r="J1263">
        <v>99</v>
      </c>
      <c r="K1263" s="7">
        <v>1197144.8999999999</v>
      </c>
      <c r="L1263" s="2">
        <v>963978.44</v>
      </c>
      <c r="M1263" s="2">
        <v>1077399.8999999999</v>
      </c>
      <c r="N1263" s="2">
        <f t="shared" si="76"/>
        <v>3</v>
      </c>
      <c r="O1263" s="7">
        <v>20.191199999999998</v>
      </c>
      <c r="P1263" s="2">
        <v>19.878599999999999</v>
      </c>
      <c r="Q1263" s="2">
        <v>20.039100000000001</v>
      </c>
      <c r="R1263" s="7">
        <v>20.191199999999998</v>
      </c>
      <c r="S1263" s="2">
        <v>19.878599999999999</v>
      </c>
      <c r="T1263" s="2">
        <v>20.039100000000001</v>
      </c>
      <c r="U1263" s="5">
        <f t="shared" si="77"/>
        <v>-0.31259999999999977</v>
      </c>
      <c r="V1263">
        <f t="shared" si="78"/>
        <v>-0.15209999999999724</v>
      </c>
      <c r="W1263">
        <f t="shared" si="79"/>
        <v>-0.2323499999999985</v>
      </c>
    </row>
    <row r="1264" spans="1:24" x14ac:dyDescent="0.2">
      <c r="A1264" t="s">
        <v>2331</v>
      </c>
      <c r="B1264" t="s">
        <v>2332</v>
      </c>
      <c r="C1264" t="s">
        <v>2333</v>
      </c>
      <c r="D1264" t="s">
        <v>2334</v>
      </c>
      <c r="E1264">
        <v>298</v>
      </c>
      <c r="F1264" t="s">
        <v>9</v>
      </c>
      <c r="G1264" t="s">
        <v>14</v>
      </c>
      <c r="H1264" t="s">
        <v>2335</v>
      </c>
      <c r="I1264">
        <v>1</v>
      </c>
      <c r="J1264">
        <v>680</v>
      </c>
      <c r="K1264" s="7">
        <v>1301617.3999999999</v>
      </c>
      <c r="L1264" s="2">
        <v>1379797.8</v>
      </c>
      <c r="M1264" s="2">
        <v>888980.5</v>
      </c>
      <c r="N1264" s="2">
        <f t="shared" si="76"/>
        <v>3</v>
      </c>
      <c r="O1264" s="7">
        <v>20.311900000000001</v>
      </c>
      <c r="P1264" s="2">
        <v>20.396000000000001</v>
      </c>
      <c r="Q1264" s="2">
        <v>19.761800000000001</v>
      </c>
      <c r="R1264" s="7">
        <v>20.311900000000001</v>
      </c>
      <c r="S1264" s="2">
        <v>20.396000000000001</v>
      </c>
      <c r="T1264" s="2">
        <v>19.761800000000001</v>
      </c>
      <c r="U1264" s="5">
        <f t="shared" si="77"/>
        <v>8.4099999999999397E-2</v>
      </c>
      <c r="V1264">
        <f t="shared" si="78"/>
        <v>-0.55010000000000048</v>
      </c>
      <c r="W1264">
        <f t="shared" si="79"/>
        <v>-0.23300000000000054</v>
      </c>
    </row>
    <row r="1265" spans="1:24" x14ac:dyDescent="0.2">
      <c r="A1265" t="s">
        <v>7442</v>
      </c>
      <c r="B1265" t="s">
        <v>7443</v>
      </c>
      <c r="C1265" t="s">
        <v>7444</v>
      </c>
      <c r="D1265" t="s">
        <v>7445</v>
      </c>
      <c r="E1265">
        <v>1636</v>
      </c>
      <c r="F1265" t="s">
        <v>9</v>
      </c>
      <c r="G1265" t="s">
        <v>14</v>
      </c>
      <c r="H1265" t="s">
        <v>7446</v>
      </c>
      <c r="I1265">
        <v>1</v>
      </c>
      <c r="J1265">
        <v>2290</v>
      </c>
      <c r="K1265" s="7">
        <v>336474.75</v>
      </c>
      <c r="L1265" s="2">
        <v>324705.25</v>
      </c>
      <c r="M1265" s="2">
        <v>251680.39</v>
      </c>
      <c r="N1265" s="2">
        <f t="shared" si="76"/>
        <v>3</v>
      </c>
      <c r="O1265" s="7">
        <v>18.360099999999999</v>
      </c>
      <c r="P1265" s="2">
        <v>18.308800000000002</v>
      </c>
      <c r="Q1265" s="2">
        <v>17.941199999999998</v>
      </c>
      <c r="R1265" s="7">
        <v>18.360099999999999</v>
      </c>
      <c r="S1265" s="2">
        <v>18.308800000000002</v>
      </c>
      <c r="T1265" s="2">
        <v>17.941199999999998</v>
      </c>
      <c r="U1265" s="5">
        <f t="shared" si="77"/>
        <v>-5.1299999999997681E-2</v>
      </c>
      <c r="V1265">
        <f t="shared" si="78"/>
        <v>-0.41890000000000072</v>
      </c>
      <c r="W1265">
        <f t="shared" si="79"/>
        <v>-0.2350999999999992</v>
      </c>
    </row>
    <row r="1266" spans="1:24" x14ac:dyDescent="0.2">
      <c r="A1266" t="s">
        <v>3446</v>
      </c>
      <c r="B1266" t="s">
        <v>3447</v>
      </c>
      <c r="C1266" t="s">
        <v>3448</v>
      </c>
      <c r="D1266" t="s">
        <v>3449</v>
      </c>
      <c r="E1266">
        <v>418</v>
      </c>
      <c r="F1266" t="s">
        <v>9</v>
      </c>
      <c r="G1266" t="s">
        <v>14</v>
      </c>
      <c r="H1266" t="s">
        <v>3450</v>
      </c>
      <c r="I1266">
        <v>1</v>
      </c>
      <c r="J1266">
        <v>974</v>
      </c>
      <c r="K1266" s="7">
        <v>923906.2</v>
      </c>
      <c r="L1266" s="2">
        <v>817389.9</v>
      </c>
      <c r="M1266" s="2">
        <v>753384.75</v>
      </c>
      <c r="N1266" s="2">
        <f t="shared" si="76"/>
        <v>3</v>
      </c>
      <c r="O1266" s="7">
        <v>19.817399999999999</v>
      </c>
      <c r="P1266" s="2">
        <v>19.640699999999999</v>
      </c>
      <c r="Q1266" s="2">
        <v>19.523</v>
      </c>
      <c r="R1266" s="7">
        <v>19.817399999999999</v>
      </c>
      <c r="S1266" s="2">
        <v>19.640699999999999</v>
      </c>
      <c r="T1266" s="2">
        <v>19.523</v>
      </c>
      <c r="U1266" s="5">
        <f t="shared" si="77"/>
        <v>-0.1767000000000003</v>
      </c>
      <c r="V1266">
        <f t="shared" si="78"/>
        <v>-0.29439999999999955</v>
      </c>
      <c r="W1266">
        <f t="shared" si="79"/>
        <v>-0.23554999999999993</v>
      </c>
    </row>
    <row r="1267" spans="1:24" x14ac:dyDescent="0.2">
      <c r="A1267" t="s">
        <v>6957</v>
      </c>
      <c r="B1267" t="s">
        <v>6958</v>
      </c>
      <c r="C1267" t="s">
        <v>6959</v>
      </c>
      <c r="D1267" t="s">
        <v>6960</v>
      </c>
      <c r="E1267">
        <v>773</v>
      </c>
      <c r="F1267" t="s">
        <v>9</v>
      </c>
      <c r="G1267" t="s">
        <v>14</v>
      </c>
      <c r="H1267" t="s">
        <v>6961</v>
      </c>
      <c r="I1267">
        <v>1</v>
      </c>
      <c r="J1267">
        <v>2114</v>
      </c>
      <c r="K1267" s="7">
        <v>228745.42</v>
      </c>
      <c r="L1267" s="2">
        <v>168592.53</v>
      </c>
      <c r="M1267" s="2">
        <v>223773.34</v>
      </c>
      <c r="N1267" s="2">
        <f t="shared" si="76"/>
        <v>3</v>
      </c>
      <c r="O1267" s="7">
        <v>17.8034</v>
      </c>
      <c r="P1267" s="2">
        <v>17.363199999999999</v>
      </c>
      <c r="Q1267" s="2">
        <v>17.771699999999999</v>
      </c>
      <c r="R1267" s="7">
        <v>17.8034</v>
      </c>
      <c r="S1267" s="2">
        <v>17.363199999999999</v>
      </c>
      <c r="T1267" s="2">
        <v>17.771699999999999</v>
      </c>
      <c r="U1267" s="5">
        <f t="shared" si="77"/>
        <v>-0.44020000000000081</v>
      </c>
      <c r="V1267">
        <f t="shared" si="78"/>
        <v>-3.1700000000000728E-2</v>
      </c>
      <c r="W1267">
        <f t="shared" si="79"/>
        <v>-0.23595000000000077</v>
      </c>
    </row>
    <row r="1268" spans="1:24" x14ac:dyDescent="0.2">
      <c r="A1268" t="s">
        <v>2696</v>
      </c>
      <c r="B1268" t="s">
        <v>2697</v>
      </c>
      <c r="C1268" t="s">
        <v>2698</v>
      </c>
      <c r="D1268" t="s">
        <v>2699</v>
      </c>
      <c r="E1268">
        <v>105</v>
      </c>
      <c r="F1268" t="s">
        <v>9</v>
      </c>
      <c r="G1268" t="s">
        <v>14</v>
      </c>
      <c r="H1268" t="s">
        <v>2700</v>
      </c>
      <c r="I1268">
        <v>1</v>
      </c>
      <c r="J1268">
        <v>774</v>
      </c>
      <c r="K1268" s="7">
        <v>1503665.9</v>
      </c>
      <c r="L1268" s="2">
        <v>1253428.8</v>
      </c>
      <c r="M1268" s="2">
        <v>1298860.8</v>
      </c>
      <c r="N1268" s="2">
        <f t="shared" si="76"/>
        <v>3</v>
      </c>
      <c r="O1268" s="7">
        <v>20.520099999999999</v>
      </c>
      <c r="P1268" s="2">
        <v>20.257400000000001</v>
      </c>
      <c r="Q1268" s="2">
        <v>20.308800000000002</v>
      </c>
      <c r="R1268" s="7">
        <v>20.520099999999999</v>
      </c>
      <c r="S1268" s="2">
        <v>20.257400000000001</v>
      </c>
      <c r="T1268" s="2">
        <v>20.308800000000002</v>
      </c>
      <c r="U1268" s="5">
        <f t="shared" si="77"/>
        <v>-0.26269999999999882</v>
      </c>
      <c r="V1268">
        <f t="shared" si="78"/>
        <v>-0.21129999999999782</v>
      </c>
      <c r="W1268">
        <f t="shared" si="79"/>
        <v>-0.23699999999999832</v>
      </c>
    </row>
    <row r="1269" spans="1:24" x14ac:dyDescent="0.2">
      <c r="A1269" t="s">
        <v>8032</v>
      </c>
      <c r="B1269" t="s">
        <v>8033</v>
      </c>
      <c r="C1269" t="s">
        <v>8034</v>
      </c>
      <c r="D1269" t="s">
        <v>8035</v>
      </c>
      <c r="E1269">
        <v>523</v>
      </c>
      <c r="F1269" t="s">
        <v>9</v>
      </c>
      <c r="G1269" t="s">
        <v>14</v>
      </c>
      <c r="H1269" t="s">
        <v>8036</v>
      </c>
      <c r="I1269">
        <v>1</v>
      </c>
      <c r="J1269">
        <v>2534</v>
      </c>
      <c r="K1269" s="7">
        <v>265718.5</v>
      </c>
      <c r="L1269" s="2">
        <v>202832.36</v>
      </c>
      <c r="M1269" s="2">
        <v>250438.64</v>
      </c>
      <c r="N1269" s="2">
        <f t="shared" si="76"/>
        <v>3</v>
      </c>
      <c r="O1269" s="7">
        <v>18.019500000000001</v>
      </c>
      <c r="P1269" s="2">
        <v>17.629899999999999</v>
      </c>
      <c r="Q1269" s="2">
        <v>17.934100000000001</v>
      </c>
      <c r="R1269" s="7">
        <v>18.019500000000001</v>
      </c>
      <c r="S1269" s="2">
        <v>17.629899999999999</v>
      </c>
      <c r="T1269" s="2">
        <v>17.934100000000001</v>
      </c>
      <c r="U1269" s="5">
        <f t="shared" si="77"/>
        <v>-0.3896000000000015</v>
      </c>
      <c r="V1269">
        <f t="shared" si="78"/>
        <v>-8.539999999999992E-2</v>
      </c>
      <c r="W1269">
        <f t="shared" si="79"/>
        <v>-0.23750000000000071</v>
      </c>
    </row>
    <row r="1270" spans="1:24" x14ac:dyDescent="0.2">
      <c r="A1270" t="s">
        <v>4851</v>
      </c>
      <c r="B1270" t="s">
        <v>4852</v>
      </c>
      <c r="C1270" t="s">
        <v>4853</v>
      </c>
      <c r="D1270" t="s">
        <v>4854</v>
      </c>
      <c r="E1270">
        <v>443</v>
      </c>
      <c r="F1270" t="s">
        <v>9</v>
      </c>
      <c r="G1270" t="s">
        <v>14</v>
      </c>
      <c r="H1270" t="s">
        <v>4855</v>
      </c>
      <c r="I1270">
        <v>1</v>
      </c>
      <c r="J1270">
        <v>1332</v>
      </c>
      <c r="K1270" s="7">
        <v>1503060.4</v>
      </c>
      <c r="L1270" s="2">
        <v>1182028.8999999999</v>
      </c>
      <c r="M1270" s="2">
        <v>1373680.5</v>
      </c>
      <c r="N1270" s="2">
        <f t="shared" si="76"/>
        <v>3</v>
      </c>
      <c r="O1270" s="7">
        <v>20.519500000000001</v>
      </c>
      <c r="P1270" s="2">
        <v>20.172799999999999</v>
      </c>
      <c r="Q1270" s="2">
        <v>20.389600000000002</v>
      </c>
      <c r="R1270" s="7">
        <v>20.519500000000001</v>
      </c>
      <c r="S1270" s="2">
        <v>20.172799999999999</v>
      </c>
      <c r="T1270" s="2">
        <v>20.389600000000002</v>
      </c>
      <c r="U1270" s="5">
        <f t="shared" si="77"/>
        <v>-0.34670000000000201</v>
      </c>
      <c r="V1270">
        <f t="shared" si="78"/>
        <v>-0.12989999999999924</v>
      </c>
      <c r="W1270">
        <f t="shared" si="79"/>
        <v>-0.23830000000000062</v>
      </c>
    </row>
    <row r="1271" spans="1:24" x14ac:dyDescent="0.2">
      <c r="A1271" t="s">
        <v>6967</v>
      </c>
      <c r="B1271" t="s">
        <v>6968</v>
      </c>
      <c r="C1271" t="s">
        <v>6969</v>
      </c>
      <c r="D1271" t="s">
        <v>6970</v>
      </c>
      <c r="E1271">
        <v>277</v>
      </c>
      <c r="F1271" t="s">
        <v>9</v>
      </c>
      <c r="G1271" t="s">
        <v>14</v>
      </c>
      <c r="H1271" t="s">
        <v>6971</v>
      </c>
      <c r="I1271">
        <v>1</v>
      </c>
      <c r="J1271">
        <v>2117</v>
      </c>
      <c r="K1271" s="7">
        <v>1398158.6</v>
      </c>
      <c r="L1271" s="2">
        <v>1087864.2</v>
      </c>
      <c r="M1271" s="2">
        <v>1290999.3999999999</v>
      </c>
      <c r="N1271" s="2">
        <f t="shared" si="76"/>
        <v>3</v>
      </c>
      <c r="O1271" s="7">
        <v>20.415099999999999</v>
      </c>
      <c r="P1271" s="2">
        <v>20.053100000000001</v>
      </c>
      <c r="Q1271" s="2">
        <v>20.3001</v>
      </c>
      <c r="R1271" s="7">
        <v>20.415099999999999</v>
      </c>
      <c r="S1271" s="2">
        <v>20.053100000000001</v>
      </c>
      <c r="T1271" s="2">
        <v>20.3001</v>
      </c>
      <c r="U1271" s="5">
        <f t="shared" si="77"/>
        <v>-0.36199999999999832</v>
      </c>
      <c r="V1271">
        <f t="shared" si="78"/>
        <v>-0.11499999999999844</v>
      </c>
      <c r="W1271">
        <f t="shared" si="79"/>
        <v>-0.23849999999999838</v>
      </c>
    </row>
    <row r="1272" spans="1:24" x14ac:dyDescent="0.2">
      <c r="A1272" t="s">
        <v>8979</v>
      </c>
      <c r="B1272" t="s">
        <v>8980</v>
      </c>
      <c r="C1272" t="s">
        <v>8981</v>
      </c>
      <c r="D1272" t="s">
        <v>8982</v>
      </c>
      <c r="E1272">
        <v>985</v>
      </c>
      <c r="F1272" t="s">
        <v>9</v>
      </c>
      <c r="G1272" t="s">
        <v>14</v>
      </c>
      <c r="H1272" t="s">
        <v>8983</v>
      </c>
      <c r="I1272">
        <v>1</v>
      </c>
      <c r="J1272">
        <v>1644</v>
      </c>
      <c r="K1272" s="7">
        <v>136068.35999999999</v>
      </c>
      <c r="L1272" s="2">
        <v>126965.984</v>
      </c>
      <c r="M1272" s="2">
        <v>104580.41</v>
      </c>
      <c r="N1272" s="2">
        <f t="shared" si="76"/>
        <v>3</v>
      </c>
      <c r="O1272" s="7">
        <v>17.053999999999998</v>
      </c>
      <c r="P1272" s="2">
        <v>16.9541</v>
      </c>
      <c r="Q1272" s="2">
        <v>16.674299999999999</v>
      </c>
      <c r="R1272" s="7">
        <v>17.053999999999998</v>
      </c>
      <c r="S1272" s="2">
        <v>16.9541</v>
      </c>
      <c r="T1272" s="2">
        <v>16.674299999999999</v>
      </c>
      <c r="U1272" s="5">
        <f t="shared" si="77"/>
        <v>-9.9899999999998101E-2</v>
      </c>
      <c r="V1272">
        <f t="shared" si="78"/>
        <v>-0.3796999999999997</v>
      </c>
      <c r="W1272">
        <f t="shared" si="79"/>
        <v>-0.2397999999999989</v>
      </c>
    </row>
    <row r="1273" spans="1:24" x14ac:dyDescent="0.2">
      <c r="A1273" t="s">
        <v>6302</v>
      </c>
      <c r="B1273" t="s">
        <v>6303</v>
      </c>
      <c r="C1273" t="s">
        <v>6304</v>
      </c>
      <c r="D1273" t="s">
        <v>6305</v>
      </c>
      <c r="E1273">
        <v>819</v>
      </c>
      <c r="F1273" t="s">
        <v>9</v>
      </c>
      <c r="G1273" t="s">
        <v>14</v>
      </c>
      <c r="H1273" t="s">
        <v>6306</v>
      </c>
      <c r="I1273">
        <v>1</v>
      </c>
      <c r="J1273">
        <v>1843</v>
      </c>
      <c r="K1273" s="7">
        <v>226663.84</v>
      </c>
      <c r="L1273" s="2">
        <v>180575.77</v>
      </c>
      <c r="M1273" s="2">
        <v>204005.27</v>
      </c>
      <c r="N1273" s="2">
        <f t="shared" si="76"/>
        <v>3</v>
      </c>
      <c r="O1273" s="7">
        <v>17.790199999999999</v>
      </c>
      <c r="P1273" s="2">
        <v>17.462199999999999</v>
      </c>
      <c r="Q1273" s="2">
        <v>17.638200000000001</v>
      </c>
      <c r="R1273" s="7">
        <v>17.790199999999999</v>
      </c>
      <c r="S1273" s="2">
        <v>17.462199999999999</v>
      </c>
      <c r="T1273" s="2">
        <v>17.638200000000001</v>
      </c>
      <c r="U1273" s="5">
        <f t="shared" si="77"/>
        <v>-0.3279999999999994</v>
      </c>
      <c r="V1273">
        <f t="shared" si="78"/>
        <v>-0.15199999999999747</v>
      </c>
      <c r="W1273">
        <f t="shared" si="79"/>
        <v>-0.23999999999999844</v>
      </c>
    </row>
    <row r="1274" spans="1:24" x14ac:dyDescent="0.2">
      <c r="A1274" t="s">
        <v>5001</v>
      </c>
      <c r="B1274" t="s">
        <v>5002</v>
      </c>
      <c r="C1274" t="s">
        <v>5003</v>
      </c>
      <c r="D1274" t="s">
        <v>5004</v>
      </c>
      <c r="E1274">
        <v>312</v>
      </c>
      <c r="F1274" t="s">
        <v>9</v>
      </c>
      <c r="G1274" t="s">
        <v>14</v>
      </c>
      <c r="H1274" t="s">
        <v>5005</v>
      </c>
      <c r="I1274">
        <v>1</v>
      </c>
      <c r="J1274">
        <v>1373</v>
      </c>
      <c r="K1274" s="7">
        <v>1070087.6000000001</v>
      </c>
      <c r="L1274" s="2">
        <v>892561.4</v>
      </c>
      <c r="M1274" s="2">
        <v>919270.7</v>
      </c>
      <c r="N1274" s="2">
        <f t="shared" si="76"/>
        <v>3</v>
      </c>
      <c r="O1274" s="7">
        <v>20.029299999999999</v>
      </c>
      <c r="P1274" s="2">
        <v>19.767600000000002</v>
      </c>
      <c r="Q1274" s="2">
        <v>19.810099999999998</v>
      </c>
      <c r="R1274" s="7">
        <v>20.029299999999999</v>
      </c>
      <c r="S1274" s="2">
        <v>19.767600000000002</v>
      </c>
      <c r="T1274" s="2">
        <v>19.810099999999998</v>
      </c>
      <c r="U1274" s="5">
        <f t="shared" si="77"/>
        <v>-0.2616999999999976</v>
      </c>
      <c r="V1274">
        <f t="shared" si="78"/>
        <v>-0.21920000000000073</v>
      </c>
      <c r="W1274">
        <f t="shared" si="79"/>
        <v>-0.24044999999999916</v>
      </c>
    </row>
    <row r="1275" spans="1:24" x14ac:dyDescent="0.2">
      <c r="A1275" t="s">
        <v>9344</v>
      </c>
      <c r="B1275" t="s">
        <v>9345</v>
      </c>
      <c r="C1275" t="s">
        <v>9346</v>
      </c>
      <c r="D1275" t="s">
        <v>9347</v>
      </c>
      <c r="E1275">
        <v>196</v>
      </c>
      <c r="F1275" t="s">
        <v>9</v>
      </c>
      <c r="G1275" t="s">
        <v>14</v>
      </c>
      <c r="H1275" t="s">
        <v>9348</v>
      </c>
      <c r="I1275">
        <v>0.99939999999999996</v>
      </c>
      <c r="J1275">
        <v>2547</v>
      </c>
      <c r="K1275" s="7">
        <v>294532.25</v>
      </c>
      <c r="L1275" s="2">
        <v>254037.84</v>
      </c>
      <c r="M1275" s="2">
        <v>244624.66</v>
      </c>
      <c r="N1275" s="2">
        <f t="shared" si="76"/>
        <v>3</v>
      </c>
      <c r="O1275" s="7">
        <v>18.168099999999999</v>
      </c>
      <c r="P1275" s="2">
        <v>17.954699999999999</v>
      </c>
      <c r="Q1275" s="2">
        <v>17.900200000000002</v>
      </c>
      <c r="R1275" s="7">
        <v>18.168099999999999</v>
      </c>
      <c r="S1275" s="2">
        <v>17.954699999999999</v>
      </c>
      <c r="T1275" s="2">
        <v>17.900200000000002</v>
      </c>
      <c r="U1275" s="5">
        <f t="shared" si="77"/>
        <v>-0.21340000000000003</v>
      </c>
      <c r="V1275">
        <f t="shared" si="78"/>
        <v>-0.26789999999999736</v>
      </c>
      <c r="W1275">
        <f t="shared" si="79"/>
        <v>-0.2406499999999987</v>
      </c>
    </row>
    <row r="1276" spans="1:24" x14ac:dyDescent="0.2">
      <c r="A1276" t="s">
        <v>4906</v>
      </c>
      <c r="B1276" t="s">
        <v>4907</v>
      </c>
      <c r="C1276" t="s">
        <v>4908</v>
      </c>
      <c r="D1276" t="s">
        <v>4909</v>
      </c>
      <c r="E1276">
        <v>767</v>
      </c>
      <c r="F1276" t="s">
        <v>9</v>
      </c>
      <c r="G1276" t="s">
        <v>14</v>
      </c>
      <c r="H1276" t="s">
        <v>4910</v>
      </c>
      <c r="I1276">
        <v>1</v>
      </c>
      <c r="J1276">
        <v>1348</v>
      </c>
      <c r="K1276" s="7">
        <v>1594561.5</v>
      </c>
      <c r="L1276" s="2">
        <v>1716671.8</v>
      </c>
      <c r="M1276" s="2">
        <v>1060947.8</v>
      </c>
      <c r="N1276" s="2">
        <f t="shared" si="76"/>
        <v>3</v>
      </c>
      <c r="O1276" s="7">
        <v>20.604700000000001</v>
      </c>
      <c r="P1276" s="2">
        <v>20.711200000000002</v>
      </c>
      <c r="Q1276" s="2">
        <v>20.0169</v>
      </c>
      <c r="R1276" s="7">
        <v>20.604700000000001</v>
      </c>
      <c r="S1276" s="2">
        <v>20.711200000000002</v>
      </c>
      <c r="T1276" s="2">
        <v>20.0169</v>
      </c>
      <c r="U1276" s="5">
        <f t="shared" si="77"/>
        <v>0.10650000000000048</v>
      </c>
      <c r="V1276">
        <f t="shared" si="78"/>
        <v>-0.58780000000000143</v>
      </c>
      <c r="W1276">
        <f t="shared" si="79"/>
        <v>-0.24065000000000047</v>
      </c>
    </row>
    <row r="1277" spans="1:24" x14ac:dyDescent="0.2">
      <c r="A1277" t="s">
        <v>2246</v>
      </c>
      <c r="B1277" t="s">
        <v>2247</v>
      </c>
      <c r="C1277" t="s">
        <v>2248</v>
      </c>
      <c r="D1277" t="s">
        <v>2249</v>
      </c>
      <c r="E1277">
        <v>707</v>
      </c>
      <c r="F1277" t="s">
        <v>9</v>
      </c>
      <c r="G1277" t="s">
        <v>14</v>
      </c>
      <c r="H1277" t="s">
        <v>2250</v>
      </c>
      <c r="I1277">
        <v>1</v>
      </c>
      <c r="J1277">
        <v>660</v>
      </c>
      <c r="K1277" s="7">
        <v>2645594.2000000002</v>
      </c>
      <c r="L1277" s="2">
        <v>2159022</v>
      </c>
      <c r="M1277" s="2">
        <v>2322349</v>
      </c>
      <c r="N1277" s="2">
        <f t="shared" si="76"/>
        <v>3</v>
      </c>
      <c r="O1277" s="7">
        <v>21.3352</v>
      </c>
      <c r="P1277" s="2">
        <v>21.041899999999998</v>
      </c>
      <c r="Q1277" s="2">
        <v>21.147200000000002</v>
      </c>
      <c r="R1277" s="7">
        <v>21.3352</v>
      </c>
      <c r="S1277" s="2">
        <v>21.041899999999998</v>
      </c>
      <c r="T1277" s="2">
        <v>21.147200000000002</v>
      </c>
      <c r="U1277" s="5">
        <f t="shared" si="77"/>
        <v>-0.29330000000000211</v>
      </c>
      <c r="V1277">
        <f t="shared" si="78"/>
        <v>-0.18799999999999883</v>
      </c>
      <c r="W1277">
        <f t="shared" si="79"/>
        <v>-0.24065000000000047</v>
      </c>
      <c r="X1277" s="8"/>
    </row>
    <row r="1278" spans="1:24" x14ac:dyDescent="0.2">
      <c r="A1278" t="s">
        <v>5526</v>
      </c>
      <c r="B1278" t="s">
        <v>5527</v>
      </c>
      <c r="C1278" t="s">
        <v>5528</v>
      </c>
      <c r="D1278" t="s">
        <v>5529</v>
      </c>
      <c r="E1278">
        <v>972</v>
      </c>
      <c r="F1278" t="s">
        <v>9</v>
      </c>
      <c r="G1278" t="s">
        <v>14</v>
      </c>
      <c r="H1278" t="s">
        <v>5530</v>
      </c>
      <c r="I1278">
        <v>1</v>
      </c>
      <c r="J1278">
        <v>1524</v>
      </c>
      <c r="K1278" s="7">
        <v>712989.8</v>
      </c>
      <c r="L1278" s="2">
        <v>652158.80000000005</v>
      </c>
      <c r="M1278" s="2">
        <v>558177.80000000005</v>
      </c>
      <c r="N1278" s="2">
        <f t="shared" si="76"/>
        <v>3</v>
      </c>
      <c r="O1278" s="7">
        <v>19.4435</v>
      </c>
      <c r="P1278" s="2">
        <v>19.314900000000002</v>
      </c>
      <c r="Q1278" s="2">
        <v>19.090399999999999</v>
      </c>
      <c r="R1278" s="7">
        <v>19.4435</v>
      </c>
      <c r="S1278" s="2">
        <v>19.314900000000002</v>
      </c>
      <c r="T1278" s="2">
        <v>19.090399999999999</v>
      </c>
      <c r="U1278" s="5">
        <f t="shared" si="77"/>
        <v>-0.12859999999999872</v>
      </c>
      <c r="V1278">
        <f t="shared" si="78"/>
        <v>-0.3531000000000013</v>
      </c>
      <c r="W1278">
        <f t="shared" si="79"/>
        <v>-0.24085000000000001</v>
      </c>
    </row>
    <row r="1279" spans="1:24" x14ac:dyDescent="0.2">
      <c r="A1279" t="s">
        <v>8002</v>
      </c>
      <c r="B1279" t="s">
        <v>8003</v>
      </c>
      <c r="C1279" t="s">
        <v>8004</v>
      </c>
      <c r="D1279" t="s">
        <v>8005</v>
      </c>
      <c r="E1279">
        <v>627</v>
      </c>
      <c r="F1279" t="s">
        <v>9</v>
      </c>
      <c r="G1279" t="s">
        <v>14</v>
      </c>
      <c r="H1279" t="s">
        <v>8006</v>
      </c>
      <c r="I1279">
        <v>1</v>
      </c>
      <c r="J1279">
        <v>2526</v>
      </c>
      <c r="K1279" s="7">
        <v>607765.9</v>
      </c>
      <c r="L1279" s="2">
        <v>465275.34</v>
      </c>
      <c r="M1279" s="2">
        <v>568178.80000000005</v>
      </c>
      <c r="N1279" s="2">
        <f t="shared" si="76"/>
        <v>3</v>
      </c>
      <c r="O1279" s="7">
        <v>19.213200000000001</v>
      </c>
      <c r="P1279" s="2">
        <v>18.8277</v>
      </c>
      <c r="Q1279" s="2">
        <v>19.116</v>
      </c>
      <c r="R1279" s="7">
        <v>19.213200000000001</v>
      </c>
      <c r="S1279" s="2">
        <v>18.8277</v>
      </c>
      <c r="T1279" s="2">
        <v>19.116</v>
      </c>
      <c r="U1279" s="5">
        <f t="shared" si="77"/>
        <v>-0.3855000000000004</v>
      </c>
      <c r="V1279">
        <f t="shared" si="78"/>
        <v>-9.7200000000000841E-2</v>
      </c>
      <c r="W1279">
        <f t="shared" si="79"/>
        <v>-0.24135000000000062</v>
      </c>
    </row>
    <row r="1280" spans="1:24" x14ac:dyDescent="0.2">
      <c r="A1280" t="s">
        <v>3426</v>
      </c>
      <c r="B1280" t="s">
        <v>3427</v>
      </c>
      <c r="C1280" t="s">
        <v>3428</v>
      </c>
      <c r="D1280" t="s">
        <v>3429</v>
      </c>
      <c r="E1280">
        <v>708</v>
      </c>
      <c r="F1280" t="s">
        <v>9</v>
      </c>
      <c r="G1280" t="s">
        <v>14</v>
      </c>
      <c r="H1280" t="s">
        <v>3430</v>
      </c>
      <c r="I1280">
        <v>1</v>
      </c>
      <c r="J1280">
        <v>969</v>
      </c>
      <c r="K1280" s="7">
        <v>183689.75</v>
      </c>
      <c r="L1280" s="2">
        <v>146353.28</v>
      </c>
      <c r="M1280" s="2">
        <v>164842.04999999999</v>
      </c>
      <c r="N1280" s="2">
        <f t="shared" si="76"/>
        <v>3</v>
      </c>
      <c r="O1280" s="7">
        <v>17.486899999999999</v>
      </c>
      <c r="P1280" s="2">
        <v>17.159099999999999</v>
      </c>
      <c r="Q1280" s="2">
        <v>17.3307</v>
      </c>
      <c r="R1280" s="7">
        <v>17.486899999999999</v>
      </c>
      <c r="S1280" s="2">
        <v>17.159099999999999</v>
      </c>
      <c r="T1280" s="2">
        <v>17.3307</v>
      </c>
      <c r="U1280" s="5">
        <f t="shared" si="77"/>
        <v>-0.32779999999999987</v>
      </c>
      <c r="V1280">
        <f t="shared" si="78"/>
        <v>-0.15619999999999834</v>
      </c>
      <c r="W1280">
        <f t="shared" si="79"/>
        <v>-0.2419999999999991</v>
      </c>
    </row>
    <row r="1281" spans="1:24" x14ac:dyDescent="0.2">
      <c r="A1281" t="s">
        <v>1143</v>
      </c>
      <c r="B1281" t="s">
        <v>1144</v>
      </c>
      <c r="C1281" t="s">
        <v>1145</v>
      </c>
      <c r="D1281" t="s">
        <v>1146</v>
      </c>
      <c r="E1281">
        <v>760</v>
      </c>
      <c r="F1281" t="s">
        <v>9</v>
      </c>
      <c r="G1281" t="s">
        <v>14</v>
      </c>
      <c r="H1281" t="s">
        <v>1147</v>
      </c>
      <c r="I1281">
        <v>1</v>
      </c>
      <c r="J1281">
        <v>362</v>
      </c>
      <c r="K1281" s="7">
        <v>562559.19999999995</v>
      </c>
      <c r="L1281" s="2">
        <v>573110.75</v>
      </c>
      <c r="M1281" s="2">
        <v>394389.97</v>
      </c>
      <c r="N1281" s="2">
        <f t="shared" si="76"/>
        <v>3</v>
      </c>
      <c r="O1281" s="7">
        <v>19.101600000000001</v>
      </c>
      <c r="P1281" s="2">
        <v>19.128499999999999</v>
      </c>
      <c r="Q1281" s="2">
        <v>18.589300000000001</v>
      </c>
      <c r="R1281" s="7">
        <v>19.101600000000001</v>
      </c>
      <c r="S1281" s="2">
        <v>19.128499999999999</v>
      </c>
      <c r="T1281" s="2">
        <v>18.589300000000001</v>
      </c>
      <c r="U1281" s="5">
        <f t="shared" si="77"/>
        <v>2.6899999999997704E-2</v>
      </c>
      <c r="V1281">
        <f t="shared" si="78"/>
        <v>-0.51229999999999976</v>
      </c>
      <c r="W1281">
        <f t="shared" si="79"/>
        <v>-0.24270000000000103</v>
      </c>
    </row>
    <row r="1282" spans="1:24" x14ac:dyDescent="0.2">
      <c r="A1282" t="s">
        <v>6462</v>
      </c>
      <c r="B1282" t="s">
        <v>6463</v>
      </c>
      <c r="C1282" t="s">
        <v>6464</v>
      </c>
      <c r="D1282" t="s">
        <v>6465</v>
      </c>
      <c r="E1282">
        <v>975</v>
      </c>
      <c r="F1282" t="s">
        <v>9</v>
      </c>
      <c r="G1282" t="s">
        <v>14</v>
      </c>
      <c r="H1282" t="s">
        <v>6466</v>
      </c>
      <c r="I1282">
        <v>1</v>
      </c>
      <c r="J1282">
        <v>1934</v>
      </c>
      <c r="K1282" s="7">
        <v>184317.2</v>
      </c>
      <c r="L1282" s="2">
        <v>175260.61</v>
      </c>
      <c r="M1282" s="2">
        <v>138029.38</v>
      </c>
      <c r="N1282" s="2">
        <f t="shared" si="76"/>
        <v>3</v>
      </c>
      <c r="O1282" s="7">
        <v>17.491800000000001</v>
      </c>
      <c r="P1282" s="2">
        <v>17.4191</v>
      </c>
      <c r="Q1282" s="2">
        <v>17.0746</v>
      </c>
      <c r="R1282" s="7">
        <v>17.491800000000001</v>
      </c>
      <c r="S1282" s="2">
        <v>17.4191</v>
      </c>
      <c r="T1282" s="2">
        <v>17.0746</v>
      </c>
      <c r="U1282" s="5">
        <f t="shared" si="77"/>
        <v>-7.2700000000001097E-2</v>
      </c>
      <c r="V1282">
        <f t="shared" si="78"/>
        <v>-0.41720000000000113</v>
      </c>
      <c r="W1282">
        <f t="shared" si="79"/>
        <v>-0.24495000000000111</v>
      </c>
    </row>
    <row r="1283" spans="1:24" x14ac:dyDescent="0.2">
      <c r="A1283" t="s">
        <v>7297</v>
      </c>
      <c r="B1283" t="s">
        <v>7298</v>
      </c>
      <c r="C1283" t="s">
        <v>7299</v>
      </c>
      <c r="D1283" t="s">
        <v>7300</v>
      </c>
      <c r="E1283">
        <v>464</v>
      </c>
      <c r="F1283" t="s">
        <v>9</v>
      </c>
      <c r="G1283" t="s">
        <v>14</v>
      </c>
      <c r="H1283" t="s">
        <v>7301</v>
      </c>
      <c r="I1283">
        <v>1</v>
      </c>
      <c r="J1283">
        <v>2240</v>
      </c>
      <c r="K1283" s="7">
        <v>153610.84</v>
      </c>
      <c r="L1283" s="2">
        <v>79635.820000000007</v>
      </c>
      <c r="M1283" s="2">
        <v>210246.44</v>
      </c>
      <c r="N1283" s="2">
        <f t="shared" ref="N1283:N1346" si="80">COUNT(K1283:M1283)</f>
        <v>3</v>
      </c>
      <c r="O1283" s="7">
        <v>17.228899999999999</v>
      </c>
      <c r="P1283" s="2">
        <v>16.281099999999999</v>
      </c>
      <c r="Q1283" s="2">
        <v>17.681699999999999</v>
      </c>
      <c r="R1283" s="7">
        <v>17.228899999999999</v>
      </c>
      <c r="S1283" s="2">
        <v>16.281099999999999</v>
      </c>
      <c r="T1283" s="2">
        <v>17.681699999999999</v>
      </c>
      <c r="U1283" s="5">
        <f t="shared" ref="U1283:U1346" si="81">S1283-R1283</f>
        <v>-0.94780000000000086</v>
      </c>
      <c r="V1283">
        <f t="shared" ref="V1283:V1346" si="82">T1283-R1283</f>
        <v>0.45279999999999987</v>
      </c>
      <c r="W1283">
        <f t="shared" ref="W1283:W1346" si="83">AVERAGE(U1283,V1283)</f>
        <v>-0.2475000000000005</v>
      </c>
    </row>
    <row r="1284" spans="1:24" x14ac:dyDescent="0.2">
      <c r="A1284" t="s">
        <v>8889</v>
      </c>
      <c r="B1284" t="s">
        <v>8890</v>
      </c>
      <c r="C1284" t="s">
        <v>8891</v>
      </c>
      <c r="D1284" t="s">
        <v>8892</v>
      </c>
      <c r="E1284">
        <v>169</v>
      </c>
      <c r="F1284" t="s">
        <v>9</v>
      </c>
      <c r="G1284" t="s">
        <v>14</v>
      </c>
      <c r="H1284" t="s">
        <v>8893</v>
      </c>
      <c r="I1284">
        <v>1</v>
      </c>
      <c r="J1284">
        <v>1401</v>
      </c>
      <c r="K1284" s="7">
        <v>327392.56</v>
      </c>
      <c r="L1284" s="2">
        <v>329749.59999999998</v>
      </c>
      <c r="M1284" s="2">
        <v>230498</v>
      </c>
      <c r="N1284" s="2">
        <f t="shared" si="80"/>
        <v>3</v>
      </c>
      <c r="O1284" s="7">
        <v>18.320699999999999</v>
      </c>
      <c r="P1284" s="2">
        <v>18.331</v>
      </c>
      <c r="Q1284" s="2">
        <v>17.814399999999999</v>
      </c>
      <c r="R1284" s="7">
        <v>18.320699999999999</v>
      </c>
      <c r="S1284" s="2">
        <v>18.331</v>
      </c>
      <c r="T1284" s="2">
        <v>17.814399999999999</v>
      </c>
      <c r="U1284" s="5">
        <f t="shared" si="81"/>
        <v>1.0300000000000864E-2</v>
      </c>
      <c r="V1284">
        <f t="shared" si="82"/>
        <v>-0.50629999999999953</v>
      </c>
      <c r="W1284">
        <f t="shared" si="83"/>
        <v>-0.24799999999999933</v>
      </c>
    </row>
    <row r="1285" spans="1:24" x14ac:dyDescent="0.2">
      <c r="A1285" t="s">
        <v>9791</v>
      </c>
      <c r="B1285" t="s">
        <v>9792</v>
      </c>
      <c r="C1285" t="s">
        <v>9793</v>
      </c>
      <c r="D1285" t="s">
        <v>9794</v>
      </c>
      <c r="E1285">
        <v>211</v>
      </c>
      <c r="F1285" t="s">
        <v>9</v>
      </c>
      <c r="G1285" t="s">
        <v>14</v>
      </c>
      <c r="H1285" t="s">
        <v>9795</v>
      </c>
      <c r="I1285">
        <v>1</v>
      </c>
      <c r="J1285">
        <v>2168</v>
      </c>
      <c r="K1285" s="7">
        <v>232200.45</v>
      </c>
      <c r="L1285" s="2">
        <v>172712.9</v>
      </c>
      <c r="M1285" s="2">
        <v>220879.89</v>
      </c>
      <c r="N1285" s="2">
        <f t="shared" si="80"/>
        <v>3</v>
      </c>
      <c r="O1285" s="7">
        <v>17.824999999999999</v>
      </c>
      <c r="P1285" s="2">
        <v>17.398</v>
      </c>
      <c r="Q1285" s="2">
        <v>17.7529</v>
      </c>
      <c r="R1285" s="7">
        <v>17.824999999999999</v>
      </c>
      <c r="S1285" s="2">
        <v>17.398</v>
      </c>
      <c r="T1285" s="2">
        <v>17.7529</v>
      </c>
      <c r="U1285" s="5">
        <f t="shared" si="81"/>
        <v>-0.4269999999999996</v>
      </c>
      <c r="V1285">
        <f t="shared" si="82"/>
        <v>-7.2099999999998943E-2</v>
      </c>
      <c r="W1285">
        <f t="shared" si="83"/>
        <v>-0.24954999999999927</v>
      </c>
    </row>
    <row r="1286" spans="1:24" x14ac:dyDescent="0.2">
      <c r="A1286" t="s">
        <v>31</v>
      </c>
      <c r="B1286" t="s">
        <v>32</v>
      </c>
      <c r="C1286" t="s">
        <v>33</v>
      </c>
      <c r="D1286" t="s">
        <v>34</v>
      </c>
      <c r="E1286">
        <v>1454</v>
      </c>
      <c r="F1286" t="s">
        <v>9</v>
      </c>
      <c r="G1286" t="s">
        <v>14</v>
      </c>
      <c r="H1286" t="s">
        <v>35</v>
      </c>
      <c r="I1286">
        <v>1</v>
      </c>
      <c r="J1286">
        <v>13</v>
      </c>
      <c r="K1286" s="7">
        <v>293104.25</v>
      </c>
      <c r="L1286" s="2">
        <v>309965.21999999997</v>
      </c>
      <c r="M1286" s="2">
        <v>196009.86</v>
      </c>
      <c r="N1286" s="2">
        <f t="shared" si="80"/>
        <v>3</v>
      </c>
      <c r="O1286" s="7">
        <v>18.161100000000001</v>
      </c>
      <c r="P1286" s="2">
        <v>18.241700000000002</v>
      </c>
      <c r="Q1286" s="2">
        <v>17.5806</v>
      </c>
      <c r="R1286" s="7">
        <v>18.161100000000001</v>
      </c>
      <c r="S1286" s="2">
        <v>18.241700000000002</v>
      </c>
      <c r="T1286" s="2">
        <v>17.5806</v>
      </c>
      <c r="U1286" s="5">
        <f t="shared" si="81"/>
        <v>8.0600000000000449E-2</v>
      </c>
      <c r="V1286">
        <f t="shared" si="82"/>
        <v>-0.58050000000000068</v>
      </c>
      <c r="W1286">
        <f t="shared" si="83"/>
        <v>-0.24995000000000012</v>
      </c>
    </row>
    <row r="1287" spans="1:24" x14ac:dyDescent="0.2">
      <c r="A1287" t="s">
        <v>2431</v>
      </c>
      <c r="B1287" t="s">
        <v>2432</v>
      </c>
      <c r="C1287" t="s">
        <v>2433</v>
      </c>
      <c r="D1287" t="s">
        <v>2434</v>
      </c>
      <c r="E1287">
        <v>379</v>
      </c>
      <c r="F1287" t="s">
        <v>9</v>
      </c>
      <c r="G1287" t="s">
        <v>14</v>
      </c>
      <c r="H1287" t="s">
        <v>2435</v>
      </c>
      <c r="I1287">
        <v>1</v>
      </c>
      <c r="J1287">
        <v>704</v>
      </c>
      <c r="K1287" s="7">
        <v>254971.5</v>
      </c>
      <c r="L1287" s="2">
        <v>262530.78000000003</v>
      </c>
      <c r="M1287" s="2">
        <v>174584.73</v>
      </c>
      <c r="N1287" s="2">
        <f t="shared" si="80"/>
        <v>3</v>
      </c>
      <c r="O1287" s="7">
        <v>17.96</v>
      </c>
      <c r="P1287" s="2">
        <v>18.002099999999999</v>
      </c>
      <c r="Q1287" s="2">
        <v>17.413599999999999</v>
      </c>
      <c r="R1287" s="7">
        <v>17.96</v>
      </c>
      <c r="S1287" s="2">
        <v>18.002099999999999</v>
      </c>
      <c r="T1287" s="2">
        <v>17.413599999999999</v>
      </c>
      <c r="U1287" s="5">
        <f t="shared" si="81"/>
        <v>4.2099999999997806E-2</v>
      </c>
      <c r="V1287">
        <f t="shared" si="82"/>
        <v>-0.546400000000002</v>
      </c>
      <c r="W1287">
        <f t="shared" si="83"/>
        <v>-0.25215000000000209</v>
      </c>
    </row>
    <row r="1288" spans="1:24" x14ac:dyDescent="0.2">
      <c r="A1288" t="s">
        <v>4136</v>
      </c>
      <c r="B1288" t="s">
        <v>4137</v>
      </c>
      <c r="C1288" t="s">
        <v>4138</v>
      </c>
      <c r="D1288" t="s">
        <v>4139</v>
      </c>
      <c r="E1288">
        <v>152</v>
      </c>
      <c r="F1288" t="s">
        <v>9</v>
      </c>
      <c r="G1288" t="s">
        <v>14</v>
      </c>
      <c r="H1288" t="s">
        <v>4140</v>
      </c>
      <c r="I1288">
        <v>1</v>
      </c>
      <c r="J1288">
        <v>1147</v>
      </c>
      <c r="K1288" s="7">
        <v>1586006.8</v>
      </c>
      <c r="L1288" s="2">
        <v>1242603.3999999999</v>
      </c>
      <c r="M1288" s="2">
        <v>1423471.6</v>
      </c>
      <c r="N1288" s="2">
        <f t="shared" si="80"/>
        <v>3</v>
      </c>
      <c r="O1288" s="7">
        <v>20.597000000000001</v>
      </c>
      <c r="P1288" s="2">
        <v>20.244900000000001</v>
      </c>
      <c r="Q1288" s="2">
        <v>20.440999999999999</v>
      </c>
      <c r="R1288" s="7">
        <v>20.597000000000001</v>
      </c>
      <c r="S1288" s="2">
        <v>20.244900000000001</v>
      </c>
      <c r="T1288" s="2">
        <v>20.440999999999999</v>
      </c>
      <c r="U1288" s="5">
        <f t="shared" si="81"/>
        <v>-0.35210000000000008</v>
      </c>
      <c r="V1288">
        <f t="shared" si="82"/>
        <v>-0.15600000000000236</v>
      </c>
      <c r="W1288">
        <f t="shared" si="83"/>
        <v>-0.25405000000000122</v>
      </c>
    </row>
    <row r="1289" spans="1:24" x14ac:dyDescent="0.2">
      <c r="A1289" t="s">
        <v>2216</v>
      </c>
      <c r="B1289" t="s">
        <v>2217</v>
      </c>
      <c r="C1289" t="s">
        <v>2218</v>
      </c>
      <c r="D1289" t="s">
        <v>2219</v>
      </c>
      <c r="E1289">
        <v>1058</v>
      </c>
      <c r="F1289" t="s">
        <v>9</v>
      </c>
      <c r="G1289" t="s">
        <v>14</v>
      </c>
      <c r="H1289" t="s">
        <v>2220</v>
      </c>
      <c r="I1289">
        <v>1</v>
      </c>
      <c r="J1289">
        <v>651</v>
      </c>
      <c r="K1289" s="7">
        <v>903911.1</v>
      </c>
      <c r="L1289" s="2">
        <v>711617.1</v>
      </c>
      <c r="M1289" s="2">
        <v>807112.94</v>
      </c>
      <c r="N1289" s="2">
        <f t="shared" si="80"/>
        <v>3</v>
      </c>
      <c r="O1289" s="7">
        <v>19.785799999999998</v>
      </c>
      <c r="P1289" s="2">
        <v>19.4407</v>
      </c>
      <c r="Q1289" s="2">
        <v>19.622399999999999</v>
      </c>
      <c r="R1289" s="7">
        <v>19.785799999999998</v>
      </c>
      <c r="S1289" s="2">
        <v>19.4407</v>
      </c>
      <c r="T1289" s="2">
        <v>19.622399999999999</v>
      </c>
      <c r="U1289" s="5">
        <f t="shared" si="81"/>
        <v>-0.34509999999999863</v>
      </c>
      <c r="V1289">
        <f t="shared" si="82"/>
        <v>-0.16339999999999932</v>
      </c>
      <c r="W1289">
        <f t="shared" si="83"/>
        <v>-0.25424999999999898</v>
      </c>
    </row>
    <row r="1290" spans="1:24" x14ac:dyDescent="0.2">
      <c r="A1290" t="s">
        <v>6447</v>
      </c>
      <c r="B1290" t="s">
        <v>6448</v>
      </c>
      <c r="C1290" t="s">
        <v>6449</v>
      </c>
      <c r="D1290" t="s">
        <v>6450</v>
      </c>
      <c r="E1290">
        <v>426</v>
      </c>
      <c r="F1290" t="s">
        <v>9</v>
      </c>
      <c r="G1290" t="s">
        <v>14</v>
      </c>
      <c r="H1290" t="s">
        <v>6451</v>
      </c>
      <c r="I1290">
        <v>1</v>
      </c>
      <c r="J1290">
        <v>1927</v>
      </c>
      <c r="K1290" s="7">
        <v>125350.23</v>
      </c>
      <c r="L1290" s="2" t="s">
        <v>8519</v>
      </c>
      <c r="M1290" s="2">
        <v>136749.01999999999</v>
      </c>
      <c r="N1290" s="2">
        <f t="shared" si="80"/>
        <v>2</v>
      </c>
      <c r="O1290" s="7">
        <v>16.935600000000001</v>
      </c>
      <c r="P1290" s="2" t="s">
        <v>8519</v>
      </c>
      <c r="Q1290" s="2">
        <v>17.061199999999999</v>
      </c>
      <c r="R1290" s="7">
        <v>16.935600000000001</v>
      </c>
      <c r="S1290" s="2">
        <v>16.300599999999999</v>
      </c>
      <c r="T1290" s="2">
        <v>17.061199999999999</v>
      </c>
      <c r="U1290" s="5">
        <f t="shared" si="81"/>
        <v>-0.63500000000000156</v>
      </c>
      <c r="V1290">
        <f t="shared" si="82"/>
        <v>0.1255999999999986</v>
      </c>
      <c r="W1290">
        <f t="shared" si="83"/>
        <v>-0.25470000000000148</v>
      </c>
    </row>
    <row r="1291" spans="1:24" x14ac:dyDescent="0.2">
      <c r="A1291" t="s">
        <v>1991</v>
      </c>
      <c r="B1291" t="s">
        <v>1992</v>
      </c>
      <c r="C1291" t="s">
        <v>1993</v>
      </c>
      <c r="D1291" t="s">
        <v>1994</v>
      </c>
      <c r="E1291">
        <v>614</v>
      </c>
      <c r="F1291" t="s">
        <v>9</v>
      </c>
      <c r="G1291" t="s">
        <v>14</v>
      </c>
      <c r="H1291" t="s">
        <v>1995</v>
      </c>
      <c r="I1291">
        <v>1</v>
      </c>
      <c r="J1291">
        <v>592</v>
      </c>
      <c r="K1291" s="7">
        <v>4987436</v>
      </c>
      <c r="L1291" s="2">
        <v>3959194.5</v>
      </c>
      <c r="M1291" s="2">
        <v>4411142.5</v>
      </c>
      <c r="N1291" s="2">
        <f t="shared" si="80"/>
        <v>3</v>
      </c>
      <c r="O1291" s="7">
        <v>22.2499</v>
      </c>
      <c r="P1291" s="2">
        <v>21.916799999999999</v>
      </c>
      <c r="Q1291" s="2">
        <v>22.072700000000001</v>
      </c>
      <c r="R1291" s="7">
        <v>22.2499</v>
      </c>
      <c r="S1291" s="2">
        <v>21.916799999999999</v>
      </c>
      <c r="T1291" s="2">
        <v>22.072700000000001</v>
      </c>
      <c r="U1291" s="5">
        <f t="shared" si="81"/>
        <v>-0.33310000000000173</v>
      </c>
      <c r="V1291">
        <f t="shared" si="82"/>
        <v>-0.17719999999999914</v>
      </c>
      <c r="W1291">
        <f t="shared" si="83"/>
        <v>-0.25515000000000043</v>
      </c>
      <c r="X1291" s="8"/>
    </row>
    <row r="1292" spans="1:24" x14ac:dyDescent="0.2">
      <c r="A1292" t="s">
        <v>2506</v>
      </c>
      <c r="B1292" t="s">
        <v>2507</v>
      </c>
      <c r="C1292" t="s">
        <v>2508</v>
      </c>
      <c r="D1292" t="s">
        <v>2509</v>
      </c>
      <c r="E1292">
        <v>360</v>
      </c>
      <c r="F1292" t="s">
        <v>9</v>
      </c>
      <c r="G1292" t="s">
        <v>14</v>
      </c>
      <c r="H1292" t="s">
        <v>2510</v>
      </c>
      <c r="I1292">
        <v>1</v>
      </c>
      <c r="J1292">
        <v>721</v>
      </c>
      <c r="K1292" s="7">
        <v>745052.8</v>
      </c>
      <c r="L1292" s="2">
        <v>562591</v>
      </c>
      <c r="M1292" s="2">
        <v>692527.44</v>
      </c>
      <c r="N1292" s="2">
        <f t="shared" si="80"/>
        <v>3</v>
      </c>
      <c r="O1292" s="7">
        <v>19.507000000000001</v>
      </c>
      <c r="P1292" s="2">
        <v>19.101700000000001</v>
      </c>
      <c r="Q1292" s="2">
        <v>19.401499999999999</v>
      </c>
      <c r="R1292" s="7">
        <v>19.507000000000001</v>
      </c>
      <c r="S1292" s="2">
        <v>19.101700000000001</v>
      </c>
      <c r="T1292" s="2">
        <v>19.401499999999999</v>
      </c>
      <c r="U1292" s="5">
        <f t="shared" si="81"/>
        <v>-0.40530000000000044</v>
      </c>
      <c r="V1292">
        <f t="shared" si="82"/>
        <v>-0.10550000000000281</v>
      </c>
      <c r="W1292">
        <f t="shared" si="83"/>
        <v>-0.25540000000000163</v>
      </c>
    </row>
    <row r="1293" spans="1:24" x14ac:dyDescent="0.2">
      <c r="A1293" t="s">
        <v>8894</v>
      </c>
      <c r="B1293" t="s">
        <v>8895</v>
      </c>
      <c r="C1293" t="s">
        <v>8896</v>
      </c>
      <c r="D1293" t="s">
        <v>8897</v>
      </c>
      <c r="E1293">
        <v>830</v>
      </c>
      <c r="F1293" t="s">
        <v>9</v>
      </c>
      <c r="G1293" t="s">
        <v>14</v>
      </c>
      <c r="H1293" t="s">
        <v>8898</v>
      </c>
      <c r="I1293">
        <v>1</v>
      </c>
      <c r="J1293">
        <v>1424</v>
      </c>
      <c r="K1293" s="7" t="s">
        <v>8519</v>
      </c>
      <c r="L1293" s="2">
        <v>32681.25</v>
      </c>
      <c r="M1293" s="2">
        <v>72237.490000000005</v>
      </c>
      <c r="N1293" s="2">
        <f t="shared" si="80"/>
        <v>2</v>
      </c>
      <c r="O1293" s="7" t="s">
        <v>8519</v>
      </c>
      <c r="P1293" s="2">
        <v>14.9962</v>
      </c>
      <c r="Q1293" s="2">
        <v>16.140499999999999</v>
      </c>
      <c r="R1293" s="7">
        <v>15.824199999999999</v>
      </c>
      <c r="S1293" s="2">
        <v>14.9962</v>
      </c>
      <c r="T1293" s="2">
        <v>16.140499999999999</v>
      </c>
      <c r="U1293" s="5">
        <f t="shared" si="81"/>
        <v>-0.8279999999999994</v>
      </c>
      <c r="V1293">
        <f t="shared" si="82"/>
        <v>0.31630000000000003</v>
      </c>
      <c r="W1293">
        <f t="shared" si="83"/>
        <v>-0.25584999999999969</v>
      </c>
    </row>
    <row r="1294" spans="1:24" x14ac:dyDescent="0.2">
      <c r="A1294" t="s">
        <v>8848</v>
      </c>
      <c r="B1294" t="s">
        <v>9762</v>
      </c>
      <c r="C1294" t="s">
        <v>9763</v>
      </c>
      <c r="D1294" t="s">
        <v>9764</v>
      </c>
      <c r="E1294">
        <v>148</v>
      </c>
      <c r="F1294" t="s">
        <v>9</v>
      </c>
      <c r="G1294" t="s">
        <v>14</v>
      </c>
      <c r="H1294" t="s">
        <v>9765</v>
      </c>
      <c r="I1294">
        <v>1</v>
      </c>
      <c r="J1294">
        <v>2009</v>
      </c>
      <c r="K1294" s="7">
        <v>1909468.6</v>
      </c>
      <c r="L1294" s="2">
        <v>1588690.8</v>
      </c>
      <c r="M1294" s="2">
        <v>1600527.6</v>
      </c>
      <c r="N1294" s="2">
        <f t="shared" si="80"/>
        <v>3</v>
      </c>
      <c r="O1294" s="7">
        <v>20.864699999999999</v>
      </c>
      <c r="P1294" s="2">
        <v>20.599399999999999</v>
      </c>
      <c r="Q1294" s="2">
        <v>20.610099999999999</v>
      </c>
      <c r="R1294" s="7">
        <v>20.864699999999999</v>
      </c>
      <c r="S1294" s="2">
        <v>20.599399999999999</v>
      </c>
      <c r="T1294" s="2">
        <v>20.610099999999999</v>
      </c>
      <c r="U1294" s="5">
        <f t="shared" si="81"/>
        <v>-0.26529999999999987</v>
      </c>
      <c r="V1294">
        <f t="shared" si="82"/>
        <v>-0.25459999999999994</v>
      </c>
      <c r="W1294">
        <f t="shared" si="83"/>
        <v>-0.2599499999999999</v>
      </c>
    </row>
    <row r="1295" spans="1:24" x14ac:dyDescent="0.2">
      <c r="A1295" t="s">
        <v>5942</v>
      </c>
      <c r="B1295" t="s">
        <v>5943</v>
      </c>
      <c r="C1295" t="s">
        <v>5944</v>
      </c>
      <c r="D1295" t="s">
        <v>5945</v>
      </c>
      <c r="E1295">
        <v>2472</v>
      </c>
      <c r="F1295" t="s">
        <v>9</v>
      </c>
      <c r="G1295" t="s">
        <v>14</v>
      </c>
      <c r="H1295" t="s">
        <v>5946</v>
      </c>
      <c r="I1295">
        <v>1</v>
      </c>
      <c r="J1295">
        <v>1665</v>
      </c>
      <c r="K1295" s="7">
        <v>458378.03</v>
      </c>
      <c r="L1295" s="2">
        <v>466224.97</v>
      </c>
      <c r="M1295" s="2">
        <v>314002.94</v>
      </c>
      <c r="N1295" s="2">
        <f t="shared" si="80"/>
        <v>3</v>
      </c>
      <c r="O1295" s="7">
        <v>18.8062</v>
      </c>
      <c r="P1295" s="2">
        <v>18.8307</v>
      </c>
      <c r="Q1295" s="2">
        <v>18.260400000000001</v>
      </c>
      <c r="R1295" s="7">
        <v>18.8062</v>
      </c>
      <c r="S1295" s="2">
        <v>18.8307</v>
      </c>
      <c r="T1295" s="2">
        <v>18.260400000000001</v>
      </c>
      <c r="U1295" s="5">
        <f t="shared" si="81"/>
        <v>2.4499999999999744E-2</v>
      </c>
      <c r="V1295">
        <f t="shared" si="82"/>
        <v>-0.54579999999999984</v>
      </c>
      <c r="W1295">
        <f t="shared" si="83"/>
        <v>-0.26065000000000005</v>
      </c>
    </row>
    <row r="1296" spans="1:24" x14ac:dyDescent="0.2">
      <c r="A1296" t="s">
        <v>7437</v>
      </c>
      <c r="B1296" t="s">
        <v>7438</v>
      </c>
      <c r="C1296" t="s">
        <v>7439</v>
      </c>
      <c r="D1296" t="s">
        <v>7440</v>
      </c>
      <c r="E1296">
        <v>528</v>
      </c>
      <c r="F1296" t="s">
        <v>9</v>
      </c>
      <c r="G1296" t="s">
        <v>14</v>
      </c>
      <c r="H1296" t="s">
        <v>7441</v>
      </c>
      <c r="I1296">
        <v>1</v>
      </c>
      <c r="J1296">
        <v>2288</v>
      </c>
      <c r="K1296" s="7">
        <v>155423.26999999999</v>
      </c>
      <c r="L1296" s="2">
        <v>146694.72</v>
      </c>
      <c r="M1296" s="2">
        <v>114708.35</v>
      </c>
      <c r="N1296" s="2">
        <f t="shared" si="80"/>
        <v>3</v>
      </c>
      <c r="O1296" s="7">
        <v>17.245799999999999</v>
      </c>
      <c r="P1296" s="2">
        <v>17.162500000000001</v>
      </c>
      <c r="Q1296" s="2">
        <v>16.807600000000001</v>
      </c>
      <c r="R1296" s="7">
        <v>17.245799999999999</v>
      </c>
      <c r="S1296" s="2">
        <v>17.162500000000001</v>
      </c>
      <c r="T1296" s="2">
        <v>16.807600000000001</v>
      </c>
      <c r="U1296" s="5">
        <f t="shared" si="81"/>
        <v>-8.3299999999997709E-2</v>
      </c>
      <c r="V1296">
        <f t="shared" si="82"/>
        <v>-0.43819999999999837</v>
      </c>
      <c r="W1296">
        <f t="shared" si="83"/>
        <v>-0.26074999999999804</v>
      </c>
    </row>
    <row r="1297" spans="1:24" x14ac:dyDescent="0.2">
      <c r="A1297" t="s">
        <v>6637</v>
      </c>
      <c r="B1297" t="s">
        <v>6638</v>
      </c>
      <c r="C1297" t="s">
        <v>6639</v>
      </c>
      <c r="D1297" t="s">
        <v>6640</v>
      </c>
      <c r="E1297">
        <v>307</v>
      </c>
      <c r="F1297" t="s">
        <v>9</v>
      </c>
      <c r="G1297" t="s">
        <v>14</v>
      </c>
      <c r="H1297" t="s">
        <v>6641</v>
      </c>
      <c r="I1297">
        <v>1</v>
      </c>
      <c r="J1297">
        <v>1990</v>
      </c>
      <c r="K1297" s="7">
        <v>851523.5</v>
      </c>
      <c r="L1297" s="2">
        <v>697313.6</v>
      </c>
      <c r="M1297" s="2">
        <v>724262.25</v>
      </c>
      <c r="N1297" s="2">
        <f t="shared" si="80"/>
        <v>3</v>
      </c>
      <c r="O1297" s="7">
        <v>19.6997</v>
      </c>
      <c r="P1297" s="2">
        <v>19.4114</v>
      </c>
      <c r="Q1297" s="2">
        <v>19.466200000000001</v>
      </c>
      <c r="R1297" s="7">
        <v>19.6997</v>
      </c>
      <c r="S1297" s="2">
        <v>19.4114</v>
      </c>
      <c r="T1297" s="2">
        <v>19.466200000000001</v>
      </c>
      <c r="U1297" s="5">
        <f t="shared" si="81"/>
        <v>-0.28829999999999956</v>
      </c>
      <c r="V1297">
        <f t="shared" si="82"/>
        <v>-0.23349999999999937</v>
      </c>
      <c r="W1297">
        <f t="shared" si="83"/>
        <v>-0.26089999999999947</v>
      </c>
    </row>
    <row r="1298" spans="1:24" x14ac:dyDescent="0.2">
      <c r="A1298" t="s">
        <v>1906</v>
      </c>
      <c r="B1298" t="s">
        <v>1907</v>
      </c>
      <c r="C1298" t="s">
        <v>1908</v>
      </c>
      <c r="D1298" t="s">
        <v>1909</v>
      </c>
      <c r="E1298">
        <v>152</v>
      </c>
      <c r="F1298" t="s">
        <v>9</v>
      </c>
      <c r="G1298" t="s">
        <v>14</v>
      </c>
      <c r="H1298" t="s">
        <v>1910</v>
      </c>
      <c r="I1298">
        <v>1</v>
      </c>
      <c r="J1298">
        <v>566</v>
      </c>
      <c r="K1298" s="9">
        <v>22642584</v>
      </c>
      <c r="L1298" s="10">
        <v>19717640</v>
      </c>
      <c r="M1298" s="10">
        <v>17953722</v>
      </c>
      <c r="N1298" s="2">
        <f t="shared" si="80"/>
        <v>3</v>
      </c>
      <c r="O1298" s="7">
        <v>24.4298</v>
      </c>
      <c r="P1298" s="2">
        <v>24.2317</v>
      </c>
      <c r="Q1298" s="2">
        <v>24.101500000000001</v>
      </c>
      <c r="R1298" s="7">
        <v>24.4298</v>
      </c>
      <c r="S1298" s="2">
        <v>24.2317</v>
      </c>
      <c r="T1298" s="2">
        <v>24.101500000000001</v>
      </c>
      <c r="U1298" s="5">
        <f t="shared" si="81"/>
        <v>-0.19810000000000016</v>
      </c>
      <c r="V1298">
        <f t="shared" si="82"/>
        <v>-0.3282999999999987</v>
      </c>
      <c r="W1298">
        <f t="shared" si="83"/>
        <v>-0.26319999999999943</v>
      </c>
      <c r="X1298" s="8"/>
    </row>
    <row r="1299" spans="1:24" x14ac:dyDescent="0.2">
      <c r="A1299" t="s">
        <v>9742</v>
      </c>
      <c r="B1299" t="s">
        <v>9743</v>
      </c>
      <c r="C1299" t="s">
        <v>9744</v>
      </c>
      <c r="D1299" t="s">
        <v>9745</v>
      </c>
      <c r="E1299">
        <v>881</v>
      </c>
      <c r="F1299" t="s">
        <v>9</v>
      </c>
      <c r="G1299" t="s">
        <v>14</v>
      </c>
      <c r="H1299" t="s">
        <v>9746</v>
      </c>
      <c r="I1299">
        <v>1</v>
      </c>
      <c r="J1299">
        <v>1912</v>
      </c>
      <c r="K1299" s="7">
        <v>256610.06</v>
      </c>
      <c r="L1299" s="2">
        <v>143597.34</v>
      </c>
      <c r="M1299" s="2">
        <v>317922.25</v>
      </c>
      <c r="N1299" s="2">
        <f t="shared" si="80"/>
        <v>3</v>
      </c>
      <c r="O1299" s="7">
        <v>17.969200000000001</v>
      </c>
      <c r="P1299" s="2">
        <v>17.131699999999999</v>
      </c>
      <c r="Q1299" s="2">
        <v>18.278300000000002</v>
      </c>
      <c r="R1299" s="7">
        <v>17.969200000000001</v>
      </c>
      <c r="S1299" s="2">
        <v>17.131699999999999</v>
      </c>
      <c r="T1299" s="2">
        <v>18.278300000000002</v>
      </c>
      <c r="U1299" s="5">
        <f t="shared" si="81"/>
        <v>-0.83750000000000213</v>
      </c>
      <c r="V1299">
        <f t="shared" si="82"/>
        <v>0.30910000000000082</v>
      </c>
      <c r="W1299">
        <f t="shared" si="83"/>
        <v>-0.26420000000000066</v>
      </c>
    </row>
    <row r="1300" spans="1:24" x14ac:dyDescent="0.2">
      <c r="A1300" t="s">
        <v>141</v>
      </c>
      <c r="B1300" t="s">
        <v>142</v>
      </c>
      <c r="C1300" t="s">
        <v>143</v>
      </c>
      <c r="D1300" t="s">
        <v>144</v>
      </c>
      <c r="E1300">
        <v>588</v>
      </c>
      <c r="F1300" t="s">
        <v>9</v>
      </c>
      <c r="G1300" t="s">
        <v>14</v>
      </c>
      <c r="H1300" t="s">
        <v>145</v>
      </c>
      <c r="I1300">
        <v>1</v>
      </c>
      <c r="J1300">
        <v>48</v>
      </c>
      <c r="K1300" s="7">
        <v>436312.84</v>
      </c>
      <c r="L1300" s="2">
        <v>366556.62</v>
      </c>
      <c r="M1300" s="2">
        <v>359065.72</v>
      </c>
      <c r="N1300" s="2">
        <f t="shared" si="80"/>
        <v>3</v>
      </c>
      <c r="O1300" s="7">
        <v>18.734999999999999</v>
      </c>
      <c r="P1300" s="2">
        <v>18.483699999999999</v>
      </c>
      <c r="Q1300" s="2">
        <v>18.453900000000001</v>
      </c>
      <c r="R1300" s="7">
        <v>18.734999999999999</v>
      </c>
      <c r="S1300" s="2">
        <v>18.483699999999999</v>
      </c>
      <c r="T1300" s="2">
        <v>18.453900000000001</v>
      </c>
      <c r="U1300" s="5">
        <f t="shared" si="81"/>
        <v>-0.25130000000000052</v>
      </c>
      <c r="V1300">
        <f t="shared" si="82"/>
        <v>-0.28109999999999857</v>
      </c>
      <c r="W1300">
        <f t="shared" si="83"/>
        <v>-0.26619999999999955</v>
      </c>
    </row>
    <row r="1301" spans="1:24" x14ac:dyDescent="0.2">
      <c r="A1301" t="s">
        <v>3521</v>
      </c>
      <c r="B1301" t="s">
        <v>3522</v>
      </c>
      <c r="C1301" t="s">
        <v>3523</v>
      </c>
      <c r="D1301" t="s">
        <v>3524</v>
      </c>
      <c r="E1301">
        <v>398</v>
      </c>
      <c r="F1301" t="s">
        <v>9</v>
      </c>
      <c r="G1301" t="s">
        <v>14</v>
      </c>
      <c r="H1301" t="s">
        <v>3525</v>
      </c>
      <c r="I1301">
        <v>1</v>
      </c>
      <c r="J1301">
        <v>994</v>
      </c>
      <c r="K1301" s="7">
        <v>362517.66</v>
      </c>
      <c r="L1301" s="2">
        <v>296994.75</v>
      </c>
      <c r="M1301" s="2">
        <v>305871.71999999997</v>
      </c>
      <c r="N1301" s="2">
        <f t="shared" si="80"/>
        <v>3</v>
      </c>
      <c r="O1301" s="7">
        <v>18.467700000000001</v>
      </c>
      <c r="P1301" s="2">
        <v>18.180099999999999</v>
      </c>
      <c r="Q1301" s="2">
        <v>18.2226</v>
      </c>
      <c r="R1301" s="7">
        <v>18.467700000000001</v>
      </c>
      <c r="S1301" s="2">
        <v>18.180099999999999</v>
      </c>
      <c r="T1301" s="2">
        <v>18.2226</v>
      </c>
      <c r="U1301" s="5">
        <f t="shared" si="81"/>
        <v>-0.28760000000000119</v>
      </c>
      <c r="V1301">
        <f t="shared" si="82"/>
        <v>-0.24510000000000076</v>
      </c>
      <c r="W1301">
        <f t="shared" si="83"/>
        <v>-0.26635000000000097</v>
      </c>
    </row>
    <row r="1302" spans="1:24" x14ac:dyDescent="0.2">
      <c r="A1302" t="s">
        <v>2361</v>
      </c>
      <c r="B1302" t="s">
        <v>2362</v>
      </c>
      <c r="C1302" t="s">
        <v>2363</v>
      </c>
      <c r="D1302" t="s">
        <v>2364</v>
      </c>
      <c r="E1302">
        <v>255</v>
      </c>
      <c r="F1302" t="s">
        <v>9</v>
      </c>
      <c r="G1302" t="s">
        <v>14</v>
      </c>
      <c r="H1302" t="s">
        <v>2365</v>
      </c>
      <c r="I1302">
        <v>1</v>
      </c>
      <c r="J1302">
        <v>687</v>
      </c>
      <c r="K1302" s="7">
        <v>1168435.3999999999</v>
      </c>
      <c r="L1302" s="2">
        <v>1001033.1</v>
      </c>
      <c r="M1302" s="2">
        <v>941672.6</v>
      </c>
      <c r="N1302" s="2">
        <f t="shared" si="80"/>
        <v>3</v>
      </c>
      <c r="O1302" s="7">
        <v>20.156099999999999</v>
      </c>
      <c r="P1302" s="2">
        <v>19.9331</v>
      </c>
      <c r="Q1302" s="2">
        <v>19.844899999999999</v>
      </c>
      <c r="R1302" s="7">
        <v>20.156099999999999</v>
      </c>
      <c r="S1302" s="2">
        <v>19.9331</v>
      </c>
      <c r="T1302" s="2">
        <v>19.844899999999999</v>
      </c>
      <c r="U1302" s="5">
        <f t="shared" si="81"/>
        <v>-0.22299999999999898</v>
      </c>
      <c r="V1302">
        <f t="shared" si="82"/>
        <v>-0.31119999999999948</v>
      </c>
      <c r="W1302">
        <f t="shared" si="83"/>
        <v>-0.26709999999999923</v>
      </c>
    </row>
    <row r="1303" spans="1:24" x14ac:dyDescent="0.2">
      <c r="A1303" t="s">
        <v>2601</v>
      </c>
      <c r="B1303" t="s">
        <v>2602</v>
      </c>
      <c r="C1303" t="s">
        <v>2603</v>
      </c>
      <c r="D1303" t="s">
        <v>2604</v>
      </c>
      <c r="E1303">
        <v>456</v>
      </c>
      <c r="F1303" t="s">
        <v>9</v>
      </c>
      <c r="G1303" t="s">
        <v>14</v>
      </c>
      <c r="H1303" t="s">
        <v>2605</v>
      </c>
      <c r="I1303">
        <v>1</v>
      </c>
      <c r="J1303">
        <v>748</v>
      </c>
      <c r="K1303" s="7">
        <v>245321.25</v>
      </c>
      <c r="L1303" s="2">
        <v>182751.83</v>
      </c>
      <c r="M1303" s="2">
        <v>226716.23</v>
      </c>
      <c r="N1303" s="2">
        <f t="shared" si="80"/>
        <v>3</v>
      </c>
      <c r="O1303" s="7">
        <v>17.904299999999999</v>
      </c>
      <c r="P1303" s="2">
        <v>17.479500000000002</v>
      </c>
      <c r="Q1303" s="2">
        <v>17.790500000000002</v>
      </c>
      <c r="R1303" s="7">
        <v>17.904299999999999</v>
      </c>
      <c r="S1303" s="2">
        <v>17.479500000000002</v>
      </c>
      <c r="T1303" s="2">
        <v>17.790500000000002</v>
      </c>
      <c r="U1303" s="5">
        <f t="shared" si="81"/>
        <v>-0.42479999999999762</v>
      </c>
      <c r="V1303">
        <f t="shared" si="82"/>
        <v>-0.11379999999999768</v>
      </c>
      <c r="W1303">
        <f t="shared" si="83"/>
        <v>-0.26929999999999765</v>
      </c>
    </row>
    <row r="1304" spans="1:24" x14ac:dyDescent="0.2">
      <c r="A1304" t="s">
        <v>8708</v>
      </c>
      <c r="B1304" t="s">
        <v>8709</v>
      </c>
      <c r="C1304" t="s">
        <v>8710</v>
      </c>
      <c r="D1304" t="s">
        <v>8711</v>
      </c>
      <c r="E1304">
        <v>799</v>
      </c>
      <c r="F1304" t="s">
        <v>9</v>
      </c>
      <c r="G1304" t="s">
        <v>14</v>
      </c>
      <c r="H1304" t="s">
        <v>8712</v>
      </c>
      <c r="I1304">
        <v>1</v>
      </c>
      <c r="J1304">
        <v>599</v>
      </c>
      <c r="K1304" s="7" t="s">
        <v>8519</v>
      </c>
      <c r="L1304" s="2">
        <v>87036.34</v>
      </c>
      <c r="M1304" s="2">
        <v>97764.96</v>
      </c>
      <c r="N1304" s="2">
        <f t="shared" si="80"/>
        <v>2</v>
      </c>
      <c r="O1304" s="7" t="s">
        <v>8519</v>
      </c>
      <c r="P1304" s="2">
        <v>16.409300000000002</v>
      </c>
      <c r="Q1304" s="2">
        <v>16.577000000000002</v>
      </c>
      <c r="R1304" s="7">
        <v>16.763000000000002</v>
      </c>
      <c r="S1304" s="2">
        <v>16.409300000000002</v>
      </c>
      <c r="T1304" s="2">
        <v>16.577000000000002</v>
      </c>
      <c r="U1304" s="5">
        <f t="shared" si="81"/>
        <v>-0.3536999999999999</v>
      </c>
      <c r="V1304">
        <f t="shared" si="82"/>
        <v>-0.18599999999999994</v>
      </c>
      <c r="W1304">
        <f t="shared" si="83"/>
        <v>-0.26984999999999992</v>
      </c>
    </row>
    <row r="1305" spans="1:24" x14ac:dyDescent="0.2">
      <c r="A1305" t="s">
        <v>5146</v>
      </c>
      <c r="B1305" t="s">
        <v>5147</v>
      </c>
      <c r="C1305" t="s">
        <v>5148</v>
      </c>
      <c r="D1305" t="s">
        <v>5149</v>
      </c>
      <c r="E1305">
        <v>466</v>
      </c>
      <c r="F1305" t="s">
        <v>9</v>
      </c>
      <c r="G1305" t="s">
        <v>14</v>
      </c>
      <c r="H1305" t="s">
        <v>5150</v>
      </c>
      <c r="I1305">
        <v>1</v>
      </c>
      <c r="J1305">
        <v>1408</v>
      </c>
      <c r="K1305" s="7">
        <v>714833.5</v>
      </c>
      <c r="L1305" s="2">
        <v>516580.72</v>
      </c>
      <c r="M1305" s="2">
        <v>679390.44</v>
      </c>
      <c r="N1305" s="2">
        <f t="shared" si="80"/>
        <v>3</v>
      </c>
      <c r="O1305" s="7">
        <v>19.447199999999999</v>
      </c>
      <c r="P1305" s="2">
        <v>18.9786</v>
      </c>
      <c r="Q1305" s="2">
        <v>19.373899999999999</v>
      </c>
      <c r="R1305" s="7">
        <v>19.447199999999999</v>
      </c>
      <c r="S1305" s="2">
        <v>18.9786</v>
      </c>
      <c r="T1305" s="2">
        <v>19.373899999999999</v>
      </c>
      <c r="U1305" s="5">
        <f t="shared" si="81"/>
        <v>-0.46859999999999857</v>
      </c>
      <c r="V1305">
        <f t="shared" si="82"/>
        <v>-7.3299999999999699E-2</v>
      </c>
      <c r="W1305">
        <f t="shared" si="83"/>
        <v>-0.27094999999999914</v>
      </c>
    </row>
    <row r="1306" spans="1:24" x14ac:dyDescent="0.2">
      <c r="A1306" t="s">
        <v>2061</v>
      </c>
      <c r="B1306" t="s">
        <v>2062</v>
      </c>
      <c r="C1306" t="s">
        <v>2063</v>
      </c>
      <c r="D1306" t="s">
        <v>2064</v>
      </c>
      <c r="E1306">
        <v>633</v>
      </c>
      <c r="F1306" t="s">
        <v>9</v>
      </c>
      <c r="G1306" t="s">
        <v>14</v>
      </c>
      <c r="H1306" t="s">
        <v>2065</v>
      </c>
      <c r="I1306">
        <v>1</v>
      </c>
      <c r="J1306">
        <v>610</v>
      </c>
      <c r="K1306" s="7">
        <v>269027.3</v>
      </c>
      <c r="L1306" s="2">
        <v>187921.8</v>
      </c>
      <c r="M1306" s="2">
        <v>264404.78000000003</v>
      </c>
      <c r="N1306" s="2">
        <f t="shared" si="80"/>
        <v>3</v>
      </c>
      <c r="O1306" s="7">
        <v>18.037400000000002</v>
      </c>
      <c r="P1306" s="2">
        <v>17.5198</v>
      </c>
      <c r="Q1306" s="2">
        <v>18.0124</v>
      </c>
      <c r="R1306" s="7">
        <v>18.037400000000002</v>
      </c>
      <c r="S1306" s="2">
        <v>17.5198</v>
      </c>
      <c r="T1306" s="2">
        <v>18.0124</v>
      </c>
      <c r="U1306" s="5">
        <f t="shared" si="81"/>
        <v>-0.51760000000000161</v>
      </c>
      <c r="V1306">
        <f t="shared" si="82"/>
        <v>-2.5000000000002132E-2</v>
      </c>
      <c r="W1306">
        <f t="shared" si="83"/>
        <v>-0.27130000000000187</v>
      </c>
    </row>
    <row r="1307" spans="1:24" x14ac:dyDescent="0.2">
      <c r="A1307" t="s">
        <v>276</v>
      </c>
      <c r="B1307" t="s">
        <v>277</v>
      </c>
      <c r="C1307" t="s">
        <v>278</v>
      </c>
      <c r="D1307" t="s">
        <v>279</v>
      </c>
      <c r="E1307">
        <v>1046</v>
      </c>
      <c r="F1307" t="s">
        <v>9</v>
      </c>
      <c r="G1307" t="s">
        <v>14</v>
      </c>
      <c r="H1307" t="s">
        <v>280</v>
      </c>
      <c r="I1307">
        <v>1</v>
      </c>
      <c r="J1307">
        <v>97</v>
      </c>
      <c r="K1307" s="7">
        <v>292131.38</v>
      </c>
      <c r="L1307" s="2">
        <v>239167.58</v>
      </c>
      <c r="M1307" s="2">
        <v>244865.08</v>
      </c>
      <c r="N1307" s="2">
        <f t="shared" si="80"/>
        <v>3</v>
      </c>
      <c r="O1307" s="7">
        <v>18.156300000000002</v>
      </c>
      <c r="P1307" s="2">
        <v>17.867699999999999</v>
      </c>
      <c r="Q1307" s="2">
        <v>17.901599999999998</v>
      </c>
      <c r="R1307" s="7">
        <v>18.156300000000002</v>
      </c>
      <c r="S1307" s="2">
        <v>17.867699999999999</v>
      </c>
      <c r="T1307" s="2">
        <v>17.901599999999998</v>
      </c>
      <c r="U1307" s="5">
        <f t="shared" si="81"/>
        <v>-0.28860000000000241</v>
      </c>
      <c r="V1307">
        <f t="shared" si="82"/>
        <v>-0.25470000000000326</v>
      </c>
      <c r="W1307">
        <f t="shared" si="83"/>
        <v>-0.27165000000000283</v>
      </c>
    </row>
    <row r="1308" spans="1:24" x14ac:dyDescent="0.2">
      <c r="A1308" t="s">
        <v>5876</v>
      </c>
      <c r="B1308" t="s">
        <v>5877</v>
      </c>
      <c r="C1308" t="s">
        <v>5878</v>
      </c>
      <c r="D1308" t="s">
        <v>5879</v>
      </c>
      <c r="E1308">
        <v>274</v>
      </c>
      <c r="F1308" t="s">
        <v>9</v>
      </c>
      <c r="G1308" t="s">
        <v>14</v>
      </c>
      <c r="H1308" t="s">
        <v>5880</v>
      </c>
      <c r="I1308">
        <v>1</v>
      </c>
      <c r="J1308">
        <v>1636</v>
      </c>
      <c r="K1308" s="7">
        <v>365714.44</v>
      </c>
      <c r="L1308" s="2">
        <v>191124.12</v>
      </c>
      <c r="M1308" s="2">
        <v>479980.62</v>
      </c>
      <c r="N1308" s="2">
        <f t="shared" si="80"/>
        <v>3</v>
      </c>
      <c r="O1308" s="7">
        <v>18.480399999999999</v>
      </c>
      <c r="P1308" s="2">
        <v>17.5442</v>
      </c>
      <c r="Q1308" s="2">
        <v>18.872599999999998</v>
      </c>
      <c r="R1308" s="7">
        <v>18.480399999999999</v>
      </c>
      <c r="S1308" s="2">
        <v>17.5442</v>
      </c>
      <c r="T1308" s="2">
        <v>18.872599999999998</v>
      </c>
      <c r="U1308" s="5">
        <f t="shared" si="81"/>
        <v>-0.93619999999999948</v>
      </c>
      <c r="V1308">
        <f t="shared" si="82"/>
        <v>0.39219999999999899</v>
      </c>
      <c r="W1308">
        <f t="shared" si="83"/>
        <v>-0.27200000000000024</v>
      </c>
    </row>
    <row r="1309" spans="1:24" x14ac:dyDescent="0.2">
      <c r="A1309" t="s">
        <v>9299</v>
      </c>
      <c r="B1309" t="s">
        <v>9300</v>
      </c>
      <c r="C1309" t="s">
        <v>9301</v>
      </c>
      <c r="D1309" t="s">
        <v>9302</v>
      </c>
      <c r="E1309">
        <v>389</v>
      </c>
      <c r="F1309" t="s">
        <v>9</v>
      </c>
      <c r="G1309" t="s">
        <v>14</v>
      </c>
      <c r="H1309" t="s">
        <v>9303</v>
      </c>
      <c r="I1309">
        <v>1</v>
      </c>
      <c r="J1309">
        <v>2462</v>
      </c>
      <c r="K1309" s="7">
        <v>156763.67000000001</v>
      </c>
      <c r="L1309" s="2" t="s">
        <v>8519</v>
      </c>
      <c r="M1309" s="2">
        <v>311295.65999999997</v>
      </c>
      <c r="N1309" s="2">
        <f t="shared" si="80"/>
        <v>2</v>
      </c>
      <c r="O1309" s="7">
        <v>17.258199999999999</v>
      </c>
      <c r="P1309" s="2" t="s">
        <v>8519</v>
      </c>
      <c r="Q1309" s="2">
        <v>18.247900000000001</v>
      </c>
      <c r="R1309" s="7">
        <v>17.258199999999999</v>
      </c>
      <c r="S1309" s="2">
        <v>15.7242</v>
      </c>
      <c r="T1309" s="2">
        <v>18.247900000000001</v>
      </c>
      <c r="U1309" s="5">
        <f t="shared" si="81"/>
        <v>-1.5339999999999989</v>
      </c>
      <c r="V1309">
        <f t="shared" si="82"/>
        <v>0.98970000000000269</v>
      </c>
      <c r="W1309">
        <f t="shared" si="83"/>
        <v>-0.27214999999999812</v>
      </c>
    </row>
    <row r="1310" spans="1:24" x14ac:dyDescent="0.2">
      <c r="A1310" t="s">
        <v>5281</v>
      </c>
      <c r="B1310" t="s">
        <v>5282</v>
      </c>
      <c r="C1310" t="s">
        <v>5283</v>
      </c>
      <c r="D1310" t="s">
        <v>5284</v>
      </c>
      <c r="E1310">
        <v>293</v>
      </c>
      <c r="F1310" t="s">
        <v>9</v>
      </c>
      <c r="G1310" t="s">
        <v>14</v>
      </c>
      <c r="H1310" t="s">
        <v>5285</v>
      </c>
      <c r="I1310">
        <v>1</v>
      </c>
      <c r="J1310">
        <v>1451</v>
      </c>
      <c r="K1310" s="7">
        <v>270946.75</v>
      </c>
      <c r="L1310" s="2">
        <v>175429.92</v>
      </c>
      <c r="M1310" s="2">
        <v>286560.44</v>
      </c>
      <c r="N1310" s="2">
        <f t="shared" si="80"/>
        <v>3</v>
      </c>
      <c r="O1310" s="7">
        <v>18.047599999999999</v>
      </c>
      <c r="P1310" s="2">
        <v>17.420500000000001</v>
      </c>
      <c r="Q1310" s="2">
        <v>18.128499999999999</v>
      </c>
      <c r="R1310" s="7">
        <v>18.047599999999999</v>
      </c>
      <c r="S1310" s="2">
        <v>17.420500000000001</v>
      </c>
      <c r="T1310" s="2">
        <v>18.128499999999999</v>
      </c>
      <c r="U1310" s="5">
        <f t="shared" si="81"/>
        <v>-0.62709999999999866</v>
      </c>
      <c r="V1310">
        <f t="shared" si="82"/>
        <v>8.089999999999975E-2</v>
      </c>
      <c r="W1310">
        <f t="shared" si="83"/>
        <v>-0.27309999999999945</v>
      </c>
    </row>
    <row r="1311" spans="1:24" x14ac:dyDescent="0.2">
      <c r="A1311" t="s">
        <v>356</v>
      </c>
      <c r="B1311" t="s">
        <v>357</v>
      </c>
      <c r="C1311" t="s">
        <v>358</v>
      </c>
      <c r="D1311" t="s">
        <v>359</v>
      </c>
      <c r="E1311">
        <v>633</v>
      </c>
      <c r="F1311" t="s">
        <v>9</v>
      </c>
      <c r="G1311" t="s">
        <v>14</v>
      </c>
      <c r="H1311" t="s">
        <v>360</v>
      </c>
      <c r="I1311">
        <v>1</v>
      </c>
      <c r="J1311">
        <v>121</v>
      </c>
      <c r="K1311" s="7">
        <v>6343557</v>
      </c>
      <c r="L1311" s="2">
        <v>5173383.5</v>
      </c>
      <c r="M1311" s="2">
        <v>5320212.5</v>
      </c>
      <c r="N1311" s="2">
        <f t="shared" si="80"/>
        <v>3</v>
      </c>
      <c r="O1311" s="7">
        <v>22.596900000000002</v>
      </c>
      <c r="P1311" s="2">
        <v>22.302700000000002</v>
      </c>
      <c r="Q1311" s="2">
        <v>22.3431</v>
      </c>
      <c r="R1311" s="7">
        <v>22.596900000000002</v>
      </c>
      <c r="S1311" s="2">
        <v>22.302700000000002</v>
      </c>
      <c r="T1311" s="2">
        <v>22.3431</v>
      </c>
      <c r="U1311" s="5">
        <f t="shared" si="81"/>
        <v>-0.29420000000000002</v>
      </c>
      <c r="V1311">
        <f t="shared" si="82"/>
        <v>-0.2538000000000018</v>
      </c>
      <c r="W1311">
        <f t="shared" si="83"/>
        <v>-0.27400000000000091</v>
      </c>
      <c r="X1311" s="8"/>
    </row>
    <row r="1312" spans="1:24" x14ac:dyDescent="0.2">
      <c r="A1312" t="s">
        <v>5977</v>
      </c>
      <c r="B1312" t="s">
        <v>5978</v>
      </c>
      <c r="C1312" t="s">
        <v>5979</v>
      </c>
      <c r="D1312" t="s">
        <v>5980</v>
      </c>
      <c r="E1312">
        <v>609</v>
      </c>
      <c r="F1312" t="s">
        <v>9</v>
      </c>
      <c r="G1312" t="s">
        <v>14</v>
      </c>
      <c r="H1312" t="s">
        <v>5981</v>
      </c>
      <c r="I1312">
        <v>1</v>
      </c>
      <c r="J1312">
        <v>1697</v>
      </c>
      <c r="K1312" s="7">
        <v>158523.23000000001</v>
      </c>
      <c r="L1312" s="2">
        <v>123794.05499999999</v>
      </c>
      <c r="M1312" s="2">
        <v>138808</v>
      </c>
      <c r="N1312" s="2">
        <f t="shared" si="80"/>
        <v>3</v>
      </c>
      <c r="O1312" s="7">
        <v>17.2743</v>
      </c>
      <c r="P1312" s="2">
        <v>16.9176</v>
      </c>
      <c r="Q1312" s="2">
        <v>17.082699999999999</v>
      </c>
      <c r="R1312" s="7">
        <v>17.2743</v>
      </c>
      <c r="S1312" s="2">
        <v>16.9176</v>
      </c>
      <c r="T1312" s="2">
        <v>17.082699999999999</v>
      </c>
      <c r="U1312" s="5">
        <f t="shared" si="81"/>
        <v>-0.35670000000000002</v>
      </c>
      <c r="V1312">
        <f t="shared" si="82"/>
        <v>-0.1916000000000011</v>
      </c>
      <c r="W1312">
        <f t="shared" si="83"/>
        <v>-0.27415000000000056</v>
      </c>
    </row>
    <row r="1313" spans="1:24" x14ac:dyDescent="0.2">
      <c r="A1313" t="s">
        <v>9866</v>
      </c>
      <c r="B1313" t="s">
        <v>9867</v>
      </c>
      <c r="C1313" t="s">
        <v>9868</v>
      </c>
      <c r="D1313" t="s">
        <v>9869</v>
      </c>
      <c r="E1313">
        <v>520</v>
      </c>
      <c r="F1313" t="s">
        <v>9</v>
      </c>
      <c r="G1313" t="s">
        <v>14</v>
      </c>
      <c r="H1313" t="s">
        <v>9870</v>
      </c>
      <c r="I1313">
        <v>0.99990000000000001</v>
      </c>
      <c r="J1313">
        <v>2703</v>
      </c>
      <c r="K1313" s="7">
        <v>155571.10999999999</v>
      </c>
      <c r="L1313" s="2" t="s">
        <v>8519</v>
      </c>
      <c r="M1313" s="2">
        <v>319725.65999999997</v>
      </c>
      <c r="N1313" s="2">
        <f t="shared" si="80"/>
        <v>2</v>
      </c>
      <c r="O1313" s="7">
        <v>17.247199999999999</v>
      </c>
      <c r="P1313" s="2" t="s">
        <v>8519</v>
      </c>
      <c r="Q1313" s="2">
        <v>18.2865</v>
      </c>
      <c r="R1313" s="7">
        <v>17.247199999999999</v>
      </c>
      <c r="S1313" s="2">
        <v>15.657</v>
      </c>
      <c r="T1313" s="2">
        <v>18.2865</v>
      </c>
      <c r="U1313" s="5">
        <f t="shared" si="81"/>
        <v>-1.5901999999999994</v>
      </c>
      <c r="V1313">
        <f t="shared" si="82"/>
        <v>1.0393000000000008</v>
      </c>
      <c r="W1313">
        <f t="shared" si="83"/>
        <v>-0.27544999999999931</v>
      </c>
    </row>
    <row r="1314" spans="1:24" x14ac:dyDescent="0.2">
      <c r="A1314" t="s">
        <v>381</v>
      </c>
      <c r="B1314" t="s">
        <v>382</v>
      </c>
      <c r="C1314" t="s">
        <v>383</v>
      </c>
      <c r="D1314" t="s">
        <v>384</v>
      </c>
      <c r="E1314">
        <v>1005</v>
      </c>
      <c r="F1314" t="s">
        <v>9</v>
      </c>
      <c r="G1314" t="s">
        <v>14</v>
      </c>
      <c r="H1314" t="s">
        <v>385</v>
      </c>
      <c r="I1314">
        <v>1</v>
      </c>
      <c r="J1314">
        <v>128</v>
      </c>
      <c r="K1314" s="7">
        <v>513575.4</v>
      </c>
      <c r="L1314" s="2">
        <v>511126.2</v>
      </c>
      <c r="M1314" s="2">
        <v>352165.34</v>
      </c>
      <c r="N1314" s="2">
        <f t="shared" si="80"/>
        <v>3</v>
      </c>
      <c r="O1314" s="7">
        <v>18.970199999999998</v>
      </c>
      <c r="P1314" s="2">
        <v>18.9633</v>
      </c>
      <c r="Q1314" s="2">
        <v>18.425899999999999</v>
      </c>
      <c r="R1314" s="7">
        <v>18.970199999999998</v>
      </c>
      <c r="S1314" s="2">
        <v>18.9633</v>
      </c>
      <c r="T1314" s="2">
        <v>18.425899999999999</v>
      </c>
      <c r="U1314" s="5">
        <f t="shared" si="81"/>
        <v>-6.8999999999981299E-3</v>
      </c>
      <c r="V1314">
        <f t="shared" si="82"/>
        <v>-0.54429999999999978</v>
      </c>
      <c r="W1314">
        <f t="shared" si="83"/>
        <v>-0.27559999999999896</v>
      </c>
    </row>
    <row r="1315" spans="1:24" x14ac:dyDescent="0.2">
      <c r="A1315" t="s">
        <v>7552</v>
      </c>
      <c r="B1315" t="s">
        <v>7553</v>
      </c>
      <c r="C1315" t="s">
        <v>7554</v>
      </c>
      <c r="D1315" t="s">
        <v>7555</v>
      </c>
      <c r="E1315">
        <v>855</v>
      </c>
      <c r="F1315" t="s">
        <v>9</v>
      </c>
      <c r="G1315" t="s">
        <v>14</v>
      </c>
      <c r="H1315" t="s">
        <v>7556</v>
      </c>
      <c r="I1315">
        <v>1</v>
      </c>
      <c r="J1315">
        <v>2337</v>
      </c>
      <c r="K1315" s="7">
        <v>164966</v>
      </c>
      <c r="L1315" s="2">
        <v>144363.69</v>
      </c>
      <c r="M1315" s="2">
        <v>128637.69</v>
      </c>
      <c r="N1315" s="2">
        <f t="shared" si="80"/>
        <v>3</v>
      </c>
      <c r="O1315" s="7">
        <v>17.331800000000001</v>
      </c>
      <c r="P1315" s="2">
        <v>17.139299999999999</v>
      </c>
      <c r="Q1315" s="2">
        <v>16.972999999999999</v>
      </c>
      <c r="R1315" s="7">
        <v>17.331800000000001</v>
      </c>
      <c r="S1315" s="2">
        <v>17.139299999999999</v>
      </c>
      <c r="T1315" s="2">
        <v>16.972999999999999</v>
      </c>
      <c r="U1315" s="5">
        <f t="shared" si="81"/>
        <v>-0.19250000000000256</v>
      </c>
      <c r="V1315">
        <f t="shared" si="82"/>
        <v>-0.35880000000000223</v>
      </c>
      <c r="W1315">
        <f t="shared" si="83"/>
        <v>-0.27565000000000239</v>
      </c>
    </row>
    <row r="1316" spans="1:24" x14ac:dyDescent="0.2">
      <c r="A1316" t="s">
        <v>2576</v>
      </c>
      <c r="B1316" t="s">
        <v>2577</v>
      </c>
      <c r="C1316" t="s">
        <v>2578</v>
      </c>
      <c r="D1316" t="s">
        <v>2579</v>
      </c>
      <c r="E1316">
        <v>187</v>
      </c>
      <c r="F1316" t="s">
        <v>9</v>
      </c>
      <c r="G1316" t="s">
        <v>14</v>
      </c>
      <c r="H1316" t="s">
        <v>2580</v>
      </c>
      <c r="I1316">
        <v>0.99990000000000001</v>
      </c>
      <c r="J1316">
        <v>743</v>
      </c>
      <c r="K1316" s="7">
        <v>863718</v>
      </c>
      <c r="L1316" s="2">
        <v>885618</v>
      </c>
      <c r="M1316" s="2">
        <v>574673.93999999994</v>
      </c>
      <c r="N1316" s="2">
        <f t="shared" si="80"/>
        <v>3</v>
      </c>
      <c r="O1316" s="7">
        <v>19.720199999999998</v>
      </c>
      <c r="P1316" s="2">
        <v>19.7563</v>
      </c>
      <c r="Q1316" s="2">
        <v>19.132400000000001</v>
      </c>
      <c r="R1316" s="7">
        <v>19.720199999999998</v>
      </c>
      <c r="S1316" s="2">
        <v>19.7563</v>
      </c>
      <c r="T1316" s="2">
        <v>19.132400000000001</v>
      </c>
      <c r="U1316" s="5">
        <f t="shared" si="81"/>
        <v>3.6100000000001131E-2</v>
      </c>
      <c r="V1316">
        <f t="shared" si="82"/>
        <v>-0.58779999999999788</v>
      </c>
      <c r="W1316">
        <f t="shared" si="83"/>
        <v>-0.27584999999999837</v>
      </c>
    </row>
    <row r="1317" spans="1:24" x14ac:dyDescent="0.2">
      <c r="A1317" t="s">
        <v>4921</v>
      </c>
      <c r="B1317" t="s">
        <v>4922</v>
      </c>
      <c r="C1317" t="s">
        <v>4923</v>
      </c>
      <c r="D1317" t="s">
        <v>4924</v>
      </c>
      <c r="E1317">
        <v>509</v>
      </c>
      <c r="F1317" t="s">
        <v>9</v>
      </c>
      <c r="G1317" t="s">
        <v>14</v>
      </c>
      <c r="H1317" t="s">
        <v>4925</v>
      </c>
      <c r="I1317">
        <v>1</v>
      </c>
      <c r="J1317">
        <v>1353</v>
      </c>
      <c r="K1317" s="7">
        <v>329145</v>
      </c>
      <c r="L1317" s="2">
        <v>255112.61</v>
      </c>
      <c r="M1317" s="2">
        <v>289675.44</v>
      </c>
      <c r="N1317" s="2">
        <f t="shared" si="80"/>
        <v>3</v>
      </c>
      <c r="O1317" s="7">
        <v>18.328399999999998</v>
      </c>
      <c r="P1317" s="2">
        <v>17.960799999999999</v>
      </c>
      <c r="Q1317" s="2">
        <v>18.144100000000002</v>
      </c>
      <c r="R1317" s="7">
        <v>18.328399999999998</v>
      </c>
      <c r="S1317" s="2">
        <v>17.960799999999999</v>
      </c>
      <c r="T1317" s="2">
        <v>18.144100000000002</v>
      </c>
      <c r="U1317" s="5">
        <f t="shared" si="81"/>
        <v>-0.36759999999999948</v>
      </c>
      <c r="V1317">
        <f t="shared" si="82"/>
        <v>-0.1842999999999968</v>
      </c>
      <c r="W1317">
        <f t="shared" si="83"/>
        <v>-0.27594999999999814</v>
      </c>
    </row>
    <row r="1318" spans="1:24" x14ac:dyDescent="0.2">
      <c r="A1318" t="s">
        <v>6692</v>
      </c>
      <c r="B1318" t="s">
        <v>6693</v>
      </c>
      <c r="C1318" t="s">
        <v>6694</v>
      </c>
      <c r="D1318" t="s">
        <v>6695</v>
      </c>
      <c r="E1318">
        <v>563</v>
      </c>
      <c r="F1318" t="s">
        <v>9</v>
      </c>
      <c r="G1318" t="s">
        <v>14</v>
      </c>
      <c r="H1318" t="s">
        <v>6696</v>
      </c>
      <c r="I1318">
        <v>1</v>
      </c>
      <c r="J1318">
        <v>2003</v>
      </c>
      <c r="K1318" s="7">
        <v>139429.57999999999</v>
      </c>
      <c r="L1318" s="2">
        <v>109595.016</v>
      </c>
      <c r="M1318" s="2">
        <v>120817.08</v>
      </c>
      <c r="N1318" s="2">
        <f t="shared" si="80"/>
        <v>3</v>
      </c>
      <c r="O1318" s="7">
        <v>17.089200000000002</v>
      </c>
      <c r="P1318" s="2">
        <v>16.741800000000001</v>
      </c>
      <c r="Q1318" s="2">
        <v>16.8825</v>
      </c>
      <c r="R1318" s="7">
        <v>17.089200000000002</v>
      </c>
      <c r="S1318" s="2">
        <v>16.741800000000001</v>
      </c>
      <c r="T1318" s="2">
        <v>16.8825</v>
      </c>
      <c r="U1318" s="5">
        <f t="shared" si="81"/>
        <v>-0.34740000000000038</v>
      </c>
      <c r="V1318">
        <f t="shared" si="82"/>
        <v>-0.20670000000000144</v>
      </c>
      <c r="W1318">
        <f t="shared" si="83"/>
        <v>-0.27705000000000091</v>
      </c>
    </row>
    <row r="1319" spans="1:24" x14ac:dyDescent="0.2">
      <c r="A1319" t="s">
        <v>2256</v>
      </c>
      <c r="B1319" t="s">
        <v>2257</v>
      </c>
      <c r="C1319" t="s">
        <v>2258</v>
      </c>
      <c r="D1319" t="s">
        <v>2259</v>
      </c>
      <c r="E1319">
        <v>584</v>
      </c>
      <c r="F1319" t="s">
        <v>9</v>
      </c>
      <c r="G1319" t="s">
        <v>14</v>
      </c>
      <c r="H1319" t="s">
        <v>2260</v>
      </c>
      <c r="I1319">
        <v>1</v>
      </c>
      <c r="J1319">
        <v>662</v>
      </c>
      <c r="K1319" s="7">
        <v>474330.47</v>
      </c>
      <c r="L1319" s="2">
        <v>412987.34</v>
      </c>
      <c r="M1319" s="2">
        <v>370935.38</v>
      </c>
      <c r="N1319" s="2">
        <f t="shared" si="80"/>
        <v>3</v>
      </c>
      <c r="O1319" s="7">
        <v>18.855499999999999</v>
      </c>
      <c r="P1319" s="2">
        <v>18.6557</v>
      </c>
      <c r="Q1319" s="2">
        <v>18.500800000000002</v>
      </c>
      <c r="R1319" s="7">
        <v>18.855499999999999</v>
      </c>
      <c r="S1319" s="2">
        <v>18.6557</v>
      </c>
      <c r="T1319" s="2">
        <v>18.500800000000002</v>
      </c>
      <c r="U1319" s="5">
        <f t="shared" si="81"/>
        <v>-0.19979999999999976</v>
      </c>
      <c r="V1319">
        <f t="shared" si="82"/>
        <v>-0.35469999999999757</v>
      </c>
      <c r="W1319">
        <f t="shared" si="83"/>
        <v>-0.27724999999999866</v>
      </c>
    </row>
    <row r="1320" spans="1:24" x14ac:dyDescent="0.2">
      <c r="A1320" t="s">
        <v>5546</v>
      </c>
      <c r="B1320" t="s">
        <v>5547</v>
      </c>
      <c r="C1320" t="s">
        <v>5548</v>
      </c>
      <c r="D1320" t="s">
        <v>5549</v>
      </c>
      <c r="E1320">
        <v>660</v>
      </c>
      <c r="F1320" t="s">
        <v>9</v>
      </c>
      <c r="G1320" t="s">
        <v>14</v>
      </c>
      <c r="H1320" t="s">
        <v>5550</v>
      </c>
      <c r="I1320">
        <v>1</v>
      </c>
      <c r="J1320">
        <v>1529</v>
      </c>
      <c r="K1320" s="7">
        <v>295973.46999999997</v>
      </c>
      <c r="L1320" s="2">
        <v>231266.45</v>
      </c>
      <c r="M1320" s="2">
        <v>257590.33</v>
      </c>
      <c r="N1320" s="2">
        <f t="shared" si="80"/>
        <v>3</v>
      </c>
      <c r="O1320" s="7">
        <v>18.1751</v>
      </c>
      <c r="P1320" s="2">
        <v>17.819199999999999</v>
      </c>
      <c r="Q1320" s="2">
        <v>17.974699999999999</v>
      </c>
      <c r="R1320" s="7">
        <v>18.1751</v>
      </c>
      <c r="S1320" s="2">
        <v>17.819199999999999</v>
      </c>
      <c r="T1320" s="2">
        <v>17.974699999999999</v>
      </c>
      <c r="U1320" s="5">
        <f t="shared" si="81"/>
        <v>-0.35590000000000188</v>
      </c>
      <c r="V1320">
        <f t="shared" si="82"/>
        <v>-0.20040000000000191</v>
      </c>
      <c r="W1320">
        <f t="shared" si="83"/>
        <v>-0.2781500000000019</v>
      </c>
    </row>
    <row r="1321" spans="1:24" x14ac:dyDescent="0.2">
      <c r="A1321" t="s">
        <v>5536</v>
      </c>
      <c r="B1321" t="s">
        <v>5537</v>
      </c>
      <c r="C1321" t="s">
        <v>5538</v>
      </c>
      <c r="D1321" t="s">
        <v>5539</v>
      </c>
      <c r="E1321">
        <v>466</v>
      </c>
      <c r="F1321" t="s">
        <v>9</v>
      </c>
      <c r="G1321" t="s">
        <v>14</v>
      </c>
      <c r="H1321" t="s">
        <v>5540</v>
      </c>
      <c r="I1321">
        <v>1</v>
      </c>
      <c r="J1321">
        <v>1526</v>
      </c>
      <c r="K1321" s="7">
        <v>607238.40000000002</v>
      </c>
      <c r="L1321" s="2">
        <v>582532.93999999994</v>
      </c>
      <c r="M1321" s="2">
        <v>430331.78</v>
      </c>
      <c r="N1321" s="2">
        <f t="shared" si="80"/>
        <v>3</v>
      </c>
      <c r="O1321" s="7">
        <v>19.2119</v>
      </c>
      <c r="P1321" s="2">
        <v>19.152000000000001</v>
      </c>
      <c r="Q1321" s="2">
        <v>18.7151</v>
      </c>
      <c r="R1321" s="7">
        <v>19.2119</v>
      </c>
      <c r="S1321" s="2">
        <v>19.152000000000001</v>
      </c>
      <c r="T1321" s="2">
        <v>18.7151</v>
      </c>
      <c r="U1321" s="5">
        <f t="shared" si="81"/>
        <v>-5.9899999999998954E-2</v>
      </c>
      <c r="V1321">
        <f t="shared" si="82"/>
        <v>-0.49680000000000035</v>
      </c>
      <c r="W1321">
        <f t="shared" si="83"/>
        <v>-0.27834999999999965</v>
      </c>
    </row>
    <row r="1322" spans="1:24" x14ac:dyDescent="0.2">
      <c r="A1322" t="s">
        <v>5596</v>
      </c>
      <c r="B1322" t="s">
        <v>5597</v>
      </c>
      <c r="C1322" t="s">
        <v>5598</v>
      </c>
      <c r="D1322" t="s">
        <v>5599</v>
      </c>
      <c r="E1322">
        <v>356</v>
      </c>
      <c r="F1322" t="s">
        <v>9</v>
      </c>
      <c r="G1322" t="s">
        <v>14</v>
      </c>
      <c r="H1322" t="s">
        <v>5600</v>
      </c>
      <c r="I1322">
        <v>1</v>
      </c>
      <c r="J1322">
        <v>1542</v>
      </c>
      <c r="K1322" s="9">
        <v>19168468</v>
      </c>
      <c r="L1322" s="10">
        <v>12489286</v>
      </c>
      <c r="M1322" s="10">
        <v>20018618</v>
      </c>
      <c r="N1322" s="2">
        <f t="shared" si="80"/>
        <v>3</v>
      </c>
      <c r="O1322" s="7">
        <v>24.194600000000001</v>
      </c>
      <c r="P1322" s="2">
        <v>23.575399999999998</v>
      </c>
      <c r="Q1322" s="2">
        <v>24.253499999999999</v>
      </c>
      <c r="R1322" s="7">
        <v>24.194600000000001</v>
      </c>
      <c r="S1322" s="2">
        <v>23.575399999999998</v>
      </c>
      <c r="T1322" s="2">
        <v>24.253499999999999</v>
      </c>
      <c r="U1322" s="5">
        <f t="shared" si="81"/>
        <v>-0.61920000000000286</v>
      </c>
      <c r="V1322">
        <f t="shared" si="82"/>
        <v>5.8899999999997732E-2</v>
      </c>
      <c r="W1322">
        <f t="shared" si="83"/>
        <v>-0.28015000000000256</v>
      </c>
      <c r="X1322" s="8"/>
    </row>
    <row r="1323" spans="1:24" x14ac:dyDescent="0.2">
      <c r="A1323" t="s">
        <v>2956</v>
      </c>
      <c r="B1323" t="s">
        <v>2957</v>
      </c>
      <c r="C1323" t="s">
        <v>2958</v>
      </c>
      <c r="D1323" t="s">
        <v>2959</v>
      </c>
      <c r="E1323">
        <v>411</v>
      </c>
      <c r="F1323" t="s">
        <v>9</v>
      </c>
      <c r="G1323" t="s">
        <v>14</v>
      </c>
      <c r="H1323" t="s">
        <v>2960</v>
      </c>
      <c r="I1323">
        <v>1</v>
      </c>
      <c r="J1323">
        <v>839</v>
      </c>
      <c r="K1323" s="7">
        <v>1520163.6</v>
      </c>
      <c r="L1323" s="2">
        <v>1382107.9</v>
      </c>
      <c r="M1323" s="2">
        <v>1129932.3999999999</v>
      </c>
      <c r="N1323" s="2">
        <f t="shared" si="80"/>
        <v>3</v>
      </c>
      <c r="O1323" s="7">
        <v>20.535799999999998</v>
      </c>
      <c r="P1323" s="2">
        <v>20.398399999999999</v>
      </c>
      <c r="Q1323" s="2">
        <v>20.107800000000001</v>
      </c>
      <c r="R1323" s="7">
        <v>20.535799999999998</v>
      </c>
      <c r="S1323" s="2">
        <v>20.398399999999999</v>
      </c>
      <c r="T1323" s="2">
        <v>20.107800000000001</v>
      </c>
      <c r="U1323" s="5">
        <f t="shared" si="81"/>
        <v>-0.13739999999999952</v>
      </c>
      <c r="V1323">
        <f t="shared" si="82"/>
        <v>-0.42799999999999727</v>
      </c>
      <c r="W1323">
        <f t="shared" si="83"/>
        <v>-0.2826999999999984</v>
      </c>
      <c r="X1323" s="8"/>
    </row>
    <row r="1324" spans="1:24" x14ac:dyDescent="0.2">
      <c r="A1324" t="s">
        <v>8999</v>
      </c>
      <c r="B1324" t="s">
        <v>9000</v>
      </c>
      <c r="C1324" t="s">
        <v>9001</v>
      </c>
      <c r="D1324" t="s">
        <v>9002</v>
      </c>
      <c r="E1324">
        <v>145</v>
      </c>
      <c r="F1324" t="s">
        <v>9</v>
      </c>
      <c r="G1324" t="s">
        <v>14</v>
      </c>
      <c r="H1324" t="s">
        <v>9003</v>
      </c>
      <c r="I1324">
        <v>1</v>
      </c>
      <c r="J1324">
        <v>1706</v>
      </c>
      <c r="K1324" s="7">
        <v>177133.47</v>
      </c>
      <c r="L1324" s="2">
        <v>128427.47</v>
      </c>
      <c r="M1324" s="2">
        <v>164537.72</v>
      </c>
      <c r="N1324" s="2">
        <f t="shared" si="80"/>
        <v>3</v>
      </c>
      <c r="O1324" s="7">
        <v>17.4345</v>
      </c>
      <c r="P1324" s="2">
        <v>16.970600000000001</v>
      </c>
      <c r="Q1324" s="2">
        <v>17.328099999999999</v>
      </c>
      <c r="R1324" s="7">
        <v>17.4345</v>
      </c>
      <c r="S1324" s="2">
        <v>16.970600000000001</v>
      </c>
      <c r="T1324" s="2">
        <v>17.328099999999999</v>
      </c>
      <c r="U1324" s="5">
        <f t="shared" si="81"/>
        <v>-0.46389999999999887</v>
      </c>
      <c r="V1324">
        <f t="shared" si="82"/>
        <v>-0.10640000000000072</v>
      </c>
      <c r="W1324">
        <f t="shared" si="83"/>
        <v>-0.28514999999999979</v>
      </c>
    </row>
    <row r="1325" spans="1:24" x14ac:dyDescent="0.2">
      <c r="A1325" t="s">
        <v>766</v>
      </c>
      <c r="B1325" t="s">
        <v>767</v>
      </c>
      <c r="C1325" t="s">
        <v>768</v>
      </c>
      <c r="D1325" t="s">
        <v>769</v>
      </c>
      <c r="E1325">
        <v>1391</v>
      </c>
      <c r="F1325" t="s">
        <v>9</v>
      </c>
      <c r="G1325" t="s">
        <v>14</v>
      </c>
      <c r="H1325" t="s">
        <v>770</v>
      </c>
      <c r="I1325">
        <v>1</v>
      </c>
      <c r="J1325">
        <v>241</v>
      </c>
      <c r="K1325" s="7">
        <v>387268.12</v>
      </c>
      <c r="L1325" s="2">
        <v>345920.9</v>
      </c>
      <c r="M1325" s="2">
        <v>291546.15999999997</v>
      </c>
      <c r="N1325" s="2">
        <f t="shared" si="80"/>
        <v>3</v>
      </c>
      <c r="O1325" s="7">
        <v>18.562999999999999</v>
      </c>
      <c r="P1325" s="2">
        <v>18.400099999999998</v>
      </c>
      <c r="Q1325" s="2">
        <v>18.153400000000001</v>
      </c>
      <c r="R1325" s="7">
        <v>18.562999999999999</v>
      </c>
      <c r="S1325" s="2">
        <v>18.400099999999998</v>
      </c>
      <c r="T1325" s="2">
        <v>18.153400000000001</v>
      </c>
      <c r="U1325" s="5">
        <f t="shared" si="81"/>
        <v>-0.16290000000000049</v>
      </c>
      <c r="V1325">
        <f t="shared" si="82"/>
        <v>-0.40959999999999752</v>
      </c>
      <c r="W1325">
        <f t="shared" si="83"/>
        <v>-0.28624999999999901</v>
      </c>
    </row>
    <row r="1326" spans="1:24" x14ac:dyDescent="0.2">
      <c r="A1326" t="s">
        <v>3231</v>
      </c>
      <c r="B1326" t="s">
        <v>3232</v>
      </c>
      <c r="C1326" t="s">
        <v>3233</v>
      </c>
      <c r="D1326" t="s">
        <v>3234</v>
      </c>
      <c r="E1326">
        <v>3433</v>
      </c>
      <c r="F1326" t="s">
        <v>9</v>
      </c>
      <c r="G1326" t="s">
        <v>14</v>
      </c>
      <c r="H1326" t="s">
        <v>3235</v>
      </c>
      <c r="I1326">
        <v>1</v>
      </c>
      <c r="J1326">
        <v>913</v>
      </c>
      <c r="K1326" s="7">
        <v>440850.2</v>
      </c>
      <c r="L1326" s="2">
        <v>435523.84000000003</v>
      </c>
      <c r="M1326" s="2">
        <v>299528.88</v>
      </c>
      <c r="N1326" s="2">
        <f t="shared" si="80"/>
        <v>3</v>
      </c>
      <c r="O1326" s="7">
        <v>18.7499</v>
      </c>
      <c r="P1326" s="2">
        <v>18.732399999999998</v>
      </c>
      <c r="Q1326" s="2">
        <v>18.192299999999999</v>
      </c>
      <c r="R1326" s="7">
        <v>18.7499</v>
      </c>
      <c r="S1326" s="2">
        <v>18.732399999999998</v>
      </c>
      <c r="T1326" s="2">
        <v>18.192299999999999</v>
      </c>
      <c r="U1326" s="5">
        <f t="shared" si="81"/>
        <v>-1.7500000000001847E-2</v>
      </c>
      <c r="V1326">
        <f t="shared" si="82"/>
        <v>-0.55760000000000076</v>
      </c>
      <c r="W1326">
        <f t="shared" si="83"/>
        <v>-0.2875500000000013</v>
      </c>
    </row>
    <row r="1327" spans="1:24" x14ac:dyDescent="0.2">
      <c r="A1327" t="s">
        <v>9124</v>
      </c>
      <c r="B1327" t="s">
        <v>9125</v>
      </c>
      <c r="C1327" t="s">
        <v>9126</v>
      </c>
      <c r="D1327" t="s">
        <v>9127</v>
      </c>
      <c r="E1327">
        <v>765</v>
      </c>
      <c r="F1327" t="s">
        <v>9</v>
      </c>
      <c r="G1327" t="s">
        <v>14</v>
      </c>
      <c r="H1327" t="s">
        <v>9128</v>
      </c>
      <c r="I1327">
        <v>1</v>
      </c>
      <c r="J1327">
        <v>2052</v>
      </c>
      <c r="K1327" s="7">
        <v>831714.7</v>
      </c>
      <c r="L1327" s="2">
        <v>584890.19999999995</v>
      </c>
      <c r="M1327" s="2">
        <v>793613.3</v>
      </c>
      <c r="N1327" s="2">
        <f t="shared" si="80"/>
        <v>3</v>
      </c>
      <c r="O1327" s="7">
        <v>19.665700000000001</v>
      </c>
      <c r="P1327" s="2">
        <v>19.157800000000002</v>
      </c>
      <c r="Q1327" s="2">
        <v>19.598099999999999</v>
      </c>
      <c r="R1327" s="7">
        <v>19.665700000000001</v>
      </c>
      <c r="S1327" s="2">
        <v>19.157800000000002</v>
      </c>
      <c r="T1327" s="2">
        <v>19.598099999999999</v>
      </c>
      <c r="U1327" s="5">
        <f t="shared" si="81"/>
        <v>-0.50789999999999935</v>
      </c>
      <c r="V1327">
        <f t="shared" si="82"/>
        <v>-6.7600000000002325E-2</v>
      </c>
      <c r="W1327">
        <f t="shared" si="83"/>
        <v>-0.28775000000000084</v>
      </c>
    </row>
    <row r="1328" spans="1:24" x14ac:dyDescent="0.2">
      <c r="A1328" t="s">
        <v>456</v>
      </c>
      <c r="B1328" t="s">
        <v>457</v>
      </c>
      <c r="C1328" t="s">
        <v>458</v>
      </c>
      <c r="D1328" t="s">
        <v>459</v>
      </c>
      <c r="E1328">
        <v>399</v>
      </c>
      <c r="F1328" t="s">
        <v>9</v>
      </c>
      <c r="G1328" t="s">
        <v>14</v>
      </c>
      <c r="H1328" t="s">
        <v>460</v>
      </c>
      <c r="I1328">
        <v>1</v>
      </c>
      <c r="J1328">
        <v>148</v>
      </c>
      <c r="K1328" s="7">
        <v>287641.78000000003</v>
      </c>
      <c r="L1328" s="2">
        <v>206151.61</v>
      </c>
      <c r="M1328" s="2">
        <v>269316.53000000003</v>
      </c>
      <c r="N1328" s="2">
        <f t="shared" si="80"/>
        <v>3</v>
      </c>
      <c r="O1328" s="7">
        <v>18.133900000000001</v>
      </c>
      <c r="P1328" s="2">
        <v>17.653300000000002</v>
      </c>
      <c r="Q1328" s="2">
        <v>18.038900000000002</v>
      </c>
      <c r="R1328" s="7">
        <v>18.133900000000001</v>
      </c>
      <c r="S1328" s="2">
        <v>17.653300000000002</v>
      </c>
      <c r="T1328" s="2">
        <v>18.038900000000002</v>
      </c>
      <c r="U1328" s="5">
        <f t="shared" si="81"/>
        <v>-0.48059999999999903</v>
      </c>
      <c r="V1328">
        <f t="shared" si="82"/>
        <v>-9.4999999999998863E-2</v>
      </c>
      <c r="W1328">
        <f t="shared" si="83"/>
        <v>-0.28779999999999895</v>
      </c>
    </row>
    <row r="1329" spans="1:24" x14ac:dyDescent="0.2">
      <c r="A1329" t="s">
        <v>2891</v>
      </c>
      <c r="B1329" t="s">
        <v>2892</v>
      </c>
      <c r="C1329" t="s">
        <v>2893</v>
      </c>
      <c r="D1329" t="s">
        <v>2894</v>
      </c>
      <c r="E1329">
        <v>427</v>
      </c>
      <c r="F1329" t="s">
        <v>9</v>
      </c>
      <c r="G1329" t="s">
        <v>14</v>
      </c>
      <c r="H1329" t="s">
        <v>2895</v>
      </c>
      <c r="I1329">
        <v>1</v>
      </c>
      <c r="J1329">
        <v>823</v>
      </c>
      <c r="K1329" s="7">
        <v>3280242.8</v>
      </c>
      <c r="L1329" s="2">
        <v>2213825.7999999998</v>
      </c>
      <c r="M1329" s="2">
        <v>3257430.2</v>
      </c>
      <c r="N1329" s="2">
        <f t="shared" si="80"/>
        <v>3</v>
      </c>
      <c r="O1329" s="7">
        <v>21.645399999999999</v>
      </c>
      <c r="P1329" s="2">
        <v>21.078099999999999</v>
      </c>
      <c r="Q1329" s="2">
        <v>21.635300000000001</v>
      </c>
      <c r="R1329" s="7">
        <v>21.645399999999999</v>
      </c>
      <c r="S1329" s="2">
        <v>21.078099999999999</v>
      </c>
      <c r="T1329" s="2">
        <v>21.635300000000001</v>
      </c>
      <c r="U1329" s="5">
        <f t="shared" si="81"/>
        <v>-0.56729999999999947</v>
      </c>
      <c r="V1329">
        <f t="shared" si="82"/>
        <v>-1.0099999999997777E-2</v>
      </c>
      <c r="W1329">
        <f t="shared" si="83"/>
        <v>-0.28869999999999862</v>
      </c>
      <c r="X1329" s="8"/>
    </row>
    <row r="1330" spans="1:24" x14ac:dyDescent="0.2">
      <c r="A1330" t="s">
        <v>1256</v>
      </c>
      <c r="B1330" t="s">
        <v>1257</v>
      </c>
      <c r="C1330" t="s">
        <v>1258</v>
      </c>
      <c r="D1330" t="s">
        <v>1259</v>
      </c>
      <c r="E1330">
        <v>189</v>
      </c>
      <c r="F1330" t="s">
        <v>9</v>
      </c>
      <c r="G1330" t="s">
        <v>14</v>
      </c>
      <c r="H1330" t="s">
        <v>1260</v>
      </c>
      <c r="I1330">
        <v>1</v>
      </c>
      <c r="J1330">
        <v>392</v>
      </c>
      <c r="K1330" s="7">
        <v>2856934.8</v>
      </c>
      <c r="L1330" s="2">
        <v>2874023</v>
      </c>
      <c r="M1330" s="2">
        <v>1900021.4</v>
      </c>
      <c r="N1330" s="2">
        <f t="shared" si="80"/>
        <v>3</v>
      </c>
      <c r="O1330" s="7">
        <v>21.446000000000002</v>
      </c>
      <c r="P1330" s="2">
        <v>21.454599999999999</v>
      </c>
      <c r="Q1330" s="2">
        <v>20.857600000000001</v>
      </c>
      <c r="R1330" s="7">
        <v>21.446000000000002</v>
      </c>
      <c r="S1330" s="2">
        <v>21.454599999999999</v>
      </c>
      <c r="T1330" s="2">
        <v>20.857600000000001</v>
      </c>
      <c r="U1330" s="5">
        <f t="shared" si="81"/>
        <v>8.5999999999977206E-3</v>
      </c>
      <c r="V1330">
        <f t="shared" si="82"/>
        <v>-0.58840000000000003</v>
      </c>
      <c r="W1330">
        <f t="shared" si="83"/>
        <v>-0.28990000000000116</v>
      </c>
    </row>
    <row r="1331" spans="1:24" x14ac:dyDescent="0.2">
      <c r="A1331" t="s">
        <v>2611</v>
      </c>
      <c r="B1331" t="s">
        <v>2612</v>
      </c>
      <c r="C1331" t="s">
        <v>2613</v>
      </c>
      <c r="D1331" t="s">
        <v>2614</v>
      </c>
      <c r="E1331">
        <v>198</v>
      </c>
      <c r="F1331" t="s">
        <v>9</v>
      </c>
      <c r="G1331" t="s">
        <v>14</v>
      </c>
      <c r="H1331" t="s">
        <v>2615</v>
      </c>
      <c r="I1331">
        <v>1</v>
      </c>
      <c r="J1331">
        <v>750</v>
      </c>
      <c r="K1331" s="7">
        <v>1326077.8999999999</v>
      </c>
      <c r="L1331" s="2">
        <v>1033623.25</v>
      </c>
      <c r="M1331" s="2">
        <v>1136316.6000000001</v>
      </c>
      <c r="N1331" s="2">
        <f t="shared" si="80"/>
        <v>3</v>
      </c>
      <c r="O1331" s="7">
        <v>20.338699999999999</v>
      </c>
      <c r="P1331" s="2">
        <v>19.979299999999999</v>
      </c>
      <c r="Q1331" s="2">
        <v>20.1159</v>
      </c>
      <c r="R1331" s="7">
        <v>20.338699999999999</v>
      </c>
      <c r="S1331" s="2">
        <v>19.979299999999999</v>
      </c>
      <c r="T1331" s="2">
        <v>20.1159</v>
      </c>
      <c r="U1331" s="5">
        <f t="shared" si="81"/>
        <v>-0.35940000000000083</v>
      </c>
      <c r="V1331">
        <f t="shared" si="82"/>
        <v>-0.22279999999999944</v>
      </c>
      <c r="W1331">
        <f t="shared" si="83"/>
        <v>-0.29110000000000014</v>
      </c>
    </row>
    <row r="1332" spans="1:24" x14ac:dyDescent="0.2">
      <c r="A1332" t="s">
        <v>736</v>
      </c>
      <c r="B1332" t="s">
        <v>737</v>
      </c>
      <c r="C1332" t="s">
        <v>738</v>
      </c>
      <c r="D1332" t="s">
        <v>739</v>
      </c>
      <c r="E1332">
        <v>1304</v>
      </c>
      <c r="F1332" t="s">
        <v>9</v>
      </c>
      <c r="G1332" t="s">
        <v>14</v>
      </c>
      <c r="H1332" t="s">
        <v>740</v>
      </c>
      <c r="I1332">
        <v>1</v>
      </c>
      <c r="J1332">
        <v>232</v>
      </c>
      <c r="K1332" s="7">
        <v>403471.12</v>
      </c>
      <c r="L1332" s="2">
        <v>339009.7</v>
      </c>
      <c r="M1332" s="2">
        <v>320655.62</v>
      </c>
      <c r="N1332" s="2">
        <f t="shared" si="80"/>
        <v>3</v>
      </c>
      <c r="O1332" s="7">
        <v>18.6221</v>
      </c>
      <c r="P1332" s="2">
        <v>18.370999999999999</v>
      </c>
      <c r="Q1332" s="2">
        <v>18.290700000000001</v>
      </c>
      <c r="R1332" s="7">
        <v>18.6221</v>
      </c>
      <c r="S1332" s="2">
        <v>18.370999999999999</v>
      </c>
      <c r="T1332" s="2">
        <v>18.290700000000001</v>
      </c>
      <c r="U1332" s="5">
        <f t="shared" si="81"/>
        <v>-0.25110000000000099</v>
      </c>
      <c r="V1332">
        <f t="shared" si="82"/>
        <v>-0.33139999999999858</v>
      </c>
      <c r="W1332">
        <f t="shared" si="83"/>
        <v>-0.29124999999999979</v>
      </c>
    </row>
    <row r="1333" spans="1:24" x14ac:dyDescent="0.2">
      <c r="A1333" t="s">
        <v>771</v>
      </c>
      <c r="B1333" t="s">
        <v>772</v>
      </c>
      <c r="C1333" t="s">
        <v>773</v>
      </c>
      <c r="D1333" t="s">
        <v>774</v>
      </c>
      <c r="E1333">
        <v>1129</v>
      </c>
      <c r="F1333" t="s">
        <v>9</v>
      </c>
      <c r="G1333" t="s">
        <v>14</v>
      </c>
      <c r="H1333" t="s">
        <v>775</v>
      </c>
      <c r="I1333">
        <v>1</v>
      </c>
      <c r="J1333">
        <v>242</v>
      </c>
      <c r="K1333" s="7">
        <v>321243.25</v>
      </c>
      <c r="L1333" s="2">
        <v>242447.9</v>
      </c>
      <c r="M1333" s="2">
        <v>284110.09999999998</v>
      </c>
      <c r="N1333" s="2">
        <f t="shared" si="80"/>
        <v>3</v>
      </c>
      <c r="O1333" s="7">
        <v>18.293299999999999</v>
      </c>
      <c r="P1333" s="2">
        <v>17.8873</v>
      </c>
      <c r="Q1333" s="2">
        <v>18.116099999999999</v>
      </c>
      <c r="R1333" s="7">
        <v>18.293299999999999</v>
      </c>
      <c r="S1333" s="2">
        <v>17.8873</v>
      </c>
      <c r="T1333" s="2">
        <v>18.116099999999999</v>
      </c>
      <c r="U1333" s="5">
        <f t="shared" si="81"/>
        <v>-0.40599999999999881</v>
      </c>
      <c r="V1333">
        <f t="shared" si="82"/>
        <v>-0.17719999999999914</v>
      </c>
      <c r="W1333">
        <f t="shared" si="83"/>
        <v>-0.29159999999999897</v>
      </c>
    </row>
    <row r="1334" spans="1:24" x14ac:dyDescent="0.2">
      <c r="A1334" t="s">
        <v>2961</v>
      </c>
      <c r="B1334" t="s">
        <v>2962</v>
      </c>
      <c r="C1334" t="s">
        <v>2963</v>
      </c>
      <c r="D1334" t="s">
        <v>2964</v>
      </c>
      <c r="E1334">
        <v>145</v>
      </c>
      <c r="F1334" t="s">
        <v>9</v>
      </c>
      <c r="G1334" t="s">
        <v>14</v>
      </c>
      <c r="H1334" t="s">
        <v>2965</v>
      </c>
      <c r="I1334">
        <v>1</v>
      </c>
      <c r="J1334">
        <v>840</v>
      </c>
      <c r="K1334" s="7">
        <v>1261098.6000000001</v>
      </c>
      <c r="L1334" s="2">
        <v>958771.5</v>
      </c>
      <c r="M1334" s="2">
        <v>1106484</v>
      </c>
      <c r="N1334" s="2">
        <f t="shared" si="80"/>
        <v>3</v>
      </c>
      <c r="O1334" s="7">
        <v>20.266200000000001</v>
      </c>
      <c r="P1334" s="2">
        <v>19.870799999999999</v>
      </c>
      <c r="Q1334" s="2">
        <v>20.0776</v>
      </c>
      <c r="R1334" s="7">
        <v>20.266200000000001</v>
      </c>
      <c r="S1334" s="2">
        <v>19.870799999999999</v>
      </c>
      <c r="T1334" s="2">
        <v>20.0776</v>
      </c>
      <c r="U1334" s="5">
        <f t="shared" si="81"/>
        <v>-0.39540000000000219</v>
      </c>
      <c r="V1334">
        <f t="shared" si="82"/>
        <v>-0.18860000000000099</v>
      </c>
      <c r="W1334">
        <f t="shared" si="83"/>
        <v>-0.29200000000000159</v>
      </c>
    </row>
    <row r="1335" spans="1:24" x14ac:dyDescent="0.2">
      <c r="A1335" t="s">
        <v>6492</v>
      </c>
      <c r="B1335" t="s">
        <v>6493</v>
      </c>
      <c r="C1335" t="s">
        <v>6494</v>
      </c>
      <c r="D1335" t="s">
        <v>6495</v>
      </c>
      <c r="E1335">
        <v>1075</v>
      </c>
      <c r="F1335" t="s">
        <v>9</v>
      </c>
      <c r="G1335" t="s">
        <v>14</v>
      </c>
      <c r="H1335" t="s">
        <v>6496</v>
      </c>
      <c r="I1335">
        <v>1</v>
      </c>
      <c r="J1335">
        <v>1941</v>
      </c>
      <c r="K1335" s="7">
        <v>449617.97</v>
      </c>
      <c r="L1335" s="2">
        <v>403964.72</v>
      </c>
      <c r="M1335" s="2">
        <v>332851.88</v>
      </c>
      <c r="N1335" s="2">
        <f t="shared" si="80"/>
        <v>3</v>
      </c>
      <c r="O1335" s="7">
        <v>18.778300000000002</v>
      </c>
      <c r="P1335" s="2">
        <v>18.623899999999999</v>
      </c>
      <c r="Q1335" s="2">
        <v>18.3445</v>
      </c>
      <c r="R1335" s="7">
        <v>18.778300000000002</v>
      </c>
      <c r="S1335" s="2">
        <v>18.623899999999999</v>
      </c>
      <c r="T1335" s="2">
        <v>18.3445</v>
      </c>
      <c r="U1335" s="5">
        <f t="shared" si="81"/>
        <v>-0.15440000000000254</v>
      </c>
      <c r="V1335">
        <f t="shared" si="82"/>
        <v>-0.43380000000000152</v>
      </c>
      <c r="W1335">
        <f t="shared" si="83"/>
        <v>-0.29410000000000203</v>
      </c>
    </row>
    <row r="1336" spans="1:24" x14ac:dyDescent="0.2">
      <c r="A1336" t="s">
        <v>1181</v>
      </c>
      <c r="B1336" t="s">
        <v>1182</v>
      </c>
      <c r="C1336" t="s">
        <v>1183</v>
      </c>
      <c r="D1336" t="s">
        <v>1184</v>
      </c>
      <c r="E1336">
        <v>439</v>
      </c>
      <c r="F1336" t="s">
        <v>9</v>
      </c>
      <c r="G1336" t="s">
        <v>14</v>
      </c>
      <c r="H1336" t="s">
        <v>1185</v>
      </c>
      <c r="I1336">
        <v>1</v>
      </c>
      <c r="J1336">
        <v>375</v>
      </c>
      <c r="K1336" s="7">
        <v>147534.89000000001</v>
      </c>
      <c r="L1336" s="2">
        <v>119367.15</v>
      </c>
      <c r="M1336" s="2">
        <v>121283.69500000001</v>
      </c>
      <c r="N1336" s="2">
        <f t="shared" si="80"/>
        <v>3</v>
      </c>
      <c r="O1336" s="7">
        <v>17.1707</v>
      </c>
      <c r="P1336" s="2">
        <v>16.864999999999998</v>
      </c>
      <c r="Q1336" s="2">
        <v>16.888000000000002</v>
      </c>
      <c r="R1336" s="7">
        <v>17.1707</v>
      </c>
      <c r="S1336" s="2">
        <v>16.864999999999998</v>
      </c>
      <c r="T1336" s="2">
        <v>16.888000000000002</v>
      </c>
      <c r="U1336" s="5">
        <f t="shared" si="81"/>
        <v>-0.30570000000000164</v>
      </c>
      <c r="V1336">
        <f t="shared" si="82"/>
        <v>-0.2826999999999984</v>
      </c>
      <c r="W1336">
        <f t="shared" si="83"/>
        <v>-0.29420000000000002</v>
      </c>
    </row>
    <row r="1337" spans="1:24" x14ac:dyDescent="0.2">
      <c r="A1337" t="s">
        <v>1396</v>
      </c>
      <c r="B1337" t="s">
        <v>1397</v>
      </c>
      <c r="C1337" t="s">
        <v>1398</v>
      </c>
      <c r="D1337" t="s">
        <v>1399</v>
      </c>
      <c r="E1337">
        <v>140</v>
      </c>
      <c r="F1337" t="s">
        <v>9</v>
      </c>
      <c r="G1337" t="s">
        <v>14</v>
      </c>
      <c r="H1337" t="s">
        <v>1400</v>
      </c>
      <c r="I1337">
        <v>1</v>
      </c>
      <c r="J1337">
        <v>430</v>
      </c>
      <c r="K1337" s="7">
        <v>9061871</v>
      </c>
      <c r="L1337" s="2">
        <v>7520090.5</v>
      </c>
      <c r="M1337" s="2">
        <v>7250549.5</v>
      </c>
      <c r="N1337" s="2">
        <f t="shared" si="80"/>
        <v>3</v>
      </c>
      <c r="O1337" s="7">
        <v>23.1114</v>
      </c>
      <c r="P1337" s="2">
        <v>22.842300000000002</v>
      </c>
      <c r="Q1337" s="2">
        <v>22.7897</v>
      </c>
      <c r="R1337" s="7">
        <v>23.1114</v>
      </c>
      <c r="S1337" s="2">
        <v>22.842300000000002</v>
      </c>
      <c r="T1337" s="2">
        <v>22.7897</v>
      </c>
      <c r="U1337" s="5">
        <f t="shared" si="81"/>
        <v>-0.26909999999999812</v>
      </c>
      <c r="V1337">
        <f t="shared" si="82"/>
        <v>-0.32169999999999987</v>
      </c>
      <c r="W1337">
        <f t="shared" si="83"/>
        <v>-0.295399999999999</v>
      </c>
      <c r="X1337" s="8"/>
    </row>
    <row r="1338" spans="1:24" x14ac:dyDescent="0.2">
      <c r="A1338" t="s">
        <v>8472</v>
      </c>
      <c r="B1338" t="s">
        <v>8473</v>
      </c>
      <c r="C1338" t="s">
        <v>8474</v>
      </c>
      <c r="D1338" t="s">
        <v>8475</v>
      </c>
      <c r="E1338">
        <v>1939</v>
      </c>
      <c r="F1338" t="s">
        <v>9</v>
      </c>
      <c r="G1338" t="s">
        <v>14</v>
      </c>
      <c r="H1338" t="s">
        <v>8476</v>
      </c>
      <c r="I1338">
        <v>1</v>
      </c>
      <c r="J1338">
        <v>2690</v>
      </c>
      <c r="K1338" s="7">
        <v>690547.25</v>
      </c>
      <c r="L1338" s="2">
        <v>690576.7</v>
      </c>
      <c r="M1338" s="2">
        <v>458386.97</v>
      </c>
      <c r="N1338" s="2">
        <f t="shared" si="80"/>
        <v>3</v>
      </c>
      <c r="O1338" s="7">
        <v>19.397400000000001</v>
      </c>
      <c r="P1338" s="2">
        <v>19.397400000000001</v>
      </c>
      <c r="Q1338" s="2">
        <v>18.8062</v>
      </c>
      <c r="R1338" s="7">
        <v>19.397400000000001</v>
      </c>
      <c r="S1338" s="2">
        <v>19.397400000000001</v>
      </c>
      <c r="T1338" s="2">
        <v>18.8062</v>
      </c>
      <c r="U1338" s="5">
        <f t="shared" si="81"/>
        <v>0</v>
      </c>
      <c r="V1338">
        <f t="shared" si="82"/>
        <v>-0.59120000000000061</v>
      </c>
      <c r="W1338">
        <f t="shared" si="83"/>
        <v>-0.29560000000000031</v>
      </c>
    </row>
    <row r="1339" spans="1:24" x14ac:dyDescent="0.2">
      <c r="A1339" t="s">
        <v>9483</v>
      </c>
      <c r="B1339" t="s">
        <v>9484</v>
      </c>
      <c r="C1339" t="s">
        <v>9485</v>
      </c>
      <c r="D1339" t="s">
        <v>9486</v>
      </c>
      <c r="E1339">
        <v>216</v>
      </c>
      <c r="F1339" t="s">
        <v>9</v>
      </c>
      <c r="G1339" t="s">
        <v>14</v>
      </c>
      <c r="H1339" t="s">
        <v>9487</v>
      </c>
      <c r="I1339">
        <v>1</v>
      </c>
      <c r="J1339">
        <v>2007</v>
      </c>
      <c r="K1339" s="7">
        <v>438922.94</v>
      </c>
      <c r="L1339" s="2">
        <v>298144.28000000003</v>
      </c>
      <c r="M1339" s="2">
        <v>428781.47</v>
      </c>
      <c r="N1339" s="2">
        <f t="shared" si="80"/>
        <v>3</v>
      </c>
      <c r="O1339" s="7">
        <v>18.743600000000001</v>
      </c>
      <c r="P1339" s="2">
        <v>18.185700000000001</v>
      </c>
      <c r="Q1339" s="2">
        <v>18.709900000000001</v>
      </c>
      <c r="R1339" s="7">
        <v>18.743600000000001</v>
      </c>
      <c r="S1339" s="2">
        <v>18.185700000000001</v>
      </c>
      <c r="T1339" s="2">
        <v>18.709900000000001</v>
      </c>
      <c r="U1339" s="5">
        <f t="shared" si="81"/>
        <v>-0.55790000000000006</v>
      </c>
      <c r="V1339">
        <f t="shared" si="82"/>
        <v>-3.3699999999999619E-2</v>
      </c>
      <c r="W1339">
        <f t="shared" si="83"/>
        <v>-0.29579999999999984</v>
      </c>
    </row>
    <row r="1340" spans="1:24" x14ac:dyDescent="0.2">
      <c r="A1340" t="s">
        <v>2591</v>
      </c>
      <c r="B1340" t="s">
        <v>2592</v>
      </c>
      <c r="C1340" t="s">
        <v>2593</v>
      </c>
      <c r="D1340" t="s">
        <v>2594</v>
      </c>
      <c r="E1340">
        <v>207</v>
      </c>
      <c r="F1340" t="s">
        <v>9</v>
      </c>
      <c r="G1340" t="s">
        <v>14</v>
      </c>
      <c r="H1340" t="s">
        <v>2595</v>
      </c>
      <c r="I1340">
        <v>1</v>
      </c>
      <c r="J1340">
        <v>746</v>
      </c>
      <c r="K1340" s="7">
        <v>320834.5</v>
      </c>
      <c r="L1340" s="2">
        <v>306016.88</v>
      </c>
      <c r="M1340" s="2">
        <v>223113.06</v>
      </c>
      <c r="N1340" s="2">
        <f t="shared" si="80"/>
        <v>3</v>
      </c>
      <c r="O1340" s="7">
        <v>18.291499999999999</v>
      </c>
      <c r="P1340" s="2">
        <v>18.223299999999998</v>
      </c>
      <c r="Q1340" s="2">
        <v>17.767399999999999</v>
      </c>
      <c r="R1340" s="7">
        <v>18.291499999999999</v>
      </c>
      <c r="S1340" s="2">
        <v>18.223299999999998</v>
      </c>
      <c r="T1340" s="2">
        <v>17.767399999999999</v>
      </c>
      <c r="U1340" s="5">
        <f t="shared" si="81"/>
        <v>-6.8200000000000927E-2</v>
      </c>
      <c r="V1340">
        <f t="shared" si="82"/>
        <v>-0.52410000000000068</v>
      </c>
      <c r="W1340">
        <f t="shared" si="83"/>
        <v>-0.2961500000000008</v>
      </c>
    </row>
    <row r="1341" spans="1:24" x14ac:dyDescent="0.2">
      <c r="A1341" t="s">
        <v>7547</v>
      </c>
      <c r="B1341" t="s">
        <v>7548</v>
      </c>
      <c r="C1341" t="s">
        <v>7549</v>
      </c>
      <c r="D1341" t="s">
        <v>7550</v>
      </c>
      <c r="E1341">
        <v>1003</v>
      </c>
      <c r="F1341" t="s">
        <v>9</v>
      </c>
      <c r="G1341" t="s">
        <v>14</v>
      </c>
      <c r="H1341" t="s">
        <v>7551</v>
      </c>
      <c r="I1341">
        <v>1</v>
      </c>
      <c r="J1341">
        <v>2334</v>
      </c>
      <c r="K1341" s="7">
        <v>401089.28000000003</v>
      </c>
      <c r="L1341" s="2">
        <v>300057.53000000003</v>
      </c>
      <c r="M1341" s="2">
        <v>355318.38</v>
      </c>
      <c r="N1341" s="2">
        <f t="shared" si="80"/>
        <v>3</v>
      </c>
      <c r="O1341" s="7">
        <v>18.613600000000002</v>
      </c>
      <c r="P1341" s="2">
        <v>18.194900000000001</v>
      </c>
      <c r="Q1341" s="2">
        <v>18.438800000000001</v>
      </c>
      <c r="R1341" s="7">
        <v>18.613600000000002</v>
      </c>
      <c r="S1341" s="2">
        <v>18.194900000000001</v>
      </c>
      <c r="T1341" s="2">
        <v>18.438800000000001</v>
      </c>
      <c r="U1341" s="5">
        <f t="shared" si="81"/>
        <v>-0.41870000000000118</v>
      </c>
      <c r="V1341">
        <f t="shared" si="82"/>
        <v>-0.17480000000000118</v>
      </c>
      <c r="W1341">
        <f t="shared" si="83"/>
        <v>-0.29675000000000118</v>
      </c>
    </row>
    <row r="1342" spans="1:24" x14ac:dyDescent="0.2">
      <c r="A1342" t="s">
        <v>7352</v>
      </c>
      <c r="B1342" t="s">
        <v>7353</v>
      </c>
      <c r="C1342" t="s">
        <v>7354</v>
      </c>
      <c r="D1342" t="s">
        <v>7355</v>
      </c>
      <c r="E1342">
        <v>622</v>
      </c>
      <c r="F1342" t="s">
        <v>9</v>
      </c>
      <c r="G1342" t="s">
        <v>14</v>
      </c>
      <c r="H1342" t="s">
        <v>7356</v>
      </c>
      <c r="I1342">
        <v>1</v>
      </c>
      <c r="J1342">
        <v>2261</v>
      </c>
      <c r="K1342" s="7">
        <v>141292.48000000001</v>
      </c>
      <c r="L1342" s="2">
        <v>122629.64</v>
      </c>
      <c r="M1342" s="2">
        <v>107804.53</v>
      </c>
      <c r="N1342" s="2">
        <f t="shared" si="80"/>
        <v>3</v>
      </c>
      <c r="O1342" s="7">
        <v>17.1083</v>
      </c>
      <c r="P1342" s="2">
        <v>16.9039</v>
      </c>
      <c r="Q1342" s="2">
        <v>16.7181</v>
      </c>
      <c r="R1342" s="7">
        <v>17.1083</v>
      </c>
      <c r="S1342" s="2">
        <v>16.9039</v>
      </c>
      <c r="T1342" s="2">
        <v>16.7181</v>
      </c>
      <c r="U1342" s="5">
        <f t="shared" si="81"/>
        <v>-0.20439999999999969</v>
      </c>
      <c r="V1342">
        <f t="shared" si="82"/>
        <v>-0.3902000000000001</v>
      </c>
      <c r="W1342">
        <f t="shared" si="83"/>
        <v>-0.2972999999999999</v>
      </c>
    </row>
    <row r="1343" spans="1:24" x14ac:dyDescent="0.2">
      <c r="A1343" t="s">
        <v>1721</v>
      </c>
      <c r="B1343" t="s">
        <v>1722</v>
      </c>
      <c r="C1343" t="s">
        <v>1723</v>
      </c>
      <c r="D1343" t="s">
        <v>1724</v>
      </c>
      <c r="E1343">
        <v>509</v>
      </c>
      <c r="F1343" t="s">
        <v>9</v>
      </c>
      <c r="G1343" t="s">
        <v>14</v>
      </c>
      <c r="H1343" t="s">
        <v>1725</v>
      </c>
      <c r="I1343">
        <v>1</v>
      </c>
      <c r="J1343">
        <v>524</v>
      </c>
      <c r="K1343" s="7">
        <v>198767.72</v>
      </c>
      <c r="L1343" s="2">
        <v>130030.266</v>
      </c>
      <c r="M1343" s="2">
        <v>200927.1</v>
      </c>
      <c r="N1343" s="2">
        <f t="shared" si="80"/>
        <v>3</v>
      </c>
      <c r="O1343" s="7">
        <v>17.6007</v>
      </c>
      <c r="P1343" s="2">
        <v>16.988499999999998</v>
      </c>
      <c r="Q1343" s="2">
        <v>17.616299999999999</v>
      </c>
      <c r="R1343" s="7">
        <v>17.6007</v>
      </c>
      <c r="S1343" s="2">
        <v>16.988499999999998</v>
      </c>
      <c r="T1343" s="2">
        <v>17.616299999999999</v>
      </c>
      <c r="U1343" s="5">
        <f t="shared" si="81"/>
        <v>-0.61220000000000141</v>
      </c>
      <c r="V1343">
        <f t="shared" si="82"/>
        <v>1.559999999999917E-2</v>
      </c>
      <c r="W1343">
        <f t="shared" si="83"/>
        <v>-0.29830000000000112</v>
      </c>
    </row>
    <row r="1344" spans="1:24" x14ac:dyDescent="0.2">
      <c r="A1344" t="s">
        <v>5111</v>
      </c>
      <c r="B1344" t="s">
        <v>5112</v>
      </c>
      <c r="C1344" t="s">
        <v>5113</v>
      </c>
      <c r="D1344" t="s">
        <v>5114</v>
      </c>
      <c r="E1344">
        <v>908</v>
      </c>
      <c r="F1344" t="s">
        <v>9</v>
      </c>
      <c r="G1344" t="s">
        <v>14</v>
      </c>
      <c r="H1344" t="s">
        <v>5115</v>
      </c>
      <c r="I1344">
        <v>1</v>
      </c>
      <c r="J1344">
        <v>1400</v>
      </c>
      <c r="K1344" s="7">
        <v>1588688.9</v>
      </c>
      <c r="L1344" s="2">
        <v>1258861.3999999999</v>
      </c>
      <c r="M1344" s="2">
        <v>1324932.2</v>
      </c>
      <c r="N1344" s="2">
        <f t="shared" si="80"/>
        <v>3</v>
      </c>
      <c r="O1344" s="7">
        <v>20.599399999999999</v>
      </c>
      <c r="P1344" s="2">
        <v>20.2637</v>
      </c>
      <c r="Q1344" s="2">
        <v>20.337499999999999</v>
      </c>
      <c r="R1344" s="7">
        <v>20.599399999999999</v>
      </c>
      <c r="S1344" s="2">
        <v>20.2637</v>
      </c>
      <c r="T1344" s="2">
        <v>20.337499999999999</v>
      </c>
      <c r="U1344" s="5">
        <f t="shared" si="81"/>
        <v>-0.33569999999999922</v>
      </c>
      <c r="V1344">
        <f t="shared" si="82"/>
        <v>-0.26190000000000069</v>
      </c>
      <c r="W1344">
        <f t="shared" si="83"/>
        <v>-0.29879999999999995</v>
      </c>
    </row>
    <row r="1345" spans="1:24" x14ac:dyDescent="0.2">
      <c r="A1345" t="s">
        <v>1041</v>
      </c>
      <c r="B1345" t="s">
        <v>1042</v>
      </c>
      <c r="C1345" t="s">
        <v>1043</v>
      </c>
      <c r="D1345" t="s">
        <v>8521</v>
      </c>
      <c r="E1345">
        <v>231</v>
      </c>
      <c r="F1345" t="s">
        <v>1044</v>
      </c>
      <c r="G1345" t="s">
        <v>14</v>
      </c>
      <c r="H1345" t="s">
        <v>1045</v>
      </c>
      <c r="I1345">
        <v>1</v>
      </c>
      <c r="J1345">
        <v>335</v>
      </c>
      <c r="K1345" s="9">
        <v>1305963520</v>
      </c>
      <c r="L1345" s="10">
        <v>952116670</v>
      </c>
      <c r="M1345" s="10">
        <v>1187282820</v>
      </c>
      <c r="N1345" s="2">
        <f t="shared" si="80"/>
        <v>3</v>
      </c>
      <c r="O1345" s="7">
        <v>30.286899999999999</v>
      </c>
      <c r="P1345" s="2">
        <v>29.8264</v>
      </c>
      <c r="Q1345" s="2">
        <v>30.148299999999999</v>
      </c>
      <c r="R1345" s="7">
        <v>30.286899999999999</v>
      </c>
      <c r="S1345" s="2">
        <v>29.8264</v>
      </c>
      <c r="T1345" s="2">
        <v>30.148299999999999</v>
      </c>
      <c r="U1345" s="5">
        <f t="shared" si="81"/>
        <v>-0.46049999999999969</v>
      </c>
      <c r="V1345">
        <f t="shared" si="82"/>
        <v>-0.13860000000000028</v>
      </c>
      <c r="W1345">
        <f t="shared" si="83"/>
        <v>-0.29954999999999998</v>
      </c>
      <c r="X1345" s="8"/>
    </row>
    <row r="1346" spans="1:24" x14ac:dyDescent="0.2">
      <c r="A1346" t="s">
        <v>3871</v>
      </c>
      <c r="B1346" t="s">
        <v>3872</v>
      </c>
      <c r="C1346" t="s">
        <v>3873</v>
      </c>
      <c r="D1346" t="s">
        <v>3874</v>
      </c>
      <c r="E1346">
        <v>406</v>
      </c>
      <c r="F1346" t="s">
        <v>9</v>
      </c>
      <c r="G1346" t="s">
        <v>14</v>
      </c>
      <c r="H1346" t="s">
        <v>3875</v>
      </c>
      <c r="I1346">
        <v>1</v>
      </c>
      <c r="J1346">
        <v>1086</v>
      </c>
      <c r="K1346" s="9">
        <v>11442879</v>
      </c>
      <c r="L1346" s="2">
        <v>9712797</v>
      </c>
      <c r="M1346" s="2">
        <v>8791929</v>
      </c>
      <c r="N1346" s="2">
        <f t="shared" si="80"/>
        <v>3</v>
      </c>
      <c r="O1346" s="7">
        <v>23.442499999999999</v>
      </c>
      <c r="P1346" s="2">
        <v>23.211500000000001</v>
      </c>
      <c r="Q1346" s="2">
        <v>23.067699999999999</v>
      </c>
      <c r="R1346" s="7">
        <v>23.442499999999999</v>
      </c>
      <c r="S1346" s="2">
        <v>23.211500000000001</v>
      </c>
      <c r="T1346" s="2">
        <v>23.067699999999999</v>
      </c>
      <c r="U1346" s="5">
        <f t="shared" si="81"/>
        <v>-0.2309999999999981</v>
      </c>
      <c r="V1346">
        <f t="shared" si="82"/>
        <v>-0.37480000000000047</v>
      </c>
      <c r="W1346">
        <f t="shared" si="83"/>
        <v>-0.30289999999999928</v>
      </c>
      <c r="X1346" s="8"/>
    </row>
    <row r="1347" spans="1:24" x14ac:dyDescent="0.2">
      <c r="A1347" t="s">
        <v>51</v>
      </c>
      <c r="B1347" t="s">
        <v>52</v>
      </c>
      <c r="C1347" t="s">
        <v>53</v>
      </c>
      <c r="D1347" t="s">
        <v>54</v>
      </c>
      <c r="E1347">
        <v>427</v>
      </c>
      <c r="F1347" t="s">
        <v>9</v>
      </c>
      <c r="G1347" t="s">
        <v>14</v>
      </c>
      <c r="H1347" t="s">
        <v>55</v>
      </c>
      <c r="I1347">
        <v>1</v>
      </c>
      <c r="J1347">
        <v>20</v>
      </c>
      <c r="K1347" s="7">
        <v>3761482</v>
      </c>
      <c r="L1347" s="2">
        <v>2843209.2</v>
      </c>
      <c r="M1347" s="2">
        <v>3269858.8</v>
      </c>
      <c r="N1347" s="2">
        <f t="shared" ref="N1347:N1410" si="84">COUNT(K1347:M1347)</f>
        <v>3</v>
      </c>
      <c r="O1347" s="7">
        <v>21.8429</v>
      </c>
      <c r="P1347" s="2">
        <v>21.4391</v>
      </c>
      <c r="Q1347" s="2">
        <v>21.640799999999999</v>
      </c>
      <c r="R1347" s="7">
        <v>21.8429</v>
      </c>
      <c r="S1347" s="2">
        <v>21.4391</v>
      </c>
      <c r="T1347" s="2">
        <v>21.640799999999999</v>
      </c>
      <c r="U1347" s="5">
        <f t="shared" ref="U1347:U1410" si="85">S1347-R1347</f>
        <v>-0.40380000000000038</v>
      </c>
      <c r="V1347">
        <f t="shared" ref="V1347:V1410" si="86">T1347-R1347</f>
        <v>-0.2021000000000015</v>
      </c>
      <c r="W1347">
        <f t="shared" ref="W1347:W1410" si="87">AVERAGE(U1347,V1347)</f>
        <v>-0.30295000000000094</v>
      </c>
      <c r="X1347" s="8"/>
    </row>
    <row r="1348" spans="1:24" x14ac:dyDescent="0.2">
      <c r="A1348" t="s">
        <v>6917</v>
      </c>
      <c r="B1348" t="s">
        <v>6918</v>
      </c>
      <c r="C1348" t="s">
        <v>6919</v>
      </c>
      <c r="D1348" t="s">
        <v>6920</v>
      </c>
      <c r="E1348">
        <v>655</v>
      </c>
      <c r="F1348" t="s">
        <v>9</v>
      </c>
      <c r="G1348" t="s">
        <v>14</v>
      </c>
      <c r="H1348" t="s">
        <v>6921</v>
      </c>
      <c r="I1348">
        <v>1</v>
      </c>
      <c r="J1348">
        <v>2104</v>
      </c>
      <c r="K1348" s="7">
        <v>812507.1</v>
      </c>
      <c r="L1348" s="2">
        <v>705142.5</v>
      </c>
      <c r="M1348" s="2">
        <v>614317</v>
      </c>
      <c r="N1348" s="2">
        <f t="shared" si="84"/>
        <v>3</v>
      </c>
      <c r="O1348" s="7">
        <v>19.632000000000001</v>
      </c>
      <c r="P1348" s="2">
        <v>19.427600000000002</v>
      </c>
      <c r="Q1348" s="2">
        <v>19.2286</v>
      </c>
      <c r="R1348" s="7">
        <v>19.632000000000001</v>
      </c>
      <c r="S1348" s="2">
        <v>19.427600000000002</v>
      </c>
      <c r="T1348" s="2">
        <v>19.2286</v>
      </c>
      <c r="U1348" s="5">
        <f t="shared" si="85"/>
        <v>-0.20439999999999969</v>
      </c>
      <c r="V1348">
        <f t="shared" si="86"/>
        <v>-0.40340000000000131</v>
      </c>
      <c r="W1348">
        <f t="shared" si="87"/>
        <v>-0.3039000000000005</v>
      </c>
    </row>
    <row r="1349" spans="1:24" x14ac:dyDescent="0.2">
      <c r="A1349" t="s">
        <v>1140</v>
      </c>
      <c r="B1349" t="s">
        <v>1141</v>
      </c>
      <c r="C1349" t="s">
        <v>1142</v>
      </c>
      <c r="D1349" t="s">
        <v>1138</v>
      </c>
      <c r="E1349">
        <v>607</v>
      </c>
      <c r="F1349" t="s">
        <v>1118</v>
      </c>
      <c r="G1349" t="s">
        <v>14</v>
      </c>
      <c r="H1349" t="s">
        <v>1139</v>
      </c>
      <c r="I1349">
        <v>1</v>
      </c>
      <c r="J1349">
        <v>361</v>
      </c>
      <c r="K1349" s="9">
        <v>47870944</v>
      </c>
      <c r="L1349" s="10">
        <v>39070636</v>
      </c>
      <c r="M1349" s="10">
        <v>38514680</v>
      </c>
      <c r="N1349" s="2">
        <f t="shared" si="84"/>
        <v>3</v>
      </c>
      <c r="O1349" s="7">
        <v>25.513500000000001</v>
      </c>
      <c r="P1349" s="2">
        <v>25.220700000000001</v>
      </c>
      <c r="Q1349" s="2">
        <v>25.198399999999999</v>
      </c>
      <c r="R1349" s="7">
        <v>25.513500000000001</v>
      </c>
      <c r="S1349" s="2">
        <v>25.220700000000001</v>
      </c>
      <c r="T1349" s="2">
        <v>25.198399999999999</v>
      </c>
      <c r="U1349" s="5">
        <f t="shared" si="85"/>
        <v>-0.29279999999999973</v>
      </c>
      <c r="V1349">
        <f t="shared" si="86"/>
        <v>-0.31510000000000105</v>
      </c>
      <c r="W1349">
        <f t="shared" si="87"/>
        <v>-0.30395000000000039</v>
      </c>
      <c r="X1349" s="8"/>
    </row>
    <row r="1350" spans="1:24" x14ac:dyDescent="0.2">
      <c r="A1350" t="s">
        <v>7002</v>
      </c>
      <c r="B1350" t="s">
        <v>7003</v>
      </c>
      <c r="C1350" t="s">
        <v>7004</v>
      </c>
      <c r="D1350" t="s">
        <v>7005</v>
      </c>
      <c r="E1350">
        <v>741</v>
      </c>
      <c r="F1350" t="s">
        <v>9</v>
      </c>
      <c r="G1350" t="s">
        <v>14</v>
      </c>
      <c r="H1350" t="s">
        <v>7006</v>
      </c>
      <c r="I1350">
        <v>1</v>
      </c>
      <c r="J1350">
        <v>2126</v>
      </c>
      <c r="K1350" s="7">
        <v>253919.56</v>
      </c>
      <c r="L1350" s="2">
        <v>208143.33</v>
      </c>
      <c r="M1350" s="2">
        <v>203003.95</v>
      </c>
      <c r="N1350" s="2">
        <f t="shared" si="84"/>
        <v>3</v>
      </c>
      <c r="O1350" s="7">
        <v>17.954000000000001</v>
      </c>
      <c r="P1350" s="2">
        <v>17.667200000000001</v>
      </c>
      <c r="Q1350" s="2">
        <v>17.6311</v>
      </c>
      <c r="R1350" s="7">
        <v>17.954000000000001</v>
      </c>
      <c r="S1350" s="2">
        <v>17.667200000000001</v>
      </c>
      <c r="T1350" s="2">
        <v>17.6311</v>
      </c>
      <c r="U1350" s="5">
        <f t="shared" si="85"/>
        <v>-0.2867999999999995</v>
      </c>
      <c r="V1350">
        <f t="shared" si="86"/>
        <v>-0.32290000000000063</v>
      </c>
      <c r="W1350">
        <f t="shared" si="87"/>
        <v>-0.30485000000000007</v>
      </c>
    </row>
    <row r="1351" spans="1:24" x14ac:dyDescent="0.2">
      <c r="A1351" t="s">
        <v>481</v>
      </c>
      <c r="B1351" t="s">
        <v>482</v>
      </c>
      <c r="C1351" t="s">
        <v>483</v>
      </c>
      <c r="D1351" t="s">
        <v>484</v>
      </c>
      <c r="E1351">
        <v>530</v>
      </c>
      <c r="F1351" t="s">
        <v>9</v>
      </c>
      <c r="G1351" t="s">
        <v>14</v>
      </c>
      <c r="H1351" t="s">
        <v>485</v>
      </c>
      <c r="I1351">
        <v>1</v>
      </c>
      <c r="J1351">
        <v>153</v>
      </c>
      <c r="K1351" s="7">
        <v>316654.09999999998</v>
      </c>
      <c r="L1351" s="2">
        <v>285811.06</v>
      </c>
      <c r="M1351" s="2">
        <v>229650.95</v>
      </c>
      <c r="N1351" s="2">
        <f t="shared" si="84"/>
        <v>3</v>
      </c>
      <c r="O1351" s="7">
        <v>18.272500000000001</v>
      </c>
      <c r="P1351" s="2">
        <v>18.124700000000001</v>
      </c>
      <c r="Q1351" s="2">
        <v>17.809100000000001</v>
      </c>
      <c r="R1351" s="7">
        <v>18.272500000000001</v>
      </c>
      <c r="S1351" s="2">
        <v>18.124700000000001</v>
      </c>
      <c r="T1351" s="2">
        <v>17.809100000000001</v>
      </c>
      <c r="U1351" s="5">
        <f t="shared" si="85"/>
        <v>-0.14780000000000015</v>
      </c>
      <c r="V1351">
        <f t="shared" si="86"/>
        <v>-0.46340000000000003</v>
      </c>
      <c r="W1351">
        <f t="shared" si="87"/>
        <v>-0.30560000000000009</v>
      </c>
    </row>
    <row r="1352" spans="1:24" x14ac:dyDescent="0.2">
      <c r="A1352" t="s">
        <v>9059</v>
      </c>
      <c r="B1352" t="s">
        <v>9060</v>
      </c>
      <c r="C1352" t="s">
        <v>9061</v>
      </c>
      <c r="D1352" t="s">
        <v>9062</v>
      </c>
      <c r="E1352">
        <v>300</v>
      </c>
      <c r="F1352" t="s">
        <v>9</v>
      </c>
      <c r="G1352" t="s">
        <v>14</v>
      </c>
      <c r="H1352" t="s">
        <v>9063</v>
      </c>
      <c r="I1352">
        <v>0.99739999999999995</v>
      </c>
      <c r="J1352">
        <v>1875</v>
      </c>
      <c r="K1352" s="7">
        <v>123071.34</v>
      </c>
      <c r="L1352" s="2">
        <v>96650.945000000007</v>
      </c>
      <c r="M1352" s="2">
        <v>102381.75</v>
      </c>
      <c r="N1352" s="2">
        <f t="shared" si="84"/>
        <v>3</v>
      </c>
      <c r="O1352" s="7">
        <v>16.909099999999999</v>
      </c>
      <c r="P1352" s="2">
        <v>16.560500000000001</v>
      </c>
      <c r="Q1352" s="2">
        <v>16.643599999999999</v>
      </c>
      <c r="R1352" s="7">
        <v>16.909099999999999</v>
      </c>
      <c r="S1352" s="2">
        <v>16.560500000000001</v>
      </c>
      <c r="T1352" s="2">
        <v>16.643599999999999</v>
      </c>
      <c r="U1352" s="5">
        <f t="shared" si="85"/>
        <v>-0.34859999999999758</v>
      </c>
      <c r="V1352">
        <f t="shared" si="86"/>
        <v>-0.2654999999999994</v>
      </c>
      <c r="W1352">
        <f t="shared" si="87"/>
        <v>-0.30704999999999849</v>
      </c>
    </row>
    <row r="1353" spans="1:24" x14ac:dyDescent="0.2">
      <c r="A1353" t="s">
        <v>4586</v>
      </c>
      <c r="B1353" t="s">
        <v>4587</v>
      </c>
      <c r="C1353" t="s">
        <v>4588</v>
      </c>
      <c r="D1353" t="s">
        <v>4589</v>
      </c>
      <c r="E1353">
        <v>1268</v>
      </c>
      <c r="F1353" t="s">
        <v>9</v>
      </c>
      <c r="G1353" t="s">
        <v>14</v>
      </c>
      <c r="H1353" t="s">
        <v>4590</v>
      </c>
      <c r="I1353">
        <v>1</v>
      </c>
      <c r="J1353">
        <v>1263</v>
      </c>
      <c r="K1353" s="7">
        <v>1070693.6000000001</v>
      </c>
      <c r="L1353" s="2">
        <v>779096.9</v>
      </c>
      <c r="M1353" s="2">
        <v>960925.6</v>
      </c>
      <c r="N1353" s="2">
        <f t="shared" si="84"/>
        <v>3</v>
      </c>
      <c r="O1353" s="7">
        <v>20.030100000000001</v>
      </c>
      <c r="P1353" s="2">
        <v>19.571400000000001</v>
      </c>
      <c r="Q1353" s="2">
        <v>19.874099999999999</v>
      </c>
      <c r="R1353" s="7">
        <v>20.030100000000001</v>
      </c>
      <c r="S1353" s="2">
        <v>19.571400000000001</v>
      </c>
      <c r="T1353" s="2">
        <v>19.874099999999999</v>
      </c>
      <c r="U1353" s="5">
        <f t="shared" si="85"/>
        <v>-0.45870000000000033</v>
      </c>
      <c r="V1353">
        <f t="shared" si="86"/>
        <v>-0.15600000000000236</v>
      </c>
      <c r="W1353">
        <f t="shared" si="87"/>
        <v>-0.30735000000000134</v>
      </c>
    </row>
    <row r="1354" spans="1:24" x14ac:dyDescent="0.2">
      <c r="A1354" t="s">
        <v>4031</v>
      </c>
      <c r="B1354" t="s">
        <v>4032</v>
      </c>
      <c r="C1354" t="s">
        <v>4033</v>
      </c>
      <c r="D1354" t="s">
        <v>4034</v>
      </c>
      <c r="E1354">
        <v>197</v>
      </c>
      <c r="F1354" t="s">
        <v>9</v>
      </c>
      <c r="G1354" t="s">
        <v>14</v>
      </c>
      <c r="H1354" t="s">
        <v>4035</v>
      </c>
      <c r="I1354">
        <v>1</v>
      </c>
      <c r="J1354">
        <v>1123</v>
      </c>
      <c r="K1354" s="7">
        <v>863733.75</v>
      </c>
      <c r="L1354" s="2">
        <v>700783.9</v>
      </c>
      <c r="M1354" s="2">
        <v>694950.40000000002</v>
      </c>
      <c r="N1354" s="2">
        <f t="shared" si="84"/>
        <v>3</v>
      </c>
      <c r="O1354" s="7">
        <v>19.720199999999998</v>
      </c>
      <c r="P1354" s="2">
        <v>19.418600000000001</v>
      </c>
      <c r="Q1354" s="2">
        <v>19.406600000000001</v>
      </c>
      <c r="R1354" s="7">
        <v>19.720199999999998</v>
      </c>
      <c r="S1354" s="2">
        <v>19.418600000000001</v>
      </c>
      <c r="T1354" s="2">
        <v>19.406600000000001</v>
      </c>
      <c r="U1354" s="5">
        <f t="shared" si="85"/>
        <v>-0.30159999999999698</v>
      </c>
      <c r="V1354">
        <f t="shared" si="86"/>
        <v>-0.31359999999999744</v>
      </c>
      <c r="W1354">
        <f t="shared" si="87"/>
        <v>-0.30759999999999721</v>
      </c>
    </row>
    <row r="1355" spans="1:24" x14ac:dyDescent="0.2">
      <c r="A1355" t="s">
        <v>1191</v>
      </c>
      <c r="B1355" t="s">
        <v>1192</v>
      </c>
      <c r="C1355" t="s">
        <v>1193</v>
      </c>
      <c r="D1355" t="s">
        <v>1194</v>
      </c>
      <c r="E1355">
        <v>564</v>
      </c>
      <c r="F1355" t="s">
        <v>9</v>
      </c>
      <c r="G1355" t="s">
        <v>14</v>
      </c>
      <c r="H1355" t="s">
        <v>1195</v>
      </c>
      <c r="I1355">
        <v>1</v>
      </c>
      <c r="J1355">
        <v>377</v>
      </c>
      <c r="K1355" s="7">
        <v>1762028.4</v>
      </c>
      <c r="L1355" s="2">
        <v>1760294.8</v>
      </c>
      <c r="M1355" s="2">
        <v>1150657.8</v>
      </c>
      <c r="N1355" s="2">
        <f t="shared" si="84"/>
        <v>3</v>
      </c>
      <c r="O1355" s="7">
        <v>20.748799999999999</v>
      </c>
      <c r="P1355" s="2">
        <v>20.747399999999999</v>
      </c>
      <c r="Q1355" s="2">
        <v>20.134</v>
      </c>
      <c r="R1355" s="7">
        <v>20.748799999999999</v>
      </c>
      <c r="S1355" s="2">
        <v>20.747399999999999</v>
      </c>
      <c r="T1355" s="2">
        <v>20.134</v>
      </c>
      <c r="U1355" s="5">
        <f t="shared" si="85"/>
        <v>-1.4000000000002899E-3</v>
      </c>
      <c r="V1355">
        <f t="shared" si="86"/>
        <v>-0.6147999999999989</v>
      </c>
      <c r="W1355">
        <f t="shared" si="87"/>
        <v>-0.3080999999999996</v>
      </c>
    </row>
    <row r="1356" spans="1:24" x14ac:dyDescent="0.2">
      <c r="A1356" t="s">
        <v>7992</v>
      </c>
      <c r="B1356" t="s">
        <v>7993</v>
      </c>
      <c r="C1356" t="s">
        <v>7994</v>
      </c>
      <c r="D1356" t="s">
        <v>7995</v>
      </c>
      <c r="E1356">
        <v>379</v>
      </c>
      <c r="F1356" t="s">
        <v>9</v>
      </c>
      <c r="G1356" t="s">
        <v>14</v>
      </c>
      <c r="H1356" t="s">
        <v>7996</v>
      </c>
      <c r="I1356">
        <v>1</v>
      </c>
      <c r="J1356">
        <v>2524</v>
      </c>
      <c r="K1356" s="7">
        <v>227644.47</v>
      </c>
      <c r="L1356" s="2">
        <v>138137.60999999999</v>
      </c>
      <c r="M1356" s="2">
        <v>244241.6</v>
      </c>
      <c r="N1356" s="2">
        <f t="shared" si="84"/>
        <v>3</v>
      </c>
      <c r="O1356" s="7">
        <v>17.796399999999998</v>
      </c>
      <c r="P1356" s="2">
        <v>17.075700000000001</v>
      </c>
      <c r="Q1356" s="2">
        <v>17.8979</v>
      </c>
      <c r="R1356" s="7">
        <v>17.796399999999998</v>
      </c>
      <c r="S1356" s="2">
        <v>17.075700000000001</v>
      </c>
      <c r="T1356" s="2">
        <v>17.8979</v>
      </c>
      <c r="U1356" s="5">
        <f t="shared" si="85"/>
        <v>-0.72069999999999723</v>
      </c>
      <c r="V1356">
        <f t="shared" si="86"/>
        <v>0.10150000000000148</v>
      </c>
      <c r="W1356">
        <f t="shared" si="87"/>
        <v>-0.30959999999999788</v>
      </c>
    </row>
    <row r="1357" spans="1:24" x14ac:dyDescent="0.2">
      <c r="A1357" t="s">
        <v>151</v>
      </c>
      <c r="B1357" t="s">
        <v>152</v>
      </c>
      <c r="C1357" t="s">
        <v>153</v>
      </c>
      <c r="D1357" t="s">
        <v>154</v>
      </c>
      <c r="E1357">
        <v>594</v>
      </c>
      <c r="F1357" t="s">
        <v>9</v>
      </c>
      <c r="G1357" t="s">
        <v>14</v>
      </c>
      <c r="H1357" t="s">
        <v>155</v>
      </c>
      <c r="I1357">
        <v>1</v>
      </c>
      <c r="J1357">
        <v>51</v>
      </c>
      <c r="K1357" s="7">
        <v>1255580.1000000001</v>
      </c>
      <c r="L1357" s="2">
        <v>1038629.25</v>
      </c>
      <c r="M1357" s="2">
        <v>984413.75</v>
      </c>
      <c r="N1357" s="2">
        <f t="shared" si="84"/>
        <v>3</v>
      </c>
      <c r="O1357" s="7">
        <v>20.259899999999998</v>
      </c>
      <c r="P1357" s="2">
        <v>19.9862</v>
      </c>
      <c r="Q1357" s="2">
        <v>19.908899999999999</v>
      </c>
      <c r="R1357" s="7">
        <v>20.259899999999998</v>
      </c>
      <c r="S1357" s="2">
        <v>19.9862</v>
      </c>
      <c r="T1357" s="2">
        <v>19.908899999999999</v>
      </c>
      <c r="U1357" s="5">
        <f t="shared" si="85"/>
        <v>-0.27369999999999806</v>
      </c>
      <c r="V1357">
        <f t="shared" si="86"/>
        <v>-0.35099999999999909</v>
      </c>
      <c r="W1357">
        <f t="shared" si="87"/>
        <v>-0.31234999999999857</v>
      </c>
    </row>
    <row r="1358" spans="1:24" x14ac:dyDescent="0.2">
      <c r="A1358" t="s">
        <v>6762</v>
      </c>
      <c r="B1358" t="s">
        <v>6763</v>
      </c>
      <c r="C1358" t="s">
        <v>6764</v>
      </c>
      <c r="D1358" t="s">
        <v>6765</v>
      </c>
      <c r="E1358">
        <v>380</v>
      </c>
      <c r="F1358" t="s">
        <v>9</v>
      </c>
      <c r="G1358" t="s">
        <v>14</v>
      </c>
      <c r="H1358" t="s">
        <v>6766</v>
      </c>
      <c r="I1358">
        <v>1</v>
      </c>
      <c r="J1358">
        <v>2029</v>
      </c>
      <c r="K1358" s="7">
        <v>819145.94</v>
      </c>
      <c r="L1358" s="2">
        <v>670332.4</v>
      </c>
      <c r="M1358" s="2">
        <v>649176.56000000006</v>
      </c>
      <c r="N1358" s="2">
        <f t="shared" si="84"/>
        <v>3</v>
      </c>
      <c r="O1358" s="7">
        <v>19.643799999999999</v>
      </c>
      <c r="P1358" s="2">
        <v>19.354500000000002</v>
      </c>
      <c r="Q1358" s="2">
        <v>19.308299999999999</v>
      </c>
      <c r="R1358" s="7">
        <v>19.643799999999999</v>
      </c>
      <c r="S1358" s="2">
        <v>19.354500000000002</v>
      </c>
      <c r="T1358" s="2">
        <v>19.308299999999999</v>
      </c>
      <c r="U1358" s="5">
        <f t="shared" si="85"/>
        <v>-0.28929999999999723</v>
      </c>
      <c r="V1358">
        <f t="shared" si="86"/>
        <v>-0.33549999999999969</v>
      </c>
      <c r="W1358">
        <f t="shared" si="87"/>
        <v>-0.31239999999999846</v>
      </c>
    </row>
    <row r="1359" spans="1:24" x14ac:dyDescent="0.2">
      <c r="A1359" t="s">
        <v>6367</v>
      </c>
      <c r="B1359" t="s">
        <v>6368</v>
      </c>
      <c r="C1359" t="s">
        <v>6369</v>
      </c>
      <c r="D1359" t="s">
        <v>6370</v>
      </c>
      <c r="E1359">
        <v>518</v>
      </c>
      <c r="F1359" t="s">
        <v>9</v>
      </c>
      <c r="G1359" t="s">
        <v>14</v>
      </c>
      <c r="H1359" t="s">
        <v>6371</v>
      </c>
      <c r="I1359">
        <v>1</v>
      </c>
      <c r="J1359">
        <v>1880</v>
      </c>
      <c r="K1359" s="7">
        <v>1110046</v>
      </c>
      <c r="L1359" s="2">
        <v>1010706.2</v>
      </c>
      <c r="M1359" s="2">
        <v>788817.8</v>
      </c>
      <c r="N1359" s="2">
        <f t="shared" si="84"/>
        <v>3</v>
      </c>
      <c r="O1359" s="7">
        <v>20.0822</v>
      </c>
      <c r="P1359" s="2">
        <v>19.946899999999999</v>
      </c>
      <c r="Q1359" s="2">
        <v>19.589300000000001</v>
      </c>
      <c r="R1359" s="7">
        <v>20.0822</v>
      </c>
      <c r="S1359" s="2">
        <v>19.946899999999999</v>
      </c>
      <c r="T1359" s="2">
        <v>19.589300000000001</v>
      </c>
      <c r="U1359" s="5">
        <f t="shared" si="85"/>
        <v>-0.13530000000000086</v>
      </c>
      <c r="V1359">
        <f t="shared" si="86"/>
        <v>-0.49289999999999878</v>
      </c>
      <c r="W1359">
        <f t="shared" si="87"/>
        <v>-0.31409999999999982</v>
      </c>
    </row>
    <row r="1360" spans="1:24" x14ac:dyDescent="0.2">
      <c r="A1360" t="s">
        <v>5851</v>
      </c>
      <c r="B1360" t="s">
        <v>5852</v>
      </c>
      <c r="C1360" t="s">
        <v>5853</v>
      </c>
      <c r="D1360" t="s">
        <v>5854</v>
      </c>
      <c r="E1360">
        <v>553</v>
      </c>
      <c r="F1360" t="s">
        <v>9</v>
      </c>
      <c r="G1360" t="s">
        <v>14</v>
      </c>
      <c r="H1360" t="s">
        <v>5855</v>
      </c>
      <c r="I1360">
        <v>1</v>
      </c>
      <c r="J1360">
        <v>1624</v>
      </c>
      <c r="K1360" s="7">
        <v>135214.92000000001</v>
      </c>
      <c r="L1360" s="2">
        <v>95926.34</v>
      </c>
      <c r="M1360" s="2">
        <v>123264.9</v>
      </c>
      <c r="N1360" s="2">
        <f t="shared" si="84"/>
        <v>3</v>
      </c>
      <c r="O1360" s="7">
        <v>17.044899999999998</v>
      </c>
      <c r="P1360" s="2">
        <v>16.549600000000002</v>
      </c>
      <c r="Q1360" s="2">
        <v>16.9114</v>
      </c>
      <c r="R1360" s="7">
        <v>17.044899999999998</v>
      </c>
      <c r="S1360" s="2">
        <v>16.549600000000002</v>
      </c>
      <c r="T1360" s="2">
        <v>16.9114</v>
      </c>
      <c r="U1360" s="5">
        <f t="shared" si="85"/>
        <v>-0.49529999999999674</v>
      </c>
      <c r="V1360">
        <f t="shared" si="86"/>
        <v>-0.13349999999999795</v>
      </c>
      <c r="W1360">
        <f t="shared" si="87"/>
        <v>-0.31439999999999735</v>
      </c>
    </row>
    <row r="1361" spans="1:24" x14ac:dyDescent="0.2">
      <c r="A1361" t="s">
        <v>6812</v>
      </c>
      <c r="B1361" t="s">
        <v>6813</v>
      </c>
      <c r="C1361" t="s">
        <v>6814</v>
      </c>
      <c r="D1361" t="s">
        <v>6815</v>
      </c>
      <c r="E1361">
        <v>572</v>
      </c>
      <c r="F1361" t="s">
        <v>9</v>
      </c>
      <c r="G1361" t="s">
        <v>14</v>
      </c>
      <c r="H1361" t="s">
        <v>6816</v>
      </c>
      <c r="I1361">
        <v>1</v>
      </c>
      <c r="J1361">
        <v>2058</v>
      </c>
      <c r="K1361" s="7">
        <v>423761.7</v>
      </c>
      <c r="L1361" s="2">
        <v>317965.94</v>
      </c>
      <c r="M1361" s="2">
        <v>365105.84</v>
      </c>
      <c r="N1361" s="2">
        <f t="shared" si="84"/>
        <v>3</v>
      </c>
      <c r="O1361" s="7">
        <v>18.692900000000002</v>
      </c>
      <c r="P1361" s="2">
        <v>18.278500000000001</v>
      </c>
      <c r="Q1361" s="2">
        <v>18.478000000000002</v>
      </c>
      <c r="R1361" s="7">
        <v>18.692900000000002</v>
      </c>
      <c r="S1361" s="2">
        <v>18.278500000000001</v>
      </c>
      <c r="T1361" s="2">
        <v>18.478000000000002</v>
      </c>
      <c r="U1361" s="5">
        <f t="shared" si="85"/>
        <v>-0.41440000000000055</v>
      </c>
      <c r="V1361">
        <f t="shared" si="86"/>
        <v>-0.21490000000000009</v>
      </c>
      <c r="W1361">
        <f t="shared" si="87"/>
        <v>-0.31465000000000032</v>
      </c>
    </row>
    <row r="1362" spans="1:24" x14ac:dyDescent="0.2">
      <c r="A1362" t="s">
        <v>6512</v>
      </c>
      <c r="B1362" t="s">
        <v>6513</v>
      </c>
      <c r="C1362" t="s">
        <v>6514</v>
      </c>
      <c r="D1362" t="s">
        <v>6515</v>
      </c>
      <c r="E1362">
        <v>523</v>
      </c>
      <c r="F1362" t="s">
        <v>9</v>
      </c>
      <c r="G1362" t="s">
        <v>14</v>
      </c>
      <c r="H1362" t="s">
        <v>6516</v>
      </c>
      <c r="I1362">
        <v>1</v>
      </c>
      <c r="J1362">
        <v>1949</v>
      </c>
      <c r="K1362" s="7">
        <v>282774.8</v>
      </c>
      <c r="L1362" s="2">
        <v>234631.78</v>
      </c>
      <c r="M1362" s="2">
        <v>220295.77</v>
      </c>
      <c r="N1362" s="2">
        <f t="shared" si="84"/>
        <v>3</v>
      </c>
      <c r="O1362" s="7">
        <v>18.109300000000001</v>
      </c>
      <c r="P1362" s="2">
        <v>17.84</v>
      </c>
      <c r="Q1362" s="2">
        <v>17.749099999999999</v>
      </c>
      <c r="R1362" s="7">
        <v>18.109300000000001</v>
      </c>
      <c r="S1362" s="2">
        <v>17.84</v>
      </c>
      <c r="T1362" s="2">
        <v>17.749099999999999</v>
      </c>
      <c r="U1362" s="5">
        <f t="shared" si="85"/>
        <v>-0.26930000000000121</v>
      </c>
      <c r="V1362">
        <f t="shared" si="86"/>
        <v>-0.36020000000000252</v>
      </c>
      <c r="W1362">
        <f t="shared" si="87"/>
        <v>-0.31475000000000186</v>
      </c>
    </row>
    <row r="1363" spans="1:24" x14ac:dyDescent="0.2">
      <c r="A1363" t="s">
        <v>1058</v>
      </c>
      <c r="B1363" t="s">
        <v>1059</v>
      </c>
      <c r="C1363" t="s">
        <v>1060</v>
      </c>
      <c r="D1363" t="s">
        <v>1061</v>
      </c>
      <c r="E1363">
        <v>386</v>
      </c>
      <c r="F1363" t="s">
        <v>1062</v>
      </c>
      <c r="G1363" t="s">
        <v>14</v>
      </c>
      <c r="H1363" t="s">
        <v>1063</v>
      </c>
      <c r="I1363">
        <v>1</v>
      </c>
      <c r="J1363">
        <v>341</v>
      </c>
      <c r="K1363" s="7">
        <v>767149.1</v>
      </c>
      <c r="L1363" s="2">
        <v>671506.44</v>
      </c>
      <c r="M1363" s="2">
        <v>566421.1</v>
      </c>
      <c r="N1363" s="2">
        <f t="shared" si="84"/>
        <v>3</v>
      </c>
      <c r="O1363" s="7">
        <v>19.549099999999999</v>
      </c>
      <c r="P1363" s="2">
        <v>19.356999999999999</v>
      </c>
      <c r="Q1363" s="2">
        <v>19.111499999999999</v>
      </c>
      <c r="R1363" s="7">
        <v>19.549099999999999</v>
      </c>
      <c r="S1363" s="2">
        <v>19.356999999999999</v>
      </c>
      <c r="T1363" s="2">
        <v>19.111499999999999</v>
      </c>
      <c r="U1363" s="5">
        <f t="shared" si="85"/>
        <v>-0.19209999999999994</v>
      </c>
      <c r="V1363">
        <f t="shared" si="86"/>
        <v>-0.43759999999999977</v>
      </c>
      <c r="W1363">
        <f t="shared" si="87"/>
        <v>-0.31484999999999985</v>
      </c>
    </row>
    <row r="1364" spans="1:24" x14ac:dyDescent="0.2">
      <c r="A1364" t="s">
        <v>7042</v>
      </c>
      <c r="B1364" t="s">
        <v>7043</v>
      </c>
      <c r="C1364" t="s">
        <v>7044</v>
      </c>
      <c r="D1364" t="s">
        <v>7045</v>
      </c>
      <c r="E1364">
        <v>332</v>
      </c>
      <c r="F1364" t="s">
        <v>9</v>
      </c>
      <c r="G1364" t="s">
        <v>14</v>
      </c>
      <c r="H1364" t="s">
        <v>7046</v>
      </c>
      <c r="I1364">
        <v>1</v>
      </c>
      <c r="J1364">
        <v>2138</v>
      </c>
      <c r="K1364" s="7">
        <v>1191706.5</v>
      </c>
      <c r="L1364" s="2">
        <v>770005.44</v>
      </c>
      <c r="M1364" s="2">
        <v>1191545.6000000001</v>
      </c>
      <c r="N1364" s="2">
        <f t="shared" si="84"/>
        <v>3</v>
      </c>
      <c r="O1364" s="7">
        <v>20.1846</v>
      </c>
      <c r="P1364" s="2">
        <v>19.554500000000001</v>
      </c>
      <c r="Q1364" s="2">
        <v>20.1844</v>
      </c>
      <c r="R1364" s="7">
        <v>20.1846</v>
      </c>
      <c r="S1364" s="2">
        <v>19.554500000000001</v>
      </c>
      <c r="T1364" s="2">
        <v>20.1844</v>
      </c>
      <c r="U1364" s="5">
        <f t="shared" si="85"/>
        <v>-0.63009999999999877</v>
      </c>
      <c r="V1364">
        <f t="shared" si="86"/>
        <v>-1.9999999999953388E-4</v>
      </c>
      <c r="W1364">
        <f t="shared" si="87"/>
        <v>-0.31514999999999915</v>
      </c>
    </row>
    <row r="1365" spans="1:24" x14ac:dyDescent="0.2">
      <c r="A1365" t="s">
        <v>1231</v>
      </c>
      <c r="B1365" t="s">
        <v>1232</v>
      </c>
      <c r="C1365" t="s">
        <v>1233</v>
      </c>
      <c r="D1365" t="s">
        <v>1234</v>
      </c>
      <c r="E1365">
        <v>631</v>
      </c>
      <c r="F1365" t="s">
        <v>9</v>
      </c>
      <c r="G1365" t="s">
        <v>14</v>
      </c>
      <c r="H1365" t="s">
        <v>1235</v>
      </c>
      <c r="I1365">
        <v>1</v>
      </c>
      <c r="J1365">
        <v>387</v>
      </c>
      <c r="K1365" s="7">
        <v>141758.42000000001</v>
      </c>
      <c r="L1365" s="2">
        <v>117630.28</v>
      </c>
      <c r="M1365" s="2">
        <v>109751.15</v>
      </c>
      <c r="N1365" s="2">
        <f t="shared" si="84"/>
        <v>3</v>
      </c>
      <c r="O1365" s="7">
        <v>17.113099999999999</v>
      </c>
      <c r="P1365" s="2">
        <v>16.843900000000001</v>
      </c>
      <c r="Q1365" s="2">
        <v>16.7439</v>
      </c>
      <c r="R1365" s="7">
        <v>17.113099999999999</v>
      </c>
      <c r="S1365" s="2">
        <v>16.843900000000001</v>
      </c>
      <c r="T1365" s="2">
        <v>16.7439</v>
      </c>
      <c r="U1365" s="5">
        <f t="shared" si="85"/>
        <v>-0.26919999999999789</v>
      </c>
      <c r="V1365">
        <f t="shared" si="86"/>
        <v>-0.36919999999999931</v>
      </c>
      <c r="W1365">
        <f t="shared" si="87"/>
        <v>-0.3191999999999986</v>
      </c>
    </row>
    <row r="1366" spans="1:24" x14ac:dyDescent="0.2">
      <c r="A1366" t="s">
        <v>1816</v>
      </c>
      <c r="B1366" t="s">
        <v>1817</v>
      </c>
      <c r="C1366" t="s">
        <v>1818</v>
      </c>
      <c r="D1366" t="s">
        <v>1819</v>
      </c>
      <c r="E1366">
        <v>630</v>
      </c>
      <c r="F1366" t="s">
        <v>9</v>
      </c>
      <c r="G1366" t="s">
        <v>14</v>
      </c>
      <c r="H1366" t="s">
        <v>1820</v>
      </c>
      <c r="I1366">
        <v>1</v>
      </c>
      <c r="J1366">
        <v>546</v>
      </c>
      <c r="K1366" s="7">
        <v>163902.78</v>
      </c>
      <c r="L1366" s="2">
        <v>175737.47</v>
      </c>
      <c r="M1366" s="2">
        <v>98205.414000000004</v>
      </c>
      <c r="N1366" s="2">
        <f t="shared" si="84"/>
        <v>3</v>
      </c>
      <c r="O1366" s="7">
        <v>17.322500000000002</v>
      </c>
      <c r="P1366" s="2">
        <v>17.423100000000002</v>
      </c>
      <c r="Q1366" s="2">
        <v>16.583500000000001</v>
      </c>
      <c r="R1366" s="7">
        <v>17.322500000000002</v>
      </c>
      <c r="S1366" s="2">
        <v>17.423100000000002</v>
      </c>
      <c r="T1366" s="2">
        <v>16.583500000000001</v>
      </c>
      <c r="U1366" s="5">
        <f t="shared" si="85"/>
        <v>0.10060000000000002</v>
      </c>
      <c r="V1366">
        <f t="shared" si="86"/>
        <v>-0.73900000000000077</v>
      </c>
      <c r="W1366">
        <f t="shared" si="87"/>
        <v>-0.31920000000000037</v>
      </c>
    </row>
    <row r="1367" spans="1:24" x14ac:dyDescent="0.2">
      <c r="A1367" t="s">
        <v>8347</v>
      </c>
      <c r="B1367" t="s">
        <v>8348</v>
      </c>
      <c r="C1367" t="s">
        <v>8349</v>
      </c>
      <c r="D1367" t="s">
        <v>8350</v>
      </c>
      <c r="E1367">
        <v>125</v>
      </c>
      <c r="F1367" t="s">
        <v>9</v>
      </c>
      <c r="G1367" t="s">
        <v>14</v>
      </c>
      <c r="H1367" t="s">
        <v>8351</v>
      </c>
      <c r="I1367">
        <v>1</v>
      </c>
      <c r="J1367">
        <v>2642</v>
      </c>
      <c r="K1367" s="7">
        <v>677390</v>
      </c>
      <c r="L1367" s="2">
        <v>553577.25</v>
      </c>
      <c r="M1367" s="2">
        <v>531955.4</v>
      </c>
      <c r="N1367" s="2">
        <f t="shared" si="84"/>
        <v>3</v>
      </c>
      <c r="O1367" s="7">
        <v>19.369599999999998</v>
      </c>
      <c r="P1367" s="2">
        <v>19.078399999999998</v>
      </c>
      <c r="Q1367" s="2">
        <v>19.020900000000001</v>
      </c>
      <c r="R1367" s="7">
        <v>19.369599999999998</v>
      </c>
      <c r="S1367" s="2">
        <v>19.078399999999998</v>
      </c>
      <c r="T1367" s="2">
        <v>19.020900000000001</v>
      </c>
      <c r="U1367" s="5">
        <f t="shared" si="85"/>
        <v>-0.2911999999999999</v>
      </c>
      <c r="V1367">
        <f t="shared" si="86"/>
        <v>-0.34869999999999735</v>
      </c>
      <c r="W1367">
        <f t="shared" si="87"/>
        <v>-0.31994999999999862</v>
      </c>
    </row>
    <row r="1368" spans="1:24" x14ac:dyDescent="0.2">
      <c r="A1368" t="s">
        <v>561</v>
      </c>
      <c r="B1368" t="s">
        <v>562</v>
      </c>
      <c r="C1368" t="s">
        <v>563</v>
      </c>
      <c r="D1368" t="s">
        <v>564</v>
      </c>
      <c r="E1368">
        <v>492</v>
      </c>
      <c r="F1368" t="s">
        <v>9</v>
      </c>
      <c r="G1368" t="s">
        <v>14</v>
      </c>
      <c r="H1368" t="s">
        <v>565</v>
      </c>
      <c r="I1368">
        <v>1</v>
      </c>
      <c r="J1368">
        <v>182</v>
      </c>
      <c r="K1368" s="7">
        <v>532614.40000000002</v>
      </c>
      <c r="L1368" s="2">
        <v>544709.75</v>
      </c>
      <c r="M1368" s="2">
        <v>334077.38</v>
      </c>
      <c r="N1368" s="2">
        <f t="shared" si="84"/>
        <v>3</v>
      </c>
      <c r="O1368" s="7">
        <v>19.0227</v>
      </c>
      <c r="P1368" s="2">
        <v>19.055099999999999</v>
      </c>
      <c r="Q1368" s="2">
        <v>18.349799999999998</v>
      </c>
      <c r="R1368" s="7">
        <v>19.0227</v>
      </c>
      <c r="S1368" s="2">
        <v>19.055099999999999</v>
      </c>
      <c r="T1368" s="2">
        <v>18.349799999999998</v>
      </c>
      <c r="U1368" s="5">
        <f t="shared" si="85"/>
        <v>3.2399999999999096E-2</v>
      </c>
      <c r="V1368">
        <f t="shared" si="86"/>
        <v>-0.67290000000000205</v>
      </c>
      <c r="W1368">
        <f t="shared" si="87"/>
        <v>-0.32025000000000148</v>
      </c>
    </row>
    <row r="1369" spans="1:24" x14ac:dyDescent="0.2">
      <c r="A1369" t="s">
        <v>7917</v>
      </c>
      <c r="B1369" t="s">
        <v>7918</v>
      </c>
      <c r="C1369" t="s">
        <v>7919</v>
      </c>
      <c r="D1369" t="s">
        <v>7920</v>
      </c>
      <c r="E1369">
        <v>72</v>
      </c>
      <c r="F1369" t="s">
        <v>9</v>
      </c>
      <c r="G1369" t="s">
        <v>14</v>
      </c>
      <c r="H1369" t="s">
        <v>7921</v>
      </c>
      <c r="I1369">
        <v>1</v>
      </c>
      <c r="J1369">
        <v>2504</v>
      </c>
      <c r="K1369" s="7">
        <v>1058640</v>
      </c>
      <c r="L1369" s="2">
        <v>742539.7</v>
      </c>
      <c r="M1369" s="2">
        <v>965851.56</v>
      </c>
      <c r="N1369" s="2">
        <f t="shared" si="84"/>
        <v>3</v>
      </c>
      <c r="O1369" s="7">
        <v>20.0138</v>
      </c>
      <c r="P1369" s="2">
        <v>19.502099999999999</v>
      </c>
      <c r="Q1369" s="2">
        <v>19.881399999999999</v>
      </c>
      <c r="R1369" s="7">
        <v>20.0138</v>
      </c>
      <c r="S1369" s="2">
        <v>19.502099999999999</v>
      </c>
      <c r="T1369" s="2">
        <v>19.881399999999999</v>
      </c>
      <c r="U1369" s="5">
        <f t="shared" si="85"/>
        <v>-0.51170000000000115</v>
      </c>
      <c r="V1369">
        <f t="shared" si="86"/>
        <v>-0.13240000000000052</v>
      </c>
      <c r="W1369">
        <f t="shared" si="87"/>
        <v>-0.32205000000000084</v>
      </c>
    </row>
    <row r="1370" spans="1:24" x14ac:dyDescent="0.2">
      <c r="A1370" t="s">
        <v>9712</v>
      </c>
      <c r="B1370" t="s">
        <v>9713</v>
      </c>
      <c r="C1370" t="s">
        <v>9714</v>
      </c>
      <c r="D1370" t="s">
        <v>9715</v>
      </c>
      <c r="E1370">
        <v>747</v>
      </c>
      <c r="F1370" t="s">
        <v>9</v>
      </c>
      <c r="G1370" t="s">
        <v>14</v>
      </c>
      <c r="H1370" t="s">
        <v>9716</v>
      </c>
      <c r="I1370">
        <v>0.99980000000000002</v>
      </c>
      <c r="J1370">
        <v>1741</v>
      </c>
      <c r="K1370" s="7">
        <v>220624.02</v>
      </c>
      <c r="L1370" s="2">
        <v>262108.92</v>
      </c>
      <c r="M1370" s="2">
        <v>118807.09</v>
      </c>
      <c r="N1370" s="2">
        <f t="shared" si="84"/>
        <v>3</v>
      </c>
      <c r="O1370" s="7">
        <v>17.751200000000001</v>
      </c>
      <c r="P1370" s="2">
        <v>17.9998</v>
      </c>
      <c r="Q1370" s="2">
        <v>16.8583</v>
      </c>
      <c r="R1370" s="7">
        <v>17.751200000000001</v>
      </c>
      <c r="S1370" s="2">
        <v>17.9998</v>
      </c>
      <c r="T1370" s="2">
        <v>16.8583</v>
      </c>
      <c r="U1370" s="5">
        <f t="shared" si="85"/>
        <v>0.24859999999999971</v>
      </c>
      <c r="V1370">
        <f t="shared" si="86"/>
        <v>-0.89290000000000092</v>
      </c>
      <c r="W1370">
        <f t="shared" si="87"/>
        <v>-0.3221500000000006</v>
      </c>
    </row>
    <row r="1371" spans="1:24" x14ac:dyDescent="0.2">
      <c r="A1371" t="s">
        <v>9851</v>
      </c>
      <c r="B1371" t="s">
        <v>9852</v>
      </c>
      <c r="C1371" t="s">
        <v>9853</v>
      </c>
      <c r="D1371" t="s">
        <v>9854</v>
      </c>
      <c r="E1371">
        <v>203</v>
      </c>
      <c r="F1371" t="s">
        <v>9</v>
      </c>
      <c r="G1371" t="s">
        <v>14</v>
      </c>
      <c r="H1371" t="s">
        <v>9855</v>
      </c>
      <c r="I1371">
        <v>1</v>
      </c>
      <c r="J1371">
        <v>2652</v>
      </c>
      <c r="K1371" s="7">
        <v>425170.3</v>
      </c>
      <c r="L1371" s="2">
        <v>268038.56</v>
      </c>
      <c r="M1371" s="2">
        <v>431291.3</v>
      </c>
      <c r="N1371" s="2">
        <f t="shared" si="84"/>
        <v>3</v>
      </c>
      <c r="O1371" s="7">
        <v>18.697700000000001</v>
      </c>
      <c r="P1371" s="2">
        <v>18.0321</v>
      </c>
      <c r="Q1371" s="2">
        <v>18.718299999999999</v>
      </c>
      <c r="R1371" s="7">
        <v>18.697700000000001</v>
      </c>
      <c r="S1371" s="2">
        <v>18.0321</v>
      </c>
      <c r="T1371" s="2">
        <v>18.718299999999999</v>
      </c>
      <c r="U1371" s="5">
        <f t="shared" si="85"/>
        <v>-0.6656000000000013</v>
      </c>
      <c r="V1371">
        <f t="shared" si="86"/>
        <v>2.0599999999998175E-2</v>
      </c>
      <c r="W1371">
        <f t="shared" si="87"/>
        <v>-0.32250000000000156</v>
      </c>
    </row>
    <row r="1372" spans="1:24" x14ac:dyDescent="0.2">
      <c r="A1372" t="s">
        <v>3216</v>
      </c>
      <c r="B1372" t="s">
        <v>3217</v>
      </c>
      <c r="C1372" t="s">
        <v>3218</v>
      </c>
      <c r="D1372" t="s">
        <v>3219</v>
      </c>
      <c r="E1372">
        <v>165</v>
      </c>
      <c r="F1372" t="s">
        <v>9</v>
      </c>
      <c r="G1372" t="s">
        <v>14</v>
      </c>
      <c r="H1372" t="s">
        <v>3220</v>
      </c>
      <c r="I1372">
        <v>1</v>
      </c>
      <c r="J1372">
        <v>910</v>
      </c>
      <c r="K1372" s="7">
        <v>1588342.6</v>
      </c>
      <c r="L1372" s="2">
        <v>1115260.8</v>
      </c>
      <c r="M1372" s="2">
        <v>1442731.1</v>
      </c>
      <c r="N1372" s="2">
        <f t="shared" si="84"/>
        <v>3</v>
      </c>
      <c r="O1372" s="7">
        <v>20.5991</v>
      </c>
      <c r="P1372" s="2">
        <v>20.088899999999999</v>
      </c>
      <c r="Q1372" s="2">
        <v>20.4604</v>
      </c>
      <c r="R1372" s="7">
        <v>20.5991</v>
      </c>
      <c r="S1372" s="2">
        <v>20.088899999999999</v>
      </c>
      <c r="T1372" s="2">
        <v>20.4604</v>
      </c>
      <c r="U1372" s="5">
        <f t="shared" si="85"/>
        <v>-0.5102000000000011</v>
      </c>
      <c r="V1372">
        <f t="shared" si="86"/>
        <v>-0.13870000000000005</v>
      </c>
      <c r="W1372">
        <f t="shared" si="87"/>
        <v>-0.32445000000000057</v>
      </c>
    </row>
    <row r="1373" spans="1:24" x14ac:dyDescent="0.2">
      <c r="A1373" t="s">
        <v>9672</v>
      </c>
      <c r="B1373" t="s">
        <v>9673</v>
      </c>
      <c r="C1373" t="s">
        <v>9674</v>
      </c>
      <c r="D1373" t="s">
        <v>9675</v>
      </c>
      <c r="E1373">
        <v>381</v>
      </c>
      <c r="F1373" t="s">
        <v>9</v>
      </c>
      <c r="G1373" t="s">
        <v>14</v>
      </c>
      <c r="H1373" t="s">
        <v>9676</v>
      </c>
      <c r="I1373">
        <v>1</v>
      </c>
      <c r="J1373">
        <v>1439</v>
      </c>
      <c r="K1373" s="7">
        <v>139246.78</v>
      </c>
      <c r="L1373" s="2">
        <v>121608.62</v>
      </c>
      <c r="M1373" s="2">
        <v>101562</v>
      </c>
      <c r="N1373" s="2">
        <f t="shared" si="84"/>
        <v>3</v>
      </c>
      <c r="O1373" s="7">
        <v>17.087299999999999</v>
      </c>
      <c r="P1373" s="2">
        <v>16.8919</v>
      </c>
      <c r="Q1373" s="2">
        <v>16.632000000000001</v>
      </c>
      <c r="R1373" s="7">
        <v>17.087299999999999</v>
      </c>
      <c r="S1373" s="2">
        <v>16.8919</v>
      </c>
      <c r="T1373" s="2">
        <v>16.632000000000001</v>
      </c>
      <c r="U1373" s="5">
        <f t="shared" si="85"/>
        <v>-0.19539999999999935</v>
      </c>
      <c r="V1373">
        <f t="shared" si="86"/>
        <v>-0.4552999999999976</v>
      </c>
      <c r="W1373">
        <f t="shared" si="87"/>
        <v>-0.32534999999999847</v>
      </c>
    </row>
    <row r="1374" spans="1:24" x14ac:dyDescent="0.2">
      <c r="A1374" t="s">
        <v>1391</v>
      </c>
      <c r="B1374" t="s">
        <v>1392</v>
      </c>
      <c r="C1374" t="s">
        <v>1393</v>
      </c>
      <c r="D1374" t="s">
        <v>1394</v>
      </c>
      <c r="E1374">
        <v>444</v>
      </c>
      <c r="F1374" t="s">
        <v>9</v>
      </c>
      <c r="G1374" t="s">
        <v>14</v>
      </c>
      <c r="H1374" t="s">
        <v>1395</v>
      </c>
      <c r="I1374">
        <v>1</v>
      </c>
      <c r="J1374">
        <v>429</v>
      </c>
      <c r="K1374" s="9">
        <v>50984060</v>
      </c>
      <c r="L1374" s="10">
        <v>34590232</v>
      </c>
      <c r="M1374" s="10">
        <v>47796536</v>
      </c>
      <c r="N1374" s="2">
        <f t="shared" si="84"/>
        <v>3</v>
      </c>
      <c r="O1374" s="7">
        <v>25.603999999999999</v>
      </c>
      <c r="P1374" s="2">
        <v>25.0443</v>
      </c>
      <c r="Q1374" s="2">
        <v>25.5105</v>
      </c>
      <c r="R1374" s="7">
        <v>25.603999999999999</v>
      </c>
      <c r="S1374" s="2">
        <v>25.0443</v>
      </c>
      <c r="T1374" s="2">
        <v>25.5105</v>
      </c>
      <c r="U1374" s="5">
        <f t="shared" si="85"/>
        <v>-0.55969999999999942</v>
      </c>
      <c r="V1374">
        <f t="shared" si="86"/>
        <v>-9.3499999999998806E-2</v>
      </c>
      <c r="W1374">
        <f t="shared" si="87"/>
        <v>-0.32659999999999911</v>
      </c>
      <c r="X1374" s="8"/>
    </row>
    <row r="1375" spans="1:24" x14ac:dyDescent="0.2">
      <c r="A1375" t="s">
        <v>4931</v>
      </c>
      <c r="B1375" t="s">
        <v>4932</v>
      </c>
      <c r="C1375" t="s">
        <v>4933</v>
      </c>
      <c r="D1375" t="s">
        <v>4934</v>
      </c>
      <c r="E1375">
        <v>949</v>
      </c>
      <c r="F1375" t="s">
        <v>9</v>
      </c>
      <c r="G1375" t="s">
        <v>14</v>
      </c>
      <c r="H1375" t="s">
        <v>4935</v>
      </c>
      <c r="I1375">
        <v>1</v>
      </c>
      <c r="J1375">
        <v>1356</v>
      </c>
      <c r="K1375" s="7">
        <v>929334.1</v>
      </c>
      <c r="L1375" s="2">
        <v>916501.7</v>
      </c>
      <c r="M1375" s="2">
        <v>597875.06000000006</v>
      </c>
      <c r="N1375" s="2">
        <f t="shared" si="84"/>
        <v>3</v>
      </c>
      <c r="O1375" s="7">
        <v>19.825800000000001</v>
      </c>
      <c r="P1375" s="2">
        <v>19.805800000000001</v>
      </c>
      <c r="Q1375" s="2">
        <v>19.189499999999999</v>
      </c>
      <c r="R1375" s="7">
        <v>19.825800000000001</v>
      </c>
      <c r="S1375" s="2">
        <v>19.805800000000001</v>
      </c>
      <c r="T1375" s="2">
        <v>19.189499999999999</v>
      </c>
      <c r="U1375" s="5">
        <f t="shared" si="85"/>
        <v>-1.9999999999999574E-2</v>
      </c>
      <c r="V1375">
        <f t="shared" si="86"/>
        <v>-0.63630000000000209</v>
      </c>
      <c r="W1375">
        <f t="shared" si="87"/>
        <v>-0.32815000000000083</v>
      </c>
    </row>
    <row r="1376" spans="1:24" x14ac:dyDescent="0.2">
      <c r="A1376" t="s">
        <v>4141</v>
      </c>
      <c r="B1376" t="s">
        <v>4142</v>
      </c>
      <c r="C1376" t="s">
        <v>4143</v>
      </c>
      <c r="D1376" t="s">
        <v>4144</v>
      </c>
      <c r="E1376">
        <v>151</v>
      </c>
      <c r="F1376" t="s">
        <v>9</v>
      </c>
      <c r="G1376" t="s">
        <v>14</v>
      </c>
      <c r="H1376" t="s">
        <v>4145</v>
      </c>
      <c r="I1376">
        <v>1</v>
      </c>
      <c r="J1376">
        <v>1149</v>
      </c>
      <c r="K1376" s="7">
        <v>2799643</v>
      </c>
      <c r="L1376" s="2">
        <v>1942885.4</v>
      </c>
      <c r="M1376" s="2">
        <v>2557930.2000000002</v>
      </c>
      <c r="N1376" s="2">
        <f t="shared" si="84"/>
        <v>3</v>
      </c>
      <c r="O1376" s="7">
        <v>21.416799999999999</v>
      </c>
      <c r="P1376" s="2">
        <v>20.889800000000001</v>
      </c>
      <c r="Q1376" s="2">
        <v>21.2865</v>
      </c>
      <c r="R1376" s="7">
        <v>21.416799999999999</v>
      </c>
      <c r="S1376" s="2">
        <v>20.889800000000001</v>
      </c>
      <c r="T1376" s="2">
        <v>21.2865</v>
      </c>
      <c r="U1376" s="5">
        <f t="shared" si="85"/>
        <v>-0.52699999999999747</v>
      </c>
      <c r="V1376">
        <f t="shared" si="86"/>
        <v>-0.13029999999999831</v>
      </c>
      <c r="W1376">
        <f t="shared" si="87"/>
        <v>-0.32864999999999789</v>
      </c>
    </row>
    <row r="1377" spans="1:24" x14ac:dyDescent="0.2">
      <c r="A1377" t="s">
        <v>3836</v>
      </c>
      <c r="B1377" t="s">
        <v>3837</v>
      </c>
      <c r="C1377" t="s">
        <v>3838</v>
      </c>
      <c r="D1377" t="s">
        <v>3839</v>
      </c>
      <c r="E1377">
        <v>925</v>
      </c>
      <c r="F1377" t="s">
        <v>9</v>
      </c>
      <c r="G1377" t="s">
        <v>14</v>
      </c>
      <c r="H1377" t="s">
        <v>3840</v>
      </c>
      <c r="I1377">
        <v>1</v>
      </c>
      <c r="J1377">
        <v>1074</v>
      </c>
      <c r="K1377" s="7">
        <v>469210.6</v>
      </c>
      <c r="L1377" s="2">
        <v>392643.94</v>
      </c>
      <c r="M1377" s="2">
        <v>354691.88</v>
      </c>
      <c r="N1377" s="2">
        <f t="shared" si="84"/>
        <v>3</v>
      </c>
      <c r="O1377" s="7">
        <v>18.8399</v>
      </c>
      <c r="P1377" s="2">
        <v>18.582899999999999</v>
      </c>
      <c r="Q1377" s="2">
        <v>18.436199999999999</v>
      </c>
      <c r="R1377" s="7">
        <v>18.8399</v>
      </c>
      <c r="S1377" s="2">
        <v>18.582899999999999</v>
      </c>
      <c r="T1377" s="2">
        <v>18.436199999999999</v>
      </c>
      <c r="U1377" s="5">
        <f t="shared" si="85"/>
        <v>-0.25700000000000145</v>
      </c>
      <c r="V1377">
        <f t="shared" si="86"/>
        <v>-0.40370000000000061</v>
      </c>
      <c r="W1377">
        <f t="shared" si="87"/>
        <v>-0.33035000000000103</v>
      </c>
    </row>
    <row r="1378" spans="1:24" x14ac:dyDescent="0.2">
      <c r="A1378" t="s">
        <v>3571</v>
      </c>
      <c r="B1378" t="s">
        <v>3572</v>
      </c>
      <c r="C1378" t="s">
        <v>3573</v>
      </c>
      <c r="D1378" t="s">
        <v>3574</v>
      </c>
      <c r="E1378">
        <v>378</v>
      </c>
      <c r="F1378" t="s">
        <v>9</v>
      </c>
      <c r="G1378" t="s">
        <v>14</v>
      </c>
      <c r="H1378" t="s">
        <v>3575</v>
      </c>
      <c r="I1378">
        <v>1</v>
      </c>
      <c r="J1378">
        <v>1009</v>
      </c>
      <c r="K1378" s="7">
        <v>1068884.2</v>
      </c>
      <c r="L1378" s="2">
        <v>690981.9</v>
      </c>
      <c r="M1378" s="2">
        <v>1040105.7</v>
      </c>
      <c r="N1378" s="2">
        <f t="shared" si="84"/>
        <v>3</v>
      </c>
      <c r="O1378" s="7">
        <v>20.027699999999999</v>
      </c>
      <c r="P1378" s="2">
        <v>19.398299999999999</v>
      </c>
      <c r="Q1378" s="2">
        <v>19.988299999999999</v>
      </c>
      <c r="R1378" s="7">
        <v>20.027699999999999</v>
      </c>
      <c r="S1378" s="2">
        <v>19.398299999999999</v>
      </c>
      <c r="T1378" s="2">
        <v>19.988299999999999</v>
      </c>
      <c r="U1378" s="5">
        <f t="shared" si="85"/>
        <v>-0.6294000000000004</v>
      </c>
      <c r="V1378">
        <f t="shared" si="86"/>
        <v>-3.9400000000000546E-2</v>
      </c>
      <c r="W1378">
        <f t="shared" si="87"/>
        <v>-0.33440000000000047</v>
      </c>
    </row>
    <row r="1379" spans="1:24" x14ac:dyDescent="0.2">
      <c r="A1379" t="s">
        <v>4846</v>
      </c>
      <c r="B1379" t="s">
        <v>4847</v>
      </c>
      <c r="C1379" t="s">
        <v>4848</v>
      </c>
      <c r="D1379" t="s">
        <v>4849</v>
      </c>
      <c r="E1379">
        <v>1748</v>
      </c>
      <c r="F1379" t="s">
        <v>9</v>
      </c>
      <c r="G1379" t="s">
        <v>14</v>
      </c>
      <c r="H1379" t="s">
        <v>4850</v>
      </c>
      <c r="I1379">
        <v>1</v>
      </c>
      <c r="J1379">
        <v>1331</v>
      </c>
      <c r="K1379" s="7">
        <v>205191.33</v>
      </c>
      <c r="L1379" s="2">
        <v>176244.5</v>
      </c>
      <c r="M1379" s="2">
        <v>149917.89000000001</v>
      </c>
      <c r="N1379" s="2">
        <f t="shared" si="84"/>
        <v>3</v>
      </c>
      <c r="O1379" s="7">
        <v>17.646599999999999</v>
      </c>
      <c r="P1379" s="2">
        <v>17.427199999999999</v>
      </c>
      <c r="Q1379" s="2">
        <v>17.1938</v>
      </c>
      <c r="R1379" s="7">
        <v>17.646599999999999</v>
      </c>
      <c r="S1379" s="2">
        <v>17.427199999999999</v>
      </c>
      <c r="T1379" s="2">
        <v>17.1938</v>
      </c>
      <c r="U1379" s="5">
        <f t="shared" si="85"/>
        <v>-0.21940000000000026</v>
      </c>
      <c r="V1379">
        <f t="shared" si="86"/>
        <v>-0.45279999999999987</v>
      </c>
      <c r="W1379">
        <f t="shared" si="87"/>
        <v>-0.33610000000000007</v>
      </c>
    </row>
    <row r="1380" spans="1:24" x14ac:dyDescent="0.2">
      <c r="A1380" t="s">
        <v>5386</v>
      </c>
      <c r="B1380" t="s">
        <v>5387</v>
      </c>
      <c r="C1380" t="s">
        <v>5388</v>
      </c>
      <c r="D1380" t="s">
        <v>5389</v>
      </c>
      <c r="E1380">
        <v>530</v>
      </c>
      <c r="F1380" t="s">
        <v>9</v>
      </c>
      <c r="G1380" t="s">
        <v>14</v>
      </c>
      <c r="H1380" t="s">
        <v>5390</v>
      </c>
      <c r="I1380">
        <v>1</v>
      </c>
      <c r="J1380">
        <v>1483</v>
      </c>
      <c r="K1380" s="7">
        <v>1062535.3999999999</v>
      </c>
      <c r="L1380" s="2">
        <v>724444.56</v>
      </c>
      <c r="M1380" s="2">
        <v>975977.7</v>
      </c>
      <c r="N1380" s="2">
        <f t="shared" si="84"/>
        <v>3</v>
      </c>
      <c r="O1380" s="7">
        <v>20.019100000000002</v>
      </c>
      <c r="P1380" s="2">
        <v>19.4665</v>
      </c>
      <c r="Q1380" s="2">
        <v>19.8965</v>
      </c>
      <c r="R1380" s="7">
        <v>20.019100000000002</v>
      </c>
      <c r="S1380" s="2">
        <v>19.4665</v>
      </c>
      <c r="T1380" s="2">
        <v>19.8965</v>
      </c>
      <c r="U1380" s="5">
        <f t="shared" si="85"/>
        <v>-0.55260000000000176</v>
      </c>
      <c r="V1380">
        <f t="shared" si="86"/>
        <v>-0.12260000000000204</v>
      </c>
      <c r="W1380">
        <f t="shared" si="87"/>
        <v>-0.3376000000000019</v>
      </c>
    </row>
    <row r="1381" spans="1:24" x14ac:dyDescent="0.2">
      <c r="A1381" t="s">
        <v>8748</v>
      </c>
      <c r="B1381" t="s">
        <v>8749</v>
      </c>
      <c r="C1381" t="s">
        <v>8750</v>
      </c>
      <c r="D1381" t="s">
        <v>8751</v>
      </c>
      <c r="E1381">
        <v>138</v>
      </c>
      <c r="F1381" t="s">
        <v>9</v>
      </c>
      <c r="G1381" t="s">
        <v>14</v>
      </c>
      <c r="H1381" t="s">
        <v>8752</v>
      </c>
      <c r="I1381">
        <v>0.99980000000000002</v>
      </c>
      <c r="J1381">
        <v>730</v>
      </c>
      <c r="K1381" s="7">
        <v>166999.31</v>
      </c>
      <c r="L1381" s="2">
        <v>87558.97</v>
      </c>
      <c r="M1381" s="2">
        <v>199073.45</v>
      </c>
      <c r="N1381" s="2">
        <f t="shared" si="84"/>
        <v>3</v>
      </c>
      <c r="O1381" s="7">
        <v>17.349499999999999</v>
      </c>
      <c r="P1381" s="2">
        <v>16.417999999999999</v>
      </c>
      <c r="Q1381" s="2">
        <v>17.602900000000002</v>
      </c>
      <c r="R1381" s="7">
        <v>17.349499999999999</v>
      </c>
      <c r="S1381" s="2">
        <v>16.417999999999999</v>
      </c>
      <c r="T1381" s="2">
        <v>17.602900000000002</v>
      </c>
      <c r="U1381" s="5">
        <f t="shared" si="85"/>
        <v>-0.93149999999999977</v>
      </c>
      <c r="V1381">
        <f t="shared" si="86"/>
        <v>0.25340000000000273</v>
      </c>
      <c r="W1381">
        <f t="shared" si="87"/>
        <v>-0.33904999999999852</v>
      </c>
    </row>
    <row r="1382" spans="1:24" x14ac:dyDescent="0.2">
      <c r="A1382" t="s">
        <v>676</v>
      </c>
      <c r="B1382" t="s">
        <v>677</v>
      </c>
      <c r="C1382" t="s">
        <v>678</v>
      </c>
      <c r="D1382" t="s">
        <v>679</v>
      </c>
      <c r="E1382">
        <v>466</v>
      </c>
      <c r="F1382" t="s">
        <v>9</v>
      </c>
      <c r="G1382" t="s">
        <v>14</v>
      </c>
      <c r="H1382" t="s">
        <v>680</v>
      </c>
      <c r="I1382">
        <v>1</v>
      </c>
      <c r="J1382">
        <v>220</v>
      </c>
      <c r="K1382" s="7">
        <v>3170522</v>
      </c>
      <c r="L1382" s="2">
        <v>2965387.5</v>
      </c>
      <c r="M1382" s="2">
        <v>2117118.7999999998</v>
      </c>
      <c r="N1382" s="2">
        <f t="shared" si="84"/>
        <v>3</v>
      </c>
      <c r="O1382" s="7">
        <v>21.596299999999999</v>
      </c>
      <c r="P1382" s="2">
        <v>21.4998</v>
      </c>
      <c r="Q1382" s="2">
        <v>21.0137</v>
      </c>
      <c r="R1382" s="7">
        <v>21.596299999999999</v>
      </c>
      <c r="S1382" s="2">
        <v>21.4998</v>
      </c>
      <c r="T1382" s="2">
        <v>21.0137</v>
      </c>
      <c r="U1382" s="5">
        <f t="shared" si="85"/>
        <v>-9.649999999999892E-2</v>
      </c>
      <c r="V1382">
        <f t="shared" si="86"/>
        <v>-0.58259999999999934</v>
      </c>
      <c r="W1382">
        <f t="shared" si="87"/>
        <v>-0.33954999999999913</v>
      </c>
    </row>
    <row r="1383" spans="1:24" x14ac:dyDescent="0.2">
      <c r="A1383" t="s">
        <v>966</v>
      </c>
      <c r="B1383" t="s">
        <v>967</v>
      </c>
      <c r="C1383" t="s">
        <v>968</v>
      </c>
      <c r="D1383" t="s">
        <v>969</v>
      </c>
      <c r="E1383">
        <v>211</v>
      </c>
      <c r="F1383" t="s">
        <v>9</v>
      </c>
      <c r="G1383" t="s">
        <v>14</v>
      </c>
      <c r="H1383" t="s">
        <v>970</v>
      </c>
      <c r="I1383">
        <v>1</v>
      </c>
      <c r="J1383">
        <v>310</v>
      </c>
      <c r="K1383" s="7">
        <v>1498467.9</v>
      </c>
      <c r="L1383" s="2">
        <v>1132266.3999999999</v>
      </c>
      <c r="M1383" s="2">
        <v>1238472.8999999999</v>
      </c>
      <c r="N1383" s="2">
        <f t="shared" si="84"/>
        <v>3</v>
      </c>
      <c r="O1383" s="7">
        <v>20.5151</v>
      </c>
      <c r="P1383" s="2">
        <v>20.110800000000001</v>
      </c>
      <c r="Q1383" s="2">
        <v>20.240100000000002</v>
      </c>
      <c r="R1383" s="7">
        <v>20.5151</v>
      </c>
      <c r="S1383" s="2">
        <v>20.110800000000001</v>
      </c>
      <c r="T1383" s="2">
        <v>20.240100000000002</v>
      </c>
      <c r="U1383" s="5">
        <f t="shared" si="85"/>
        <v>-0.40429999999999922</v>
      </c>
      <c r="V1383">
        <f t="shared" si="86"/>
        <v>-0.27499999999999858</v>
      </c>
      <c r="W1383">
        <f t="shared" si="87"/>
        <v>-0.3396499999999989</v>
      </c>
    </row>
    <row r="1384" spans="1:24" x14ac:dyDescent="0.2">
      <c r="A1384" t="s">
        <v>7092</v>
      </c>
      <c r="B1384" t="s">
        <v>7093</v>
      </c>
      <c r="C1384" t="s">
        <v>7094</v>
      </c>
      <c r="D1384" t="s">
        <v>7095</v>
      </c>
      <c r="E1384">
        <v>826</v>
      </c>
      <c r="F1384" t="s">
        <v>9</v>
      </c>
      <c r="G1384" t="s">
        <v>14</v>
      </c>
      <c r="H1384" t="s">
        <v>7096</v>
      </c>
      <c r="I1384">
        <v>1</v>
      </c>
      <c r="J1384">
        <v>2154</v>
      </c>
      <c r="K1384" s="7">
        <v>207969.2</v>
      </c>
      <c r="L1384" s="2">
        <v>205158.77</v>
      </c>
      <c r="M1384" s="2">
        <v>131636.62</v>
      </c>
      <c r="N1384" s="2">
        <f t="shared" si="84"/>
        <v>3</v>
      </c>
      <c r="O1384" s="7">
        <v>17.666</v>
      </c>
      <c r="P1384" s="2">
        <v>17.6464</v>
      </c>
      <c r="Q1384" s="2">
        <v>17.0062</v>
      </c>
      <c r="R1384" s="7">
        <v>17.666</v>
      </c>
      <c r="S1384" s="2">
        <v>17.6464</v>
      </c>
      <c r="T1384" s="2">
        <v>17.0062</v>
      </c>
      <c r="U1384" s="5">
        <f t="shared" si="85"/>
        <v>-1.9600000000000506E-2</v>
      </c>
      <c r="V1384">
        <f t="shared" si="86"/>
        <v>-0.65980000000000061</v>
      </c>
      <c r="W1384">
        <f t="shared" si="87"/>
        <v>-0.33970000000000056</v>
      </c>
    </row>
    <row r="1385" spans="1:24" x14ac:dyDescent="0.2">
      <c r="A1385" t="s">
        <v>9194</v>
      </c>
      <c r="B1385" t="s">
        <v>9195</v>
      </c>
      <c r="C1385" t="s">
        <v>9196</v>
      </c>
      <c r="D1385" t="s">
        <v>9197</v>
      </c>
      <c r="E1385">
        <v>178</v>
      </c>
      <c r="F1385" t="s">
        <v>9</v>
      </c>
      <c r="G1385" t="s">
        <v>14</v>
      </c>
      <c r="H1385" t="s">
        <v>9198</v>
      </c>
      <c r="I1385">
        <v>1</v>
      </c>
      <c r="J1385">
        <v>2231</v>
      </c>
      <c r="K1385" s="7">
        <v>462636.79999999999</v>
      </c>
      <c r="L1385" s="2">
        <v>405303.94</v>
      </c>
      <c r="M1385" s="2">
        <v>329276.5</v>
      </c>
      <c r="N1385" s="2">
        <f t="shared" si="84"/>
        <v>3</v>
      </c>
      <c r="O1385" s="7">
        <v>18.819500000000001</v>
      </c>
      <c r="P1385" s="2">
        <v>18.628599999999999</v>
      </c>
      <c r="Q1385" s="2">
        <v>18.328900000000001</v>
      </c>
      <c r="R1385" s="7">
        <v>18.819500000000001</v>
      </c>
      <c r="S1385" s="2">
        <v>18.628599999999999</v>
      </c>
      <c r="T1385" s="2">
        <v>18.328900000000001</v>
      </c>
      <c r="U1385" s="5">
        <f t="shared" si="85"/>
        <v>-0.19090000000000273</v>
      </c>
      <c r="V1385">
        <f t="shared" si="86"/>
        <v>-0.49060000000000059</v>
      </c>
      <c r="W1385">
        <f t="shared" si="87"/>
        <v>-0.34075000000000166</v>
      </c>
    </row>
    <row r="1386" spans="1:24" x14ac:dyDescent="0.2">
      <c r="A1386" t="s">
        <v>3771</v>
      </c>
      <c r="B1386" t="s">
        <v>3772</v>
      </c>
      <c r="C1386" t="s">
        <v>3773</v>
      </c>
      <c r="D1386" t="s">
        <v>3774</v>
      </c>
      <c r="E1386">
        <v>1226</v>
      </c>
      <c r="F1386" t="s">
        <v>9</v>
      </c>
      <c r="G1386" t="s">
        <v>14</v>
      </c>
      <c r="H1386" t="s">
        <v>3775</v>
      </c>
      <c r="I1386">
        <v>1</v>
      </c>
      <c r="J1386">
        <v>1057</v>
      </c>
      <c r="K1386" s="7">
        <v>358664.66</v>
      </c>
      <c r="L1386" s="2">
        <v>322698.5</v>
      </c>
      <c r="M1386" s="2">
        <v>248341.89</v>
      </c>
      <c r="N1386" s="2">
        <f t="shared" si="84"/>
        <v>3</v>
      </c>
      <c r="O1386" s="7">
        <v>18.452300000000001</v>
      </c>
      <c r="P1386" s="2">
        <v>18.299800000000001</v>
      </c>
      <c r="Q1386" s="2">
        <v>17.922000000000001</v>
      </c>
      <c r="R1386" s="7">
        <v>18.452300000000001</v>
      </c>
      <c r="S1386" s="2">
        <v>18.299800000000001</v>
      </c>
      <c r="T1386" s="2">
        <v>17.922000000000001</v>
      </c>
      <c r="U1386" s="5">
        <f t="shared" si="85"/>
        <v>-0.15249999999999986</v>
      </c>
      <c r="V1386">
        <f t="shared" si="86"/>
        <v>-0.53030000000000044</v>
      </c>
      <c r="W1386">
        <f t="shared" si="87"/>
        <v>-0.34140000000000015</v>
      </c>
    </row>
    <row r="1387" spans="1:24" x14ac:dyDescent="0.2">
      <c r="A1387" t="s">
        <v>1266</v>
      </c>
      <c r="B1387" t="s">
        <v>1267</v>
      </c>
      <c r="C1387" t="s">
        <v>1268</v>
      </c>
      <c r="D1387" t="s">
        <v>1269</v>
      </c>
      <c r="E1387">
        <v>298</v>
      </c>
      <c r="F1387" t="s">
        <v>9</v>
      </c>
      <c r="G1387" t="s">
        <v>14</v>
      </c>
      <c r="H1387" t="s">
        <v>1270</v>
      </c>
      <c r="I1387">
        <v>1</v>
      </c>
      <c r="J1387">
        <v>395</v>
      </c>
      <c r="K1387" s="9">
        <v>16817996</v>
      </c>
      <c r="L1387" s="10">
        <v>12977122</v>
      </c>
      <c r="M1387" s="10">
        <v>13475271</v>
      </c>
      <c r="N1387" s="2">
        <f t="shared" si="84"/>
        <v>3</v>
      </c>
      <c r="O1387" s="7">
        <v>24.001999999999999</v>
      </c>
      <c r="P1387" s="2">
        <v>23.632000000000001</v>
      </c>
      <c r="Q1387" s="2">
        <v>23.686499999999999</v>
      </c>
      <c r="R1387" s="7">
        <v>24.001999999999999</v>
      </c>
      <c r="S1387" s="2">
        <v>23.632000000000001</v>
      </c>
      <c r="T1387" s="2">
        <v>23.686499999999999</v>
      </c>
      <c r="U1387" s="5">
        <f t="shared" si="85"/>
        <v>-0.36999999999999744</v>
      </c>
      <c r="V1387">
        <f t="shared" si="86"/>
        <v>-0.31550000000000011</v>
      </c>
      <c r="W1387">
        <f t="shared" si="87"/>
        <v>-0.34274999999999878</v>
      </c>
      <c r="X1387" s="8"/>
    </row>
    <row r="1388" spans="1:24" x14ac:dyDescent="0.2">
      <c r="A1388" t="s">
        <v>8062</v>
      </c>
      <c r="B1388" t="s">
        <v>8063</v>
      </c>
      <c r="C1388" t="s">
        <v>8064</v>
      </c>
      <c r="D1388" t="s">
        <v>8065</v>
      </c>
      <c r="E1388">
        <v>344</v>
      </c>
      <c r="F1388" t="s">
        <v>9</v>
      </c>
      <c r="G1388" t="s">
        <v>14</v>
      </c>
      <c r="H1388" t="s">
        <v>8066</v>
      </c>
      <c r="I1388">
        <v>1</v>
      </c>
      <c r="J1388">
        <v>2542</v>
      </c>
      <c r="K1388" s="7">
        <v>539823.75</v>
      </c>
      <c r="L1388" s="2">
        <v>395343.44</v>
      </c>
      <c r="M1388" s="2">
        <v>458103.5</v>
      </c>
      <c r="N1388" s="2">
        <f t="shared" si="84"/>
        <v>3</v>
      </c>
      <c r="O1388" s="7">
        <v>19.042100000000001</v>
      </c>
      <c r="P1388" s="2">
        <v>18.592700000000001</v>
      </c>
      <c r="Q1388" s="2">
        <v>18.805299999999999</v>
      </c>
      <c r="R1388" s="7">
        <v>19.042100000000001</v>
      </c>
      <c r="S1388" s="2">
        <v>18.592700000000001</v>
      </c>
      <c r="T1388" s="2">
        <v>18.805299999999999</v>
      </c>
      <c r="U1388" s="5">
        <f t="shared" si="85"/>
        <v>-0.44940000000000069</v>
      </c>
      <c r="V1388">
        <f t="shared" si="86"/>
        <v>-0.23680000000000234</v>
      </c>
      <c r="W1388">
        <f t="shared" si="87"/>
        <v>-0.34310000000000151</v>
      </c>
    </row>
    <row r="1389" spans="1:24" x14ac:dyDescent="0.2">
      <c r="A1389" t="s">
        <v>5576</v>
      </c>
      <c r="B1389" t="s">
        <v>5577</v>
      </c>
      <c r="C1389" t="s">
        <v>5578</v>
      </c>
      <c r="D1389" t="s">
        <v>5579</v>
      </c>
      <c r="E1389">
        <v>160</v>
      </c>
      <c r="F1389" t="s">
        <v>9</v>
      </c>
      <c r="G1389" t="s">
        <v>14</v>
      </c>
      <c r="H1389" t="s">
        <v>5580</v>
      </c>
      <c r="I1389">
        <v>0.99980000000000002</v>
      </c>
      <c r="J1389">
        <v>1535</v>
      </c>
      <c r="K1389" s="7">
        <v>512192.72</v>
      </c>
      <c r="L1389" s="2">
        <v>278047.03000000003</v>
      </c>
      <c r="M1389" s="2">
        <v>585720.4</v>
      </c>
      <c r="N1389" s="2">
        <f t="shared" si="84"/>
        <v>3</v>
      </c>
      <c r="O1389" s="7">
        <v>18.9663</v>
      </c>
      <c r="P1389" s="2">
        <v>18.085000000000001</v>
      </c>
      <c r="Q1389" s="2">
        <v>19.1599</v>
      </c>
      <c r="R1389" s="7">
        <v>18.9663</v>
      </c>
      <c r="S1389" s="2">
        <v>18.085000000000001</v>
      </c>
      <c r="T1389" s="2">
        <v>19.1599</v>
      </c>
      <c r="U1389" s="5">
        <f t="shared" si="85"/>
        <v>-0.88129999999999953</v>
      </c>
      <c r="V1389">
        <f t="shared" si="86"/>
        <v>0.19359999999999999</v>
      </c>
      <c r="W1389">
        <f t="shared" si="87"/>
        <v>-0.34384999999999977</v>
      </c>
    </row>
    <row r="1390" spans="1:24" x14ac:dyDescent="0.2">
      <c r="A1390" t="s">
        <v>16</v>
      </c>
      <c r="B1390" t="s">
        <v>17</v>
      </c>
      <c r="C1390" t="s">
        <v>18</v>
      </c>
      <c r="D1390" t="s">
        <v>19</v>
      </c>
      <c r="E1390">
        <v>2376</v>
      </c>
      <c r="F1390" t="s">
        <v>9</v>
      </c>
      <c r="G1390" t="s">
        <v>14</v>
      </c>
      <c r="H1390" t="s">
        <v>20</v>
      </c>
      <c r="I1390">
        <v>1</v>
      </c>
      <c r="J1390">
        <v>8</v>
      </c>
      <c r="K1390" s="7">
        <v>738941.25</v>
      </c>
      <c r="L1390" s="2">
        <v>648089.80000000005</v>
      </c>
      <c r="M1390" s="2">
        <v>522771.25</v>
      </c>
      <c r="N1390" s="2">
        <f t="shared" si="84"/>
        <v>3</v>
      </c>
      <c r="O1390" s="7">
        <v>19.495100000000001</v>
      </c>
      <c r="P1390" s="2">
        <v>19.305800000000001</v>
      </c>
      <c r="Q1390" s="2">
        <v>18.995799999999999</v>
      </c>
      <c r="R1390" s="7">
        <v>19.495100000000001</v>
      </c>
      <c r="S1390" s="2">
        <v>19.305800000000001</v>
      </c>
      <c r="T1390" s="2">
        <v>18.995799999999999</v>
      </c>
      <c r="U1390" s="5">
        <f t="shared" si="85"/>
        <v>-0.18929999999999936</v>
      </c>
      <c r="V1390">
        <f t="shared" si="86"/>
        <v>-0.49930000000000163</v>
      </c>
      <c r="W1390">
        <f t="shared" si="87"/>
        <v>-0.34430000000000049</v>
      </c>
    </row>
    <row r="1391" spans="1:24" x14ac:dyDescent="0.2">
      <c r="A1391" t="s">
        <v>1236</v>
      </c>
      <c r="B1391" t="s">
        <v>1237</v>
      </c>
      <c r="C1391" t="s">
        <v>1238</v>
      </c>
      <c r="D1391" t="s">
        <v>1239</v>
      </c>
      <c r="E1391">
        <v>355</v>
      </c>
      <c r="F1391" t="s">
        <v>9</v>
      </c>
      <c r="G1391" t="s">
        <v>14</v>
      </c>
      <c r="H1391" t="s">
        <v>1240</v>
      </c>
      <c r="I1391">
        <v>1</v>
      </c>
      <c r="J1391">
        <v>388</v>
      </c>
      <c r="K1391" s="7">
        <v>528943</v>
      </c>
      <c r="L1391" s="2">
        <v>367260.03</v>
      </c>
      <c r="M1391" s="2">
        <v>471500.16</v>
      </c>
      <c r="N1391" s="2">
        <f t="shared" si="84"/>
        <v>3</v>
      </c>
      <c r="O1391" s="7">
        <v>19.012799999999999</v>
      </c>
      <c r="P1391" s="2">
        <v>18.4864</v>
      </c>
      <c r="Q1391" s="2">
        <v>18.846900000000002</v>
      </c>
      <c r="R1391" s="7">
        <v>19.012799999999999</v>
      </c>
      <c r="S1391" s="2">
        <v>18.4864</v>
      </c>
      <c r="T1391" s="2">
        <v>18.846900000000002</v>
      </c>
      <c r="U1391" s="5">
        <f t="shared" si="85"/>
        <v>-0.52639999999999887</v>
      </c>
      <c r="V1391">
        <f t="shared" si="86"/>
        <v>-0.16589999999999705</v>
      </c>
      <c r="W1391">
        <f t="shared" si="87"/>
        <v>-0.34614999999999796</v>
      </c>
    </row>
    <row r="1392" spans="1:24" x14ac:dyDescent="0.2">
      <c r="A1392" t="s">
        <v>881</v>
      </c>
      <c r="B1392" t="s">
        <v>882</v>
      </c>
      <c r="C1392" t="s">
        <v>883</v>
      </c>
      <c r="D1392" t="s">
        <v>884</v>
      </c>
      <c r="E1392">
        <v>1220</v>
      </c>
      <c r="F1392" t="s">
        <v>9</v>
      </c>
      <c r="G1392" t="s">
        <v>14</v>
      </c>
      <c r="H1392" t="s">
        <v>885</v>
      </c>
      <c r="I1392">
        <v>1</v>
      </c>
      <c r="J1392">
        <v>276</v>
      </c>
      <c r="K1392" s="7">
        <v>654337.93999999994</v>
      </c>
      <c r="L1392" s="2">
        <v>504303.6</v>
      </c>
      <c r="M1392" s="2">
        <v>524500.19999999995</v>
      </c>
      <c r="N1392" s="2">
        <f t="shared" si="84"/>
        <v>3</v>
      </c>
      <c r="O1392" s="7">
        <v>19.319700000000001</v>
      </c>
      <c r="P1392" s="2">
        <v>18.943899999999999</v>
      </c>
      <c r="Q1392" s="2">
        <v>19.000599999999999</v>
      </c>
      <c r="R1392" s="7">
        <v>19.319700000000001</v>
      </c>
      <c r="S1392" s="2">
        <v>18.943899999999999</v>
      </c>
      <c r="T1392" s="2">
        <v>19.000599999999999</v>
      </c>
      <c r="U1392" s="5">
        <f t="shared" si="85"/>
        <v>-0.37580000000000169</v>
      </c>
      <c r="V1392">
        <f t="shared" si="86"/>
        <v>-0.31910000000000238</v>
      </c>
      <c r="W1392">
        <f t="shared" si="87"/>
        <v>-0.34745000000000203</v>
      </c>
    </row>
    <row r="1393" spans="1:24" x14ac:dyDescent="0.2">
      <c r="A1393" t="s">
        <v>8017</v>
      </c>
      <c r="B1393" t="s">
        <v>8018</v>
      </c>
      <c r="C1393" t="s">
        <v>8019</v>
      </c>
      <c r="D1393" t="s">
        <v>8020</v>
      </c>
      <c r="E1393">
        <v>824</v>
      </c>
      <c r="F1393" t="s">
        <v>9</v>
      </c>
      <c r="G1393" t="s">
        <v>14</v>
      </c>
      <c r="H1393" t="s">
        <v>8021</v>
      </c>
      <c r="I1393">
        <v>1</v>
      </c>
      <c r="J1393">
        <v>2529</v>
      </c>
      <c r="K1393" s="7">
        <v>147836.70000000001</v>
      </c>
      <c r="L1393" s="2">
        <v>129075.62</v>
      </c>
      <c r="M1393" s="2">
        <v>104559.93</v>
      </c>
      <c r="N1393" s="2">
        <f t="shared" si="84"/>
        <v>3</v>
      </c>
      <c r="O1393" s="7">
        <v>17.1736</v>
      </c>
      <c r="P1393" s="2">
        <v>16.977900000000002</v>
      </c>
      <c r="Q1393" s="2">
        <v>16.673999999999999</v>
      </c>
      <c r="R1393" s="7">
        <v>17.1736</v>
      </c>
      <c r="S1393" s="2">
        <v>16.977900000000002</v>
      </c>
      <c r="T1393" s="2">
        <v>16.673999999999999</v>
      </c>
      <c r="U1393" s="5">
        <f t="shared" si="85"/>
        <v>-0.19569999999999865</v>
      </c>
      <c r="V1393">
        <f t="shared" si="86"/>
        <v>-0.49960000000000093</v>
      </c>
      <c r="W1393">
        <f t="shared" si="87"/>
        <v>-0.34764999999999979</v>
      </c>
    </row>
    <row r="1394" spans="1:24" x14ac:dyDescent="0.2">
      <c r="A1394" t="s">
        <v>4291</v>
      </c>
      <c r="B1394" t="s">
        <v>4292</v>
      </c>
      <c r="C1394" t="s">
        <v>4293</v>
      </c>
      <c r="D1394" t="s">
        <v>4294</v>
      </c>
      <c r="E1394">
        <v>217</v>
      </c>
      <c r="F1394" t="s">
        <v>9</v>
      </c>
      <c r="G1394" t="s">
        <v>14</v>
      </c>
      <c r="H1394" t="s">
        <v>4295</v>
      </c>
      <c r="I1394">
        <v>1</v>
      </c>
      <c r="J1394">
        <v>1184</v>
      </c>
      <c r="K1394" s="9">
        <v>14025974</v>
      </c>
      <c r="L1394" s="10">
        <v>11093731</v>
      </c>
      <c r="M1394" s="10">
        <v>10932348</v>
      </c>
      <c r="N1394" s="2">
        <f t="shared" si="84"/>
        <v>3</v>
      </c>
      <c r="O1394" s="7">
        <v>23.738900000000001</v>
      </c>
      <c r="P1394" s="2">
        <v>23.4041</v>
      </c>
      <c r="Q1394" s="2">
        <v>23.377800000000001</v>
      </c>
      <c r="R1394" s="7">
        <v>23.738900000000001</v>
      </c>
      <c r="S1394" s="2">
        <v>23.4041</v>
      </c>
      <c r="T1394" s="2">
        <v>23.377800000000001</v>
      </c>
      <c r="U1394" s="5">
        <f t="shared" si="85"/>
        <v>-0.33480000000000132</v>
      </c>
      <c r="V1394">
        <f t="shared" si="86"/>
        <v>-0.36110000000000042</v>
      </c>
      <c r="W1394">
        <f t="shared" si="87"/>
        <v>-0.34795000000000087</v>
      </c>
      <c r="X1394" s="8"/>
    </row>
    <row r="1395" spans="1:24" x14ac:dyDescent="0.2">
      <c r="A1395" t="s">
        <v>1586</v>
      </c>
      <c r="B1395" t="s">
        <v>1587</v>
      </c>
      <c r="C1395" t="s">
        <v>1588</v>
      </c>
      <c r="D1395" t="s">
        <v>1589</v>
      </c>
      <c r="E1395">
        <v>128</v>
      </c>
      <c r="F1395" t="s">
        <v>9</v>
      </c>
      <c r="G1395" t="s">
        <v>14</v>
      </c>
      <c r="H1395" t="s">
        <v>1590</v>
      </c>
      <c r="I1395">
        <v>1</v>
      </c>
      <c r="J1395">
        <v>481</v>
      </c>
      <c r="K1395" s="7">
        <v>1987737.1</v>
      </c>
      <c r="L1395" s="2">
        <v>1795378.9</v>
      </c>
      <c r="M1395" s="2">
        <v>1357556.2</v>
      </c>
      <c r="N1395" s="2">
        <f t="shared" si="84"/>
        <v>3</v>
      </c>
      <c r="O1395" s="7">
        <v>20.922699999999999</v>
      </c>
      <c r="P1395" s="2">
        <v>20.7759</v>
      </c>
      <c r="Q1395" s="2">
        <v>20.372599999999998</v>
      </c>
      <c r="R1395" s="7">
        <v>20.922699999999999</v>
      </c>
      <c r="S1395" s="2">
        <v>20.7759</v>
      </c>
      <c r="T1395" s="2">
        <v>20.372599999999998</v>
      </c>
      <c r="U1395" s="5">
        <f t="shared" si="85"/>
        <v>-0.14679999999999893</v>
      </c>
      <c r="V1395">
        <f t="shared" si="86"/>
        <v>-0.55010000000000048</v>
      </c>
      <c r="W1395">
        <f t="shared" si="87"/>
        <v>-0.3484499999999997</v>
      </c>
    </row>
    <row r="1396" spans="1:24" x14ac:dyDescent="0.2">
      <c r="A1396" t="s">
        <v>6867</v>
      </c>
      <c r="B1396" t="s">
        <v>6868</v>
      </c>
      <c r="C1396" t="s">
        <v>6869</v>
      </c>
      <c r="D1396" t="s">
        <v>6870</v>
      </c>
      <c r="E1396">
        <v>1041</v>
      </c>
      <c r="F1396" t="s">
        <v>9</v>
      </c>
      <c r="G1396" t="s">
        <v>14</v>
      </c>
      <c r="H1396" t="s">
        <v>6871</v>
      </c>
      <c r="I1396">
        <v>1</v>
      </c>
      <c r="J1396">
        <v>2086</v>
      </c>
      <c r="K1396" s="7">
        <v>411148</v>
      </c>
      <c r="L1396" s="2">
        <v>271460.34000000003</v>
      </c>
      <c r="M1396" s="2">
        <v>384160.06</v>
      </c>
      <c r="N1396" s="2">
        <f t="shared" si="84"/>
        <v>3</v>
      </c>
      <c r="O1396" s="7">
        <v>18.6493</v>
      </c>
      <c r="P1396" s="2">
        <v>18.0504</v>
      </c>
      <c r="Q1396" s="2">
        <v>18.551300000000001</v>
      </c>
      <c r="R1396" s="7">
        <v>18.6493</v>
      </c>
      <c r="S1396" s="2">
        <v>18.0504</v>
      </c>
      <c r="T1396" s="2">
        <v>18.551300000000001</v>
      </c>
      <c r="U1396" s="5">
        <f t="shared" si="85"/>
        <v>-0.59890000000000043</v>
      </c>
      <c r="V1396">
        <f t="shared" si="86"/>
        <v>-9.7999999999998977E-2</v>
      </c>
      <c r="W1396">
        <f t="shared" si="87"/>
        <v>-0.3484499999999997</v>
      </c>
    </row>
    <row r="1397" spans="1:24" x14ac:dyDescent="0.2">
      <c r="A1397" t="s">
        <v>3251</v>
      </c>
      <c r="B1397" t="s">
        <v>3252</v>
      </c>
      <c r="C1397" t="s">
        <v>3253</v>
      </c>
      <c r="D1397" t="s">
        <v>3254</v>
      </c>
      <c r="E1397">
        <v>775</v>
      </c>
      <c r="F1397" t="s">
        <v>9</v>
      </c>
      <c r="G1397" t="s">
        <v>14</v>
      </c>
      <c r="H1397" t="s">
        <v>3255</v>
      </c>
      <c r="I1397">
        <v>1</v>
      </c>
      <c r="J1397">
        <v>917</v>
      </c>
      <c r="K1397" s="7">
        <v>1803019.1</v>
      </c>
      <c r="L1397" s="2">
        <v>1200140.3999999999</v>
      </c>
      <c r="M1397" s="2">
        <v>1669817.2</v>
      </c>
      <c r="N1397" s="2">
        <f t="shared" si="84"/>
        <v>3</v>
      </c>
      <c r="O1397" s="7">
        <v>20.782</v>
      </c>
      <c r="P1397" s="2">
        <v>20.194800000000001</v>
      </c>
      <c r="Q1397" s="2">
        <v>20.671299999999999</v>
      </c>
      <c r="R1397" s="7">
        <v>20.782</v>
      </c>
      <c r="S1397" s="2">
        <v>20.194800000000001</v>
      </c>
      <c r="T1397" s="2">
        <v>20.671299999999999</v>
      </c>
      <c r="U1397" s="5">
        <f t="shared" si="85"/>
        <v>-0.58719999999999928</v>
      </c>
      <c r="V1397">
        <f t="shared" si="86"/>
        <v>-0.11070000000000135</v>
      </c>
      <c r="W1397">
        <f t="shared" si="87"/>
        <v>-0.34895000000000032</v>
      </c>
      <c r="X1397" s="8"/>
    </row>
    <row r="1398" spans="1:24" x14ac:dyDescent="0.2">
      <c r="A1398" t="s">
        <v>5221</v>
      </c>
      <c r="B1398" t="s">
        <v>5222</v>
      </c>
      <c r="C1398" t="s">
        <v>5223</v>
      </c>
      <c r="D1398" t="s">
        <v>5224</v>
      </c>
      <c r="E1398">
        <v>499</v>
      </c>
      <c r="F1398" t="s">
        <v>9</v>
      </c>
      <c r="G1398" t="s">
        <v>14</v>
      </c>
      <c r="H1398" t="s">
        <v>5225</v>
      </c>
      <c r="I1398">
        <v>1</v>
      </c>
      <c r="J1398">
        <v>1434</v>
      </c>
      <c r="K1398" s="7">
        <v>297633.21999999997</v>
      </c>
      <c r="L1398" s="2">
        <v>207418.55</v>
      </c>
      <c r="M1398" s="2">
        <v>263252.56</v>
      </c>
      <c r="N1398" s="2">
        <f t="shared" si="84"/>
        <v>3</v>
      </c>
      <c r="O1398" s="7">
        <v>18.183199999999999</v>
      </c>
      <c r="P1398" s="2">
        <v>17.662199999999999</v>
      </c>
      <c r="Q1398" s="2">
        <v>18.0061</v>
      </c>
      <c r="R1398" s="7">
        <v>18.183199999999999</v>
      </c>
      <c r="S1398" s="2">
        <v>17.662199999999999</v>
      </c>
      <c r="T1398" s="2">
        <v>18.0061</v>
      </c>
      <c r="U1398" s="5">
        <f t="shared" si="85"/>
        <v>-0.5210000000000008</v>
      </c>
      <c r="V1398">
        <f t="shared" si="86"/>
        <v>-0.17709999999999937</v>
      </c>
      <c r="W1398">
        <f t="shared" si="87"/>
        <v>-0.34905000000000008</v>
      </c>
    </row>
    <row r="1399" spans="1:24" x14ac:dyDescent="0.2">
      <c r="A1399" t="s">
        <v>1946</v>
      </c>
      <c r="B1399" t="s">
        <v>1947</v>
      </c>
      <c r="C1399" t="s">
        <v>1948</v>
      </c>
      <c r="D1399" t="s">
        <v>1949</v>
      </c>
      <c r="E1399">
        <v>677</v>
      </c>
      <c r="F1399" t="s">
        <v>9</v>
      </c>
      <c r="G1399" t="s">
        <v>14</v>
      </c>
      <c r="H1399" t="s">
        <v>1950</v>
      </c>
      <c r="I1399">
        <v>1</v>
      </c>
      <c r="J1399">
        <v>575</v>
      </c>
      <c r="K1399" s="7">
        <v>135988.45000000001</v>
      </c>
      <c r="L1399" s="2">
        <v>114652.914</v>
      </c>
      <c r="M1399" s="2">
        <v>98913.3</v>
      </c>
      <c r="N1399" s="2">
        <f t="shared" si="84"/>
        <v>3</v>
      </c>
      <c r="O1399" s="7">
        <v>17.053100000000001</v>
      </c>
      <c r="P1399" s="2">
        <v>16.806899999999999</v>
      </c>
      <c r="Q1399" s="2">
        <v>16.593900000000001</v>
      </c>
      <c r="R1399" s="7">
        <v>17.053100000000001</v>
      </c>
      <c r="S1399" s="2">
        <v>16.806899999999999</v>
      </c>
      <c r="T1399" s="2">
        <v>16.593900000000001</v>
      </c>
      <c r="U1399" s="5">
        <f t="shared" si="85"/>
        <v>-0.24620000000000175</v>
      </c>
      <c r="V1399">
        <f t="shared" si="86"/>
        <v>-0.45919999999999916</v>
      </c>
      <c r="W1399">
        <f t="shared" si="87"/>
        <v>-0.35270000000000046</v>
      </c>
    </row>
    <row r="1400" spans="1:24" x14ac:dyDescent="0.2">
      <c r="A1400" t="s">
        <v>6562</v>
      </c>
      <c r="B1400" t="s">
        <v>6563</v>
      </c>
      <c r="C1400" t="s">
        <v>6564</v>
      </c>
      <c r="D1400" t="s">
        <v>6565</v>
      </c>
      <c r="E1400">
        <v>193</v>
      </c>
      <c r="F1400" t="s">
        <v>9</v>
      </c>
      <c r="G1400" t="s">
        <v>14</v>
      </c>
      <c r="H1400" t="s">
        <v>6566</v>
      </c>
      <c r="I1400">
        <v>1</v>
      </c>
      <c r="J1400">
        <v>1966</v>
      </c>
      <c r="K1400" s="7">
        <v>171602.88</v>
      </c>
      <c r="L1400" s="2">
        <v>109183.66</v>
      </c>
      <c r="M1400" s="2">
        <v>165101.53</v>
      </c>
      <c r="N1400" s="2">
        <f t="shared" si="84"/>
        <v>3</v>
      </c>
      <c r="O1400" s="7">
        <v>17.3887</v>
      </c>
      <c r="P1400" s="2">
        <v>16.7364</v>
      </c>
      <c r="Q1400" s="2">
        <v>17.332999999999998</v>
      </c>
      <c r="R1400" s="7">
        <v>17.3887</v>
      </c>
      <c r="S1400" s="2">
        <v>16.7364</v>
      </c>
      <c r="T1400" s="2">
        <v>17.332999999999998</v>
      </c>
      <c r="U1400" s="5">
        <f t="shared" si="85"/>
        <v>-0.65230000000000032</v>
      </c>
      <c r="V1400">
        <f t="shared" si="86"/>
        <v>-5.5700000000001637E-2</v>
      </c>
      <c r="W1400">
        <f t="shared" si="87"/>
        <v>-0.35400000000000098</v>
      </c>
    </row>
    <row r="1401" spans="1:24" x14ac:dyDescent="0.2">
      <c r="A1401" t="s">
        <v>9019</v>
      </c>
      <c r="B1401" t="s">
        <v>9020</v>
      </c>
      <c r="C1401" t="s">
        <v>9021</v>
      </c>
      <c r="D1401" t="s">
        <v>9022</v>
      </c>
      <c r="E1401">
        <v>421</v>
      </c>
      <c r="F1401" t="s">
        <v>9</v>
      </c>
      <c r="G1401" t="s">
        <v>14</v>
      </c>
      <c r="H1401" t="s">
        <v>9023</v>
      </c>
      <c r="I1401">
        <v>1</v>
      </c>
      <c r="J1401">
        <v>1785</v>
      </c>
      <c r="K1401" s="7">
        <v>223883.83</v>
      </c>
      <c r="L1401" s="2">
        <v>159547.84</v>
      </c>
      <c r="M1401" s="2">
        <v>192277.22</v>
      </c>
      <c r="N1401" s="2">
        <f t="shared" si="84"/>
        <v>3</v>
      </c>
      <c r="O1401" s="7">
        <v>17.772400000000001</v>
      </c>
      <c r="P1401" s="2">
        <v>17.2836</v>
      </c>
      <c r="Q1401" s="2">
        <v>17.552800000000001</v>
      </c>
      <c r="R1401" s="7">
        <v>17.772400000000001</v>
      </c>
      <c r="S1401" s="2">
        <v>17.2836</v>
      </c>
      <c r="T1401" s="2">
        <v>17.552800000000001</v>
      </c>
      <c r="U1401" s="5">
        <f t="shared" si="85"/>
        <v>-0.48880000000000123</v>
      </c>
      <c r="V1401">
        <f t="shared" si="86"/>
        <v>-0.2195999999999998</v>
      </c>
      <c r="W1401">
        <f t="shared" si="87"/>
        <v>-0.35420000000000051</v>
      </c>
    </row>
    <row r="1402" spans="1:24" x14ac:dyDescent="0.2">
      <c r="A1402" t="s">
        <v>5166</v>
      </c>
      <c r="B1402" t="s">
        <v>5167</v>
      </c>
      <c r="C1402" t="s">
        <v>5168</v>
      </c>
      <c r="D1402" t="s">
        <v>5169</v>
      </c>
      <c r="E1402">
        <v>147</v>
      </c>
      <c r="F1402" t="s">
        <v>9</v>
      </c>
      <c r="G1402" t="s">
        <v>14</v>
      </c>
      <c r="H1402" t="s">
        <v>5170</v>
      </c>
      <c r="I1402">
        <v>1</v>
      </c>
      <c r="J1402">
        <v>1413</v>
      </c>
      <c r="K1402" s="7">
        <v>400506.9</v>
      </c>
      <c r="L1402" s="2">
        <v>347901.47</v>
      </c>
      <c r="M1402" s="2">
        <v>282140.40000000002</v>
      </c>
      <c r="N1402" s="2">
        <f t="shared" si="84"/>
        <v>3</v>
      </c>
      <c r="O1402" s="7">
        <v>18.611499999999999</v>
      </c>
      <c r="P1402" s="2">
        <v>18.408300000000001</v>
      </c>
      <c r="Q1402" s="2">
        <v>18.106100000000001</v>
      </c>
      <c r="R1402" s="7">
        <v>18.611499999999999</v>
      </c>
      <c r="S1402" s="2">
        <v>18.408300000000001</v>
      </c>
      <c r="T1402" s="2">
        <v>18.106100000000001</v>
      </c>
      <c r="U1402" s="5">
        <f t="shared" si="85"/>
        <v>-0.20319999999999894</v>
      </c>
      <c r="V1402">
        <f t="shared" si="86"/>
        <v>-0.50539999999999807</v>
      </c>
      <c r="W1402">
        <f t="shared" si="87"/>
        <v>-0.35429999999999851</v>
      </c>
    </row>
    <row r="1403" spans="1:24" x14ac:dyDescent="0.2">
      <c r="A1403" t="s">
        <v>8542</v>
      </c>
      <c r="B1403" t="s">
        <v>8543</v>
      </c>
      <c r="C1403" t="s">
        <v>8544</v>
      </c>
      <c r="D1403" t="s">
        <v>8545</v>
      </c>
      <c r="E1403">
        <v>558</v>
      </c>
      <c r="F1403" t="s">
        <v>9</v>
      </c>
      <c r="G1403" t="s">
        <v>14</v>
      </c>
      <c r="H1403" t="s">
        <v>8546</v>
      </c>
      <c r="I1403">
        <v>1</v>
      </c>
      <c r="J1403">
        <v>53</v>
      </c>
      <c r="K1403" s="7">
        <v>1114944.8</v>
      </c>
      <c r="L1403" s="2">
        <v>1077368.6000000001</v>
      </c>
      <c r="M1403" s="2">
        <v>701265.4</v>
      </c>
      <c r="N1403" s="2">
        <f t="shared" si="84"/>
        <v>3</v>
      </c>
      <c r="O1403" s="7">
        <v>20.0885</v>
      </c>
      <c r="P1403" s="2">
        <v>20.039100000000001</v>
      </c>
      <c r="Q1403" s="2">
        <v>19.419599999999999</v>
      </c>
      <c r="R1403" s="7">
        <v>20.0885</v>
      </c>
      <c r="S1403" s="2">
        <v>20.039100000000001</v>
      </c>
      <c r="T1403" s="2">
        <v>19.419599999999999</v>
      </c>
      <c r="U1403" s="5">
        <f t="shared" si="85"/>
        <v>-4.9399999999998556E-2</v>
      </c>
      <c r="V1403">
        <f t="shared" si="86"/>
        <v>-0.66890000000000072</v>
      </c>
      <c r="W1403">
        <f t="shared" si="87"/>
        <v>-0.35914999999999964</v>
      </c>
    </row>
    <row r="1404" spans="1:24" x14ac:dyDescent="0.2">
      <c r="A1404" t="s">
        <v>2596</v>
      </c>
      <c r="B1404" t="s">
        <v>2597</v>
      </c>
      <c r="C1404" t="s">
        <v>2598</v>
      </c>
      <c r="D1404" t="s">
        <v>2599</v>
      </c>
      <c r="E1404">
        <v>496</v>
      </c>
      <c r="F1404" t="s">
        <v>9</v>
      </c>
      <c r="G1404" t="s">
        <v>14</v>
      </c>
      <c r="H1404" t="s">
        <v>2600</v>
      </c>
      <c r="I1404">
        <v>1</v>
      </c>
      <c r="J1404">
        <v>747</v>
      </c>
      <c r="K1404" s="7">
        <v>376311.22</v>
      </c>
      <c r="L1404" s="2">
        <v>294600.94</v>
      </c>
      <c r="M1404" s="2">
        <v>290501.56</v>
      </c>
      <c r="N1404" s="2">
        <f t="shared" si="84"/>
        <v>3</v>
      </c>
      <c r="O1404" s="7">
        <v>18.521599999999999</v>
      </c>
      <c r="P1404" s="2">
        <v>18.168399999999998</v>
      </c>
      <c r="Q1404" s="2">
        <v>18.148199999999999</v>
      </c>
      <c r="R1404" s="7">
        <v>18.521599999999999</v>
      </c>
      <c r="S1404" s="2">
        <v>18.168399999999998</v>
      </c>
      <c r="T1404" s="2">
        <v>18.148199999999999</v>
      </c>
      <c r="U1404" s="5">
        <f t="shared" si="85"/>
        <v>-0.35320000000000107</v>
      </c>
      <c r="V1404">
        <f t="shared" si="86"/>
        <v>-0.37340000000000018</v>
      </c>
      <c r="W1404">
        <f t="shared" si="87"/>
        <v>-0.36330000000000062</v>
      </c>
    </row>
    <row r="1405" spans="1:24" x14ac:dyDescent="0.2">
      <c r="A1405" t="s">
        <v>4941</v>
      </c>
      <c r="B1405" t="s">
        <v>4942</v>
      </c>
      <c r="C1405" t="s">
        <v>4943</v>
      </c>
      <c r="D1405" t="s">
        <v>4944</v>
      </c>
      <c r="E1405">
        <v>525</v>
      </c>
      <c r="F1405" t="s">
        <v>9</v>
      </c>
      <c r="G1405" t="s">
        <v>14</v>
      </c>
      <c r="H1405" t="s">
        <v>4945</v>
      </c>
      <c r="I1405">
        <v>1</v>
      </c>
      <c r="J1405">
        <v>1358</v>
      </c>
      <c r="K1405" s="7">
        <v>373527.4</v>
      </c>
      <c r="L1405" s="2">
        <v>333301</v>
      </c>
      <c r="M1405" s="2">
        <v>252769.16</v>
      </c>
      <c r="N1405" s="2">
        <f t="shared" si="84"/>
        <v>3</v>
      </c>
      <c r="O1405" s="7">
        <v>18.510899999999999</v>
      </c>
      <c r="P1405" s="2">
        <v>18.346499999999999</v>
      </c>
      <c r="Q1405" s="2">
        <v>17.947500000000002</v>
      </c>
      <c r="R1405" s="7">
        <v>18.510899999999999</v>
      </c>
      <c r="S1405" s="2">
        <v>18.346499999999999</v>
      </c>
      <c r="T1405" s="2">
        <v>17.947500000000002</v>
      </c>
      <c r="U1405" s="5">
        <f t="shared" si="85"/>
        <v>-0.16440000000000055</v>
      </c>
      <c r="V1405">
        <f t="shared" si="86"/>
        <v>-0.5633999999999979</v>
      </c>
      <c r="W1405">
        <f t="shared" si="87"/>
        <v>-0.36389999999999922</v>
      </c>
    </row>
    <row r="1406" spans="1:24" x14ac:dyDescent="0.2">
      <c r="A1406" t="s">
        <v>6342</v>
      </c>
      <c r="B1406" t="s">
        <v>6343</v>
      </c>
      <c r="C1406" t="s">
        <v>6344</v>
      </c>
      <c r="D1406" t="s">
        <v>6345</v>
      </c>
      <c r="E1406">
        <v>993</v>
      </c>
      <c r="F1406" t="s">
        <v>9</v>
      </c>
      <c r="G1406" t="s">
        <v>14</v>
      </c>
      <c r="H1406" t="s">
        <v>6346</v>
      </c>
      <c r="I1406">
        <v>1</v>
      </c>
      <c r="J1406">
        <v>1867</v>
      </c>
      <c r="K1406" s="7">
        <v>178982.98</v>
      </c>
      <c r="L1406" s="2" t="s">
        <v>8519</v>
      </c>
      <c r="M1406" s="2">
        <v>250843.36</v>
      </c>
      <c r="N1406" s="2">
        <f t="shared" si="84"/>
        <v>2</v>
      </c>
      <c r="O1406" s="7">
        <v>17.4495</v>
      </c>
      <c r="P1406" s="2" t="s">
        <v>8519</v>
      </c>
      <c r="Q1406" s="2">
        <v>17.936399999999999</v>
      </c>
      <c r="R1406" s="7">
        <v>17.4495</v>
      </c>
      <c r="S1406" s="2">
        <v>16.230399999999999</v>
      </c>
      <c r="T1406" s="2">
        <v>17.936399999999999</v>
      </c>
      <c r="U1406" s="5">
        <f t="shared" si="85"/>
        <v>-1.219100000000001</v>
      </c>
      <c r="V1406">
        <f t="shared" si="86"/>
        <v>0.48689999999999856</v>
      </c>
      <c r="W1406">
        <f t="shared" si="87"/>
        <v>-0.3661000000000012</v>
      </c>
    </row>
    <row r="1407" spans="1:24" x14ac:dyDescent="0.2">
      <c r="A1407" t="s">
        <v>1416</v>
      </c>
      <c r="B1407" t="s">
        <v>1417</v>
      </c>
      <c r="C1407" t="s">
        <v>1418</v>
      </c>
      <c r="D1407" t="s">
        <v>1419</v>
      </c>
      <c r="E1407">
        <v>732</v>
      </c>
      <c r="F1407" t="s">
        <v>9</v>
      </c>
      <c r="G1407" t="s">
        <v>14</v>
      </c>
      <c r="H1407" t="s">
        <v>1420</v>
      </c>
      <c r="I1407">
        <v>1</v>
      </c>
      <c r="J1407">
        <v>435</v>
      </c>
      <c r="K1407" s="7">
        <v>5845420</v>
      </c>
      <c r="L1407" s="2">
        <v>4007398.2</v>
      </c>
      <c r="M1407" s="2">
        <v>5128977.5</v>
      </c>
      <c r="N1407" s="2">
        <f t="shared" si="84"/>
        <v>3</v>
      </c>
      <c r="O1407" s="7">
        <v>22.478899999999999</v>
      </c>
      <c r="P1407" s="2">
        <v>21.934200000000001</v>
      </c>
      <c r="Q1407" s="2">
        <v>22.290199999999999</v>
      </c>
      <c r="R1407" s="7">
        <v>22.478899999999999</v>
      </c>
      <c r="S1407" s="2">
        <v>21.934200000000001</v>
      </c>
      <c r="T1407" s="2">
        <v>22.290199999999999</v>
      </c>
      <c r="U1407" s="5">
        <f t="shared" si="85"/>
        <v>-0.54469999999999885</v>
      </c>
      <c r="V1407">
        <f t="shared" si="86"/>
        <v>-0.18870000000000076</v>
      </c>
      <c r="W1407">
        <f t="shared" si="87"/>
        <v>-0.3666999999999998</v>
      </c>
      <c r="X1407" s="8"/>
    </row>
    <row r="1408" spans="1:24" x14ac:dyDescent="0.2">
      <c r="A1408" t="s">
        <v>431</v>
      </c>
      <c r="B1408" t="s">
        <v>432</v>
      </c>
      <c r="C1408" t="s">
        <v>433</v>
      </c>
      <c r="D1408" t="s">
        <v>434</v>
      </c>
      <c r="E1408">
        <v>822</v>
      </c>
      <c r="F1408" t="s">
        <v>9</v>
      </c>
      <c r="G1408" t="s">
        <v>14</v>
      </c>
      <c r="H1408" t="s">
        <v>435</v>
      </c>
      <c r="I1408">
        <v>1</v>
      </c>
      <c r="J1408">
        <v>143</v>
      </c>
      <c r="K1408" s="7">
        <v>445743.53</v>
      </c>
      <c r="L1408" s="2">
        <v>370870.78</v>
      </c>
      <c r="M1408" s="2">
        <v>322090.06</v>
      </c>
      <c r="N1408" s="2">
        <f t="shared" si="84"/>
        <v>3</v>
      </c>
      <c r="O1408" s="7">
        <v>18.765899999999998</v>
      </c>
      <c r="P1408" s="2">
        <v>18.500599999999999</v>
      </c>
      <c r="Q1408" s="2">
        <v>18.2971</v>
      </c>
      <c r="R1408" s="7">
        <v>18.765899999999998</v>
      </c>
      <c r="S1408" s="2">
        <v>18.500599999999999</v>
      </c>
      <c r="T1408" s="2">
        <v>18.2971</v>
      </c>
      <c r="U1408" s="5">
        <f t="shared" si="85"/>
        <v>-0.26529999999999987</v>
      </c>
      <c r="V1408">
        <f t="shared" si="86"/>
        <v>-0.46879999999999811</v>
      </c>
      <c r="W1408">
        <f t="shared" si="87"/>
        <v>-0.36704999999999899</v>
      </c>
    </row>
    <row r="1409" spans="1:24" x14ac:dyDescent="0.2">
      <c r="A1409" t="s">
        <v>5871</v>
      </c>
      <c r="B1409" t="s">
        <v>5872</v>
      </c>
      <c r="C1409" t="s">
        <v>5873</v>
      </c>
      <c r="D1409" t="s">
        <v>5874</v>
      </c>
      <c r="E1409">
        <v>565</v>
      </c>
      <c r="F1409" t="s">
        <v>9</v>
      </c>
      <c r="G1409" t="s">
        <v>14</v>
      </c>
      <c r="H1409" t="s">
        <v>5875</v>
      </c>
      <c r="I1409">
        <v>1</v>
      </c>
      <c r="J1409">
        <v>1635</v>
      </c>
      <c r="K1409" s="7">
        <v>687940.56</v>
      </c>
      <c r="L1409" s="2">
        <v>546172.19999999995</v>
      </c>
      <c r="M1409" s="2">
        <v>520784.97</v>
      </c>
      <c r="N1409" s="2">
        <f t="shared" si="84"/>
        <v>3</v>
      </c>
      <c r="O1409" s="7">
        <v>19.3919</v>
      </c>
      <c r="P1409" s="2">
        <v>19.059000000000001</v>
      </c>
      <c r="Q1409" s="2">
        <v>18.990300000000001</v>
      </c>
      <c r="R1409" s="7">
        <v>19.3919</v>
      </c>
      <c r="S1409" s="2">
        <v>19.059000000000001</v>
      </c>
      <c r="T1409" s="2">
        <v>18.990300000000001</v>
      </c>
      <c r="U1409" s="5">
        <f t="shared" si="85"/>
        <v>-0.33289999999999864</v>
      </c>
      <c r="V1409">
        <f t="shared" si="86"/>
        <v>-0.4015999999999984</v>
      </c>
      <c r="W1409">
        <f t="shared" si="87"/>
        <v>-0.36724999999999852</v>
      </c>
    </row>
    <row r="1410" spans="1:24" x14ac:dyDescent="0.2">
      <c r="A1410" t="s">
        <v>5011</v>
      </c>
      <c r="B1410" t="s">
        <v>5012</v>
      </c>
      <c r="C1410" t="s">
        <v>5013</v>
      </c>
      <c r="D1410" t="s">
        <v>5014</v>
      </c>
      <c r="E1410">
        <v>894</v>
      </c>
      <c r="F1410" t="s">
        <v>9</v>
      </c>
      <c r="G1410" t="s">
        <v>14</v>
      </c>
      <c r="H1410" t="s">
        <v>5015</v>
      </c>
      <c r="I1410">
        <v>1</v>
      </c>
      <c r="J1410">
        <v>1375</v>
      </c>
      <c r="K1410" s="7">
        <v>2134796.5</v>
      </c>
      <c r="L1410" s="2">
        <v>1621601.5</v>
      </c>
      <c r="M1410" s="2">
        <v>1685062.2</v>
      </c>
      <c r="N1410" s="2">
        <f t="shared" si="84"/>
        <v>3</v>
      </c>
      <c r="O1410" s="7">
        <v>21.025700000000001</v>
      </c>
      <c r="P1410" s="2">
        <v>20.629000000000001</v>
      </c>
      <c r="Q1410" s="2">
        <v>20.6844</v>
      </c>
      <c r="R1410" s="7">
        <v>21.025700000000001</v>
      </c>
      <c r="S1410" s="2">
        <v>20.629000000000001</v>
      </c>
      <c r="T1410" s="2">
        <v>20.6844</v>
      </c>
      <c r="U1410" s="5">
        <f t="shared" si="85"/>
        <v>-0.39669999999999916</v>
      </c>
      <c r="V1410">
        <f t="shared" si="86"/>
        <v>-0.34130000000000038</v>
      </c>
      <c r="W1410">
        <f t="shared" si="87"/>
        <v>-0.36899999999999977</v>
      </c>
    </row>
    <row r="1411" spans="1:24" x14ac:dyDescent="0.2">
      <c r="A1411" t="s">
        <v>1836</v>
      </c>
      <c r="B1411" t="s">
        <v>1837</v>
      </c>
      <c r="C1411" t="s">
        <v>1838</v>
      </c>
      <c r="D1411" t="s">
        <v>1839</v>
      </c>
      <c r="E1411">
        <v>249</v>
      </c>
      <c r="F1411" t="s">
        <v>9</v>
      </c>
      <c r="G1411" t="s">
        <v>14</v>
      </c>
      <c r="H1411" t="s">
        <v>1840</v>
      </c>
      <c r="I1411">
        <v>1</v>
      </c>
      <c r="J1411">
        <v>552</v>
      </c>
      <c r="K1411" s="7">
        <v>324923.28000000003</v>
      </c>
      <c r="L1411" s="2">
        <v>318693.75</v>
      </c>
      <c r="M1411" s="2">
        <v>198414.45</v>
      </c>
      <c r="N1411" s="2">
        <f t="shared" ref="N1411:N1474" si="88">COUNT(K1411:M1411)</f>
        <v>3</v>
      </c>
      <c r="O1411" s="7">
        <v>18.309699999999999</v>
      </c>
      <c r="P1411" s="2">
        <v>18.2818</v>
      </c>
      <c r="Q1411" s="2">
        <v>17.598199999999999</v>
      </c>
      <c r="R1411" s="7">
        <v>18.309699999999999</v>
      </c>
      <c r="S1411" s="2">
        <v>18.2818</v>
      </c>
      <c r="T1411" s="2">
        <v>17.598199999999999</v>
      </c>
      <c r="U1411" s="5">
        <f t="shared" ref="U1411:U1474" si="89">S1411-R1411</f>
        <v>-2.7899999999998926E-2</v>
      </c>
      <c r="V1411">
        <f t="shared" ref="V1411:V1474" si="90">T1411-R1411</f>
        <v>-0.71150000000000091</v>
      </c>
      <c r="W1411">
        <f t="shared" ref="W1411:W1474" si="91">AVERAGE(U1411,V1411)</f>
        <v>-0.36969999999999992</v>
      </c>
    </row>
    <row r="1412" spans="1:24" x14ac:dyDescent="0.2">
      <c r="A1412" t="s">
        <v>3406</v>
      </c>
      <c r="B1412" t="s">
        <v>3407</v>
      </c>
      <c r="C1412" t="s">
        <v>3408</v>
      </c>
      <c r="D1412" t="s">
        <v>3409</v>
      </c>
      <c r="E1412">
        <v>3224</v>
      </c>
      <c r="F1412" t="s">
        <v>9</v>
      </c>
      <c r="G1412" t="s">
        <v>14</v>
      </c>
      <c r="H1412" t="s">
        <v>3410</v>
      </c>
      <c r="I1412">
        <v>1</v>
      </c>
      <c r="J1412">
        <v>962</v>
      </c>
      <c r="K1412" s="7">
        <v>558362.9</v>
      </c>
      <c r="L1412" s="2">
        <v>494210.34</v>
      </c>
      <c r="M1412" s="2">
        <v>377837.78</v>
      </c>
      <c r="N1412" s="2">
        <f t="shared" si="88"/>
        <v>3</v>
      </c>
      <c r="O1412" s="7">
        <v>19.090800000000002</v>
      </c>
      <c r="P1412" s="2">
        <v>18.9148</v>
      </c>
      <c r="Q1412" s="2">
        <v>18.5274</v>
      </c>
      <c r="R1412" s="7">
        <v>19.090800000000002</v>
      </c>
      <c r="S1412" s="2">
        <v>18.9148</v>
      </c>
      <c r="T1412" s="2">
        <v>18.5274</v>
      </c>
      <c r="U1412" s="5">
        <f t="shared" si="89"/>
        <v>-0.17600000000000193</v>
      </c>
      <c r="V1412">
        <f t="shared" si="90"/>
        <v>-0.56340000000000146</v>
      </c>
      <c r="W1412">
        <f t="shared" si="91"/>
        <v>-0.36970000000000169</v>
      </c>
    </row>
    <row r="1413" spans="1:24" x14ac:dyDescent="0.2">
      <c r="A1413" t="s">
        <v>4771</v>
      </c>
      <c r="B1413" t="s">
        <v>4772</v>
      </c>
      <c r="C1413" t="s">
        <v>4773</v>
      </c>
      <c r="D1413" t="s">
        <v>4774</v>
      </c>
      <c r="E1413">
        <v>875</v>
      </c>
      <c r="F1413" t="s">
        <v>9</v>
      </c>
      <c r="G1413" t="s">
        <v>14</v>
      </c>
      <c r="H1413" t="s">
        <v>4775</v>
      </c>
      <c r="I1413">
        <v>1</v>
      </c>
      <c r="J1413">
        <v>1313</v>
      </c>
      <c r="K1413" s="7">
        <v>348625.78</v>
      </c>
      <c r="L1413" s="2">
        <v>297502.28000000003</v>
      </c>
      <c r="M1413" s="2">
        <v>244613.66</v>
      </c>
      <c r="N1413" s="2">
        <f t="shared" si="88"/>
        <v>3</v>
      </c>
      <c r="O1413" s="7">
        <v>18.411300000000001</v>
      </c>
      <c r="P1413" s="2">
        <v>18.182500000000001</v>
      </c>
      <c r="Q1413" s="2">
        <v>17.900099999999998</v>
      </c>
      <c r="R1413" s="7">
        <v>18.411300000000001</v>
      </c>
      <c r="S1413" s="2">
        <v>18.182500000000001</v>
      </c>
      <c r="T1413" s="2">
        <v>17.900099999999998</v>
      </c>
      <c r="U1413" s="5">
        <f t="shared" si="89"/>
        <v>-0.22879999999999967</v>
      </c>
      <c r="V1413">
        <f t="shared" si="90"/>
        <v>-0.51120000000000232</v>
      </c>
      <c r="W1413">
        <f t="shared" si="91"/>
        <v>-0.37000000000000099</v>
      </c>
    </row>
    <row r="1414" spans="1:24" x14ac:dyDescent="0.2">
      <c r="A1414" t="s">
        <v>1521</v>
      </c>
      <c r="B1414" t="s">
        <v>1522</v>
      </c>
      <c r="C1414" t="s">
        <v>1523</v>
      </c>
      <c r="D1414" t="s">
        <v>1524</v>
      </c>
      <c r="E1414">
        <v>348</v>
      </c>
      <c r="F1414" t="s">
        <v>9</v>
      </c>
      <c r="G1414" t="s">
        <v>14</v>
      </c>
      <c r="H1414" t="s">
        <v>1525</v>
      </c>
      <c r="I1414">
        <v>1</v>
      </c>
      <c r="J1414">
        <v>462</v>
      </c>
      <c r="K1414" s="7">
        <v>1765844.2</v>
      </c>
      <c r="L1414" s="2">
        <v>1209633.5</v>
      </c>
      <c r="M1414" s="2">
        <v>1540468.9</v>
      </c>
      <c r="N1414" s="2">
        <f t="shared" si="88"/>
        <v>3</v>
      </c>
      <c r="O1414" s="7">
        <v>20.751899999999999</v>
      </c>
      <c r="P1414" s="2">
        <v>20.206099999999999</v>
      </c>
      <c r="Q1414" s="2">
        <v>20.5549</v>
      </c>
      <c r="R1414" s="7">
        <v>20.751899999999999</v>
      </c>
      <c r="S1414" s="2">
        <v>20.206099999999999</v>
      </c>
      <c r="T1414" s="2">
        <v>20.5549</v>
      </c>
      <c r="U1414" s="5">
        <f t="shared" si="89"/>
        <v>-0.54579999999999984</v>
      </c>
      <c r="V1414">
        <f t="shared" si="90"/>
        <v>-0.19699999999999918</v>
      </c>
      <c r="W1414">
        <f t="shared" si="91"/>
        <v>-0.37139999999999951</v>
      </c>
    </row>
    <row r="1415" spans="1:24" x14ac:dyDescent="0.2">
      <c r="A1415" t="s">
        <v>301</v>
      </c>
      <c r="B1415" t="s">
        <v>302</v>
      </c>
      <c r="C1415" t="s">
        <v>303</v>
      </c>
      <c r="D1415" t="s">
        <v>304</v>
      </c>
      <c r="E1415">
        <v>352</v>
      </c>
      <c r="F1415" t="s">
        <v>9</v>
      </c>
      <c r="G1415" t="s">
        <v>14</v>
      </c>
      <c r="H1415" t="s">
        <v>305</v>
      </c>
      <c r="I1415">
        <v>1</v>
      </c>
      <c r="J1415">
        <v>102</v>
      </c>
      <c r="K1415" s="7">
        <v>886533.25</v>
      </c>
      <c r="L1415" s="2">
        <v>661084.6</v>
      </c>
      <c r="M1415" s="2">
        <v>706285.9</v>
      </c>
      <c r="N1415" s="2">
        <f t="shared" si="88"/>
        <v>3</v>
      </c>
      <c r="O1415" s="7">
        <v>19.7578</v>
      </c>
      <c r="P1415" s="2">
        <v>19.334499999999998</v>
      </c>
      <c r="Q1415" s="2">
        <v>19.4299</v>
      </c>
      <c r="R1415" s="7">
        <v>19.7578</v>
      </c>
      <c r="S1415" s="2">
        <v>19.334499999999998</v>
      </c>
      <c r="T1415" s="2">
        <v>19.4299</v>
      </c>
      <c r="U1415" s="5">
        <f t="shared" si="89"/>
        <v>-0.42330000000000112</v>
      </c>
      <c r="V1415">
        <f t="shared" si="90"/>
        <v>-0.32789999999999964</v>
      </c>
      <c r="W1415">
        <f t="shared" si="91"/>
        <v>-0.37560000000000038</v>
      </c>
    </row>
    <row r="1416" spans="1:24" x14ac:dyDescent="0.2">
      <c r="A1416" t="s">
        <v>3156</v>
      </c>
      <c r="B1416" t="s">
        <v>3157</v>
      </c>
      <c r="C1416" t="s">
        <v>3158</v>
      </c>
      <c r="D1416" t="s">
        <v>3159</v>
      </c>
      <c r="E1416">
        <v>587</v>
      </c>
      <c r="F1416" t="s">
        <v>9</v>
      </c>
      <c r="G1416" t="s">
        <v>14</v>
      </c>
      <c r="H1416" t="s">
        <v>3160</v>
      </c>
      <c r="I1416">
        <v>1</v>
      </c>
      <c r="J1416">
        <v>897</v>
      </c>
      <c r="K1416" s="7">
        <v>2257823.7999999998</v>
      </c>
      <c r="L1416" s="2">
        <v>1974321.5</v>
      </c>
      <c r="M1416" s="2">
        <v>1528016.5</v>
      </c>
      <c r="N1416" s="2">
        <f t="shared" si="88"/>
        <v>3</v>
      </c>
      <c r="O1416" s="7">
        <v>21.1065</v>
      </c>
      <c r="P1416" s="2">
        <v>20.9129</v>
      </c>
      <c r="Q1416" s="2">
        <v>20.543199999999999</v>
      </c>
      <c r="R1416" s="7">
        <v>21.1065</v>
      </c>
      <c r="S1416" s="2">
        <v>20.9129</v>
      </c>
      <c r="T1416" s="2">
        <v>20.543199999999999</v>
      </c>
      <c r="U1416" s="5">
        <f t="shared" si="89"/>
        <v>-0.19359999999999999</v>
      </c>
      <c r="V1416">
        <f t="shared" si="90"/>
        <v>-0.56330000000000169</v>
      </c>
      <c r="W1416">
        <f t="shared" si="91"/>
        <v>-0.37845000000000084</v>
      </c>
      <c r="X1416" s="8"/>
    </row>
    <row r="1417" spans="1:24" x14ac:dyDescent="0.2">
      <c r="A1417" t="s">
        <v>4816</v>
      </c>
      <c r="B1417" t="s">
        <v>4817</v>
      </c>
      <c r="C1417" t="s">
        <v>4818</v>
      </c>
      <c r="D1417" t="s">
        <v>4819</v>
      </c>
      <c r="E1417">
        <v>406</v>
      </c>
      <c r="F1417" t="s">
        <v>9</v>
      </c>
      <c r="G1417" t="s">
        <v>14</v>
      </c>
      <c r="H1417" t="s">
        <v>4820</v>
      </c>
      <c r="I1417">
        <v>1</v>
      </c>
      <c r="J1417">
        <v>1325</v>
      </c>
      <c r="K1417" s="7">
        <v>281123.20000000001</v>
      </c>
      <c r="L1417" s="2">
        <v>217954.92</v>
      </c>
      <c r="M1417" s="2">
        <v>214435.84</v>
      </c>
      <c r="N1417" s="2">
        <f t="shared" si="88"/>
        <v>3</v>
      </c>
      <c r="O1417" s="7">
        <v>18.1008</v>
      </c>
      <c r="P1417" s="2">
        <v>17.733699999999999</v>
      </c>
      <c r="Q1417" s="2">
        <v>17.7102</v>
      </c>
      <c r="R1417" s="7">
        <v>18.1008</v>
      </c>
      <c r="S1417" s="2">
        <v>17.733699999999999</v>
      </c>
      <c r="T1417" s="2">
        <v>17.7102</v>
      </c>
      <c r="U1417" s="5">
        <f t="shared" si="89"/>
        <v>-0.36710000000000065</v>
      </c>
      <c r="V1417">
        <f t="shared" si="90"/>
        <v>-0.39059999999999917</v>
      </c>
      <c r="W1417">
        <f t="shared" si="91"/>
        <v>-0.37884999999999991</v>
      </c>
    </row>
    <row r="1418" spans="1:24" x14ac:dyDescent="0.2">
      <c r="A1418" t="s">
        <v>4416</v>
      </c>
      <c r="B1418" t="s">
        <v>4417</v>
      </c>
      <c r="C1418" t="s">
        <v>4418</v>
      </c>
      <c r="D1418" t="s">
        <v>4419</v>
      </c>
      <c r="E1418">
        <v>377</v>
      </c>
      <c r="F1418" t="s">
        <v>9</v>
      </c>
      <c r="G1418" t="s">
        <v>14</v>
      </c>
      <c r="H1418" t="s">
        <v>4420</v>
      </c>
      <c r="I1418">
        <v>1</v>
      </c>
      <c r="J1418">
        <v>1214</v>
      </c>
      <c r="K1418" s="7">
        <v>6660074</v>
      </c>
      <c r="L1418" s="2">
        <v>5691300.5</v>
      </c>
      <c r="M1418" s="2">
        <v>4606016</v>
      </c>
      <c r="N1418" s="2">
        <f t="shared" si="88"/>
        <v>3</v>
      </c>
      <c r="O1418" s="7">
        <v>22.667100000000001</v>
      </c>
      <c r="P1418" s="2">
        <v>22.440300000000001</v>
      </c>
      <c r="Q1418" s="2">
        <v>22.135100000000001</v>
      </c>
      <c r="R1418" s="7">
        <v>22.667100000000001</v>
      </c>
      <c r="S1418" s="2">
        <v>22.440300000000001</v>
      </c>
      <c r="T1418" s="2">
        <v>22.135100000000001</v>
      </c>
      <c r="U1418" s="5">
        <f t="shared" si="89"/>
        <v>-0.22680000000000078</v>
      </c>
      <c r="V1418">
        <f t="shared" si="90"/>
        <v>-0.53200000000000003</v>
      </c>
      <c r="W1418">
        <f t="shared" si="91"/>
        <v>-0.3794000000000004</v>
      </c>
    </row>
    <row r="1419" spans="1:24" x14ac:dyDescent="0.2">
      <c r="A1419" t="s">
        <v>8939</v>
      </c>
      <c r="B1419" t="s">
        <v>8940</v>
      </c>
      <c r="C1419" t="s">
        <v>8941</v>
      </c>
      <c r="D1419" t="s">
        <v>8942</v>
      </c>
      <c r="E1419">
        <v>346</v>
      </c>
      <c r="F1419" t="s">
        <v>9</v>
      </c>
      <c r="G1419" t="s">
        <v>14</v>
      </c>
      <c r="H1419" t="s">
        <v>8943</v>
      </c>
      <c r="I1419">
        <v>1</v>
      </c>
      <c r="J1419">
        <v>1573</v>
      </c>
      <c r="K1419" s="7">
        <v>326054.15999999997</v>
      </c>
      <c r="L1419" s="2">
        <v>248793.27</v>
      </c>
      <c r="M1419" s="2">
        <v>252457.4</v>
      </c>
      <c r="N1419" s="2">
        <f t="shared" si="88"/>
        <v>3</v>
      </c>
      <c r="O1419" s="7">
        <v>18.314800000000002</v>
      </c>
      <c r="P1419" s="2">
        <v>17.924600000000002</v>
      </c>
      <c r="Q1419" s="2">
        <v>17.945699999999999</v>
      </c>
      <c r="R1419" s="7">
        <v>18.314800000000002</v>
      </c>
      <c r="S1419" s="2">
        <v>17.924600000000002</v>
      </c>
      <c r="T1419" s="2">
        <v>17.945699999999999</v>
      </c>
      <c r="U1419" s="5">
        <f t="shared" si="89"/>
        <v>-0.3902000000000001</v>
      </c>
      <c r="V1419">
        <f t="shared" si="90"/>
        <v>-0.36910000000000309</v>
      </c>
      <c r="W1419">
        <f t="shared" si="91"/>
        <v>-0.3796500000000016</v>
      </c>
    </row>
    <row r="1420" spans="1:24" x14ac:dyDescent="0.2">
      <c r="A1420" t="s">
        <v>6127</v>
      </c>
      <c r="B1420" t="s">
        <v>6128</v>
      </c>
      <c r="C1420" t="s">
        <v>6129</v>
      </c>
      <c r="D1420" t="s">
        <v>6130</v>
      </c>
      <c r="E1420">
        <v>507</v>
      </c>
      <c r="F1420" t="s">
        <v>9</v>
      </c>
      <c r="G1420" t="s">
        <v>14</v>
      </c>
      <c r="H1420" t="s">
        <v>6131</v>
      </c>
      <c r="I1420">
        <v>1</v>
      </c>
      <c r="J1420">
        <v>1764</v>
      </c>
      <c r="K1420" s="7">
        <v>141475.38</v>
      </c>
      <c r="L1420" s="2">
        <v>101449.83</v>
      </c>
      <c r="M1420" s="2">
        <v>116248.734</v>
      </c>
      <c r="N1420" s="2">
        <f t="shared" si="88"/>
        <v>3</v>
      </c>
      <c r="O1420" s="7">
        <v>17.110199999999999</v>
      </c>
      <c r="P1420" s="2">
        <v>16.630400000000002</v>
      </c>
      <c r="Q1420" s="2">
        <v>16.826899999999998</v>
      </c>
      <c r="R1420" s="7">
        <v>17.110199999999999</v>
      </c>
      <c r="S1420" s="2">
        <v>16.630400000000002</v>
      </c>
      <c r="T1420" s="2">
        <v>16.826899999999998</v>
      </c>
      <c r="U1420" s="5">
        <f t="shared" si="89"/>
        <v>-0.47979999999999734</v>
      </c>
      <c r="V1420">
        <f t="shared" si="90"/>
        <v>-0.28330000000000055</v>
      </c>
      <c r="W1420">
        <f t="shared" si="91"/>
        <v>-0.38154999999999895</v>
      </c>
    </row>
    <row r="1421" spans="1:24" x14ac:dyDescent="0.2">
      <c r="A1421" t="s">
        <v>5176</v>
      </c>
      <c r="B1421" t="s">
        <v>5177</v>
      </c>
      <c r="C1421" t="s">
        <v>5178</v>
      </c>
      <c r="D1421" t="s">
        <v>5179</v>
      </c>
      <c r="E1421">
        <v>452</v>
      </c>
      <c r="F1421" t="s">
        <v>9</v>
      </c>
      <c r="G1421" t="s">
        <v>14</v>
      </c>
      <c r="H1421" t="s">
        <v>5180</v>
      </c>
      <c r="I1421">
        <v>1</v>
      </c>
      <c r="J1421">
        <v>1416</v>
      </c>
      <c r="K1421" s="7">
        <v>284652.96999999997</v>
      </c>
      <c r="L1421" s="2">
        <v>218223.3</v>
      </c>
      <c r="M1421" s="2">
        <v>218690.11</v>
      </c>
      <c r="N1421" s="2">
        <f t="shared" si="88"/>
        <v>3</v>
      </c>
      <c r="O1421" s="7">
        <v>18.1188</v>
      </c>
      <c r="P1421" s="2">
        <v>17.735399999999998</v>
      </c>
      <c r="Q1421" s="2">
        <v>17.738499999999998</v>
      </c>
      <c r="R1421" s="7">
        <v>18.1188</v>
      </c>
      <c r="S1421" s="2">
        <v>17.735399999999998</v>
      </c>
      <c r="T1421" s="2">
        <v>17.738499999999998</v>
      </c>
      <c r="U1421" s="5">
        <f t="shared" si="89"/>
        <v>-0.38340000000000174</v>
      </c>
      <c r="V1421">
        <f t="shared" si="90"/>
        <v>-0.38030000000000186</v>
      </c>
      <c r="W1421">
        <f t="shared" si="91"/>
        <v>-0.3818500000000018</v>
      </c>
    </row>
    <row r="1422" spans="1:24" x14ac:dyDescent="0.2">
      <c r="A1422" t="s">
        <v>746</v>
      </c>
      <c r="B1422" t="s">
        <v>747</v>
      </c>
      <c r="C1422" t="s">
        <v>748</v>
      </c>
      <c r="D1422" t="s">
        <v>749</v>
      </c>
      <c r="E1422">
        <v>313</v>
      </c>
      <c r="F1422" t="s">
        <v>9</v>
      </c>
      <c r="G1422" t="s">
        <v>14</v>
      </c>
      <c r="H1422" t="s">
        <v>750</v>
      </c>
      <c r="I1422">
        <v>0.99870000000000003</v>
      </c>
      <c r="J1422">
        <v>234</v>
      </c>
      <c r="K1422" s="7">
        <v>345937.94</v>
      </c>
      <c r="L1422" s="2">
        <v>257921.88</v>
      </c>
      <c r="M1422" s="2">
        <v>271920.7</v>
      </c>
      <c r="N1422" s="2">
        <f t="shared" si="88"/>
        <v>3</v>
      </c>
      <c r="O1422" s="7">
        <v>18.400200000000002</v>
      </c>
      <c r="P1422" s="2">
        <v>17.976600000000001</v>
      </c>
      <c r="Q1422" s="2">
        <v>18.052800000000001</v>
      </c>
      <c r="R1422" s="7">
        <v>18.400200000000002</v>
      </c>
      <c r="S1422" s="2">
        <v>17.976600000000001</v>
      </c>
      <c r="T1422" s="2">
        <v>18.052800000000001</v>
      </c>
      <c r="U1422" s="5">
        <f t="shared" si="89"/>
        <v>-0.42360000000000042</v>
      </c>
      <c r="V1422">
        <f t="shared" si="90"/>
        <v>-0.34740000000000038</v>
      </c>
      <c r="W1422">
        <f t="shared" si="91"/>
        <v>-0.3855000000000004</v>
      </c>
    </row>
    <row r="1423" spans="1:24" x14ac:dyDescent="0.2">
      <c r="A1423" t="s">
        <v>6117</v>
      </c>
      <c r="B1423" t="s">
        <v>6118</v>
      </c>
      <c r="C1423" t="s">
        <v>6119</v>
      </c>
      <c r="D1423" t="s">
        <v>6120</v>
      </c>
      <c r="E1423">
        <v>205</v>
      </c>
      <c r="F1423" t="s">
        <v>9</v>
      </c>
      <c r="G1423" t="s">
        <v>14</v>
      </c>
      <c r="H1423" t="s">
        <v>6121</v>
      </c>
      <c r="I1423">
        <v>1</v>
      </c>
      <c r="J1423">
        <v>1760</v>
      </c>
      <c r="K1423" s="7">
        <v>2999959.8</v>
      </c>
      <c r="L1423" s="2">
        <v>2315652.5</v>
      </c>
      <c r="M1423" s="2">
        <v>2265853.7999999998</v>
      </c>
      <c r="N1423" s="2">
        <f t="shared" si="88"/>
        <v>3</v>
      </c>
      <c r="O1423" s="7">
        <v>21.516500000000001</v>
      </c>
      <c r="P1423" s="2">
        <v>21.143000000000001</v>
      </c>
      <c r="Q1423" s="2">
        <v>21.111599999999999</v>
      </c>
      <c r="R1423" s="7">
        <v>21.516500000000001</v>
      </c>
      <c r="S1423" s="2">
        <v>21.143000000000001</v>
      </c>
      <c r="T1423" s="2">
        <v>21.111599999999999</v>
      </c>
      <c r="U1423" s="5">
        <f t="shared" si="89"/>
        <v>-0.37349999999999994</v>
      </c>
      <c r="V1423">
        <f t="shared" si="90"/>
        <v>-0.40490000000000137</v>
      </c>
      <c r="W1423">
        <f t="shared" si="91"/>
        <v>-0.38920000000000066</v>
      </c>
    </row>
    <row r="1424" spans="1:24" x14ac:dyDescent="0.2">
      <c r="A1424" t="s">
        <v>7107</v>
      </c>
      <c r="B1424" t="s">
        <v>7108</v>
      </c>
      <c r="C1424" t="s">
        <v>7109</v>
      </c>
      <c r="D1424" t="s">
        <v>7110</v>
      </c>
      <c r="E1424">
        <v>342</v>
      </c>
      <c r="F1424" t="s">
        <v>9</v>
      </c>
      <c r="G1424" t="s">
        <v>14</v>
      </c>
      <c r="H1424" t="s">
        <v>7111</v>
      </c>
      <c r="I1424">
        <v>1</v>
      </c>
      <c r="J1424">
        <v>2157</v>
      </c>
      <c r="K1424" s="7">
        <v>253516.05</v>
      </c>
      <c r="L1424" s="2">
        <v>181519.33</v>
      </c>
      <c r="M1424" s="2">
        <v>205980.5</v>
      </c>
      <c r="N1424" s="2">
        <f t="shared" si="88"/>
        <v>3</v>
      </c>
      <c r="O1424" s="7">
        <v>17.951699999999999</v>
      </c>
      <c r="P1424" s="2">
        <v>17.469799999999999</v>
      </c>
      <c r="Q1424" s="2">
        <v>17.652100000000001</v>
      </c>
      <c r="R1424" s="7">
        <v>17.951699999999999</v>
      </c>
      <c r="S1424" s="2">
        <v>17.469799999999999</v>
      </c>
      <c r="T1424" s="2">
        <v>17.652100000000001</v>
      </c>
      <c r="U1424" s="5">
        <f t="shared" si="89"/>
        <v>-0.48189999999999955</v>
      </c>
      <c r="V1424">
        <f t="shared" si="90"/>
        <v>-0.29959999999999809</v>
      </c>
      <c r="W1424">
        <f t="shared" si="91"/>
        <v>-0.39074999999999882</v>
      </c>
    </row>
    <row r="1425" spans="1:24" x14ac:dyDescent="0.2">
      <c r="A1425" t="s">
        <v>101</v>
      </c>
      <c r="B1425" t="s">
        <v>102</v>
      </c>
      <c r="C1425" t="s">
        <v>103</v>
      </c>
      <c r="D1425" t="s">
        <v>104</v>
      </c>
      <c r="E1425">
        <v>357</v>
      </c>
      <c r="F1425" t="s">
        <v>9</v>
      </c>
      <c r="G1425" t="s">
        <v>14</v>
      </c>
      <c r="H1425" t="s">
        <v>105</v>
      </c>
      <c r="I1425">
        <v>1</v>
      </c>
      <c r="J1425">
        <v>36</v>
      </c>
      <c r="K1425" s="7">
        <v>1853691.9</v>
      </c>
      <c r="L1425" s="2">
        <v>1261052.2</v>
      </c>
      <c r="M1425" s="2">
        <v>1582669.1</v>
      </c>
      <c r="N1425" s="2">
        <f t="shared" si="88"/>
        <v>3</v>
      </c>
      <c r="O1425" s="7">
        <v>20.821999999999999</v>
      </c>
      <c r="P1425" s="2">
        <v>20.266200000000001</v>
      </c>
      <c r="Q1425" s="2">
        <v>20.593900000000001</v>
      </c>
      <c r="R1425" s="7">
        <v>20.821999999999999</v>
      </c>
      <c r="S1425" s="2">
        <v>20.266200000000001</v>
      </c>
      <c r="T1425" s="2">
        <v>20.593900000000001</v>
      </c>
      <c r="U1425" s="5">
        <f t="shared" si="89"/>
        <v>-0.55579999999999785</v>
      </c>
      <c r="V1425">
        <f t="shared" si="90"/>
        <v>-0.22809999999999775</v>
      </c>
      <c r="W1425">
        <f t="shared" si="91"/>
        <v>-0.3919499999999978</v>
      </c>
    </row>
    <row r="1426" spans="1:24" x14ac:dyDescent="0.2">
      <c r="A1426" t="s">
        <v>1626</v>
      </c>
      <c r="B1426" t="s">
        <v>1627</v>
      </c>
      <c r="C1426" t="s">
        <v>1628</v>
      </c>
      <c r="D1426" t="s">
        <v>1629</v>
      </c>
      <c r="E1426">
        <v>282</v>
      </c>
      <c r="F1426" t="s">
        <v>9</v>
      </c>
      <c r="G1426" t="s">
        <v>14</v>
      </c>
      <c r="H1426" t="s">
        <v>1630</v>
      </c>
      <c r="I1426">
        <v>1</v>
      </c>
      <c r="J1426">
        <v>501</v>
      </c>
      <c r="K1426" s="7">
        <v>746647.5</v>
      </c>
      <c r="L1426" s="2">
        <v>660993.4</v>
      </c>
      <c r="M1426" s="2">
        <v>489848.38</v>
      </c>
      <c r="N1426" s="2">
        <f t="shared" si="88"/>
        <v>3</v>
      </c>
      <c r="O1426" s="7">
        <v>19.510100000000001</v>
      </c>
      <c r="P1426" s="2">
        <v>19.334299999999999</v>
      </c>
      <c r="Q1426" s="2">
        <v>18.902000000000001</v>
      </c>
      <c r="R1426" s="7">
        <v>19.510100000000001</v>
      </c>
      <c r="S1426" s="2">
        <v>19.334299999999999</v>
      </c>
      <c r="T1426" s="2">
        <v>18.902000000000001</v>
      </c>
      <c r="U1426" s="5">
        <f t="shared" si="89"/>
        <v>-0.1758000000000024</v>
      </c>
      <c r="V1426">
        <f t="shared" si="90"/>
        <v>-0.60810000000000031</v>
      </c>
      <c r="W1426">
        <f t="shared" si="91"/>
        <v>-0.39195000000000135</v>
      </c>
    </row>
    <row r="1427" spans="1:24" x14ac:dyDescent="0.2">
      <c r="A1427" t="s">
        <v>4401</v>
      </c>
      <c r="B1427" t="s">
        <v>4402</v>
      </c>
      <c r="C1427" t="s">
        <v>4403</v>
      </c>
      <c r="D1427" t="s">
        <v>4404</v>
      </c>
      <c r="E1427">
        <v>248</v>
      </c>
      <c r="F1427" t="s">
        <v>9</v>
      </c>
      <c r="G1427" t="s">
        <v>14</v>
      </c>
      <c r="H1427" t="s">
        <v>4405</v>
      </c>
      <c r="I1427">
        <v>1</v>
      </c>
      <c r="J1427">
        <v>1211</v>
      </c>
      <c r="K1427" s="7">
        <v>1043937.44</v>
      </c>
      <c r="L1427" s="2">
        <v>861715.06</v>
      </c>
      <c r="M1427" s="2">
        <v>733154.2</v>
      </c>
      <c r="N1427" s="2">
        <f t="shared" si="88"/>
        <v>3</v>
      </c>
      <c r="O1427" s="7">
        <v>19.993600000000001</v>
      </c>
      <c r="P1427" s="2">
        <v>19.716899999999999</v>
      </c>
      <c r="Q1427" s="2">
        <v>19.483799999999999</v>
      </c>
      <c r="R1427" s="7">
        <v>19.993600000000001</v>
      </c>
      <c r="S1427" s="2">
        <v>19.716899999999999</v>
      </c>
      <c r="T1427" s="2">
        <v>19.483799999999999</v>
      </c>
      <c r="U1427" s="5">
        <f t="shared" si="89"/>
        <v>-0.27670000000000172</v>
      </c>
      <c r="V1427">
        <f t="shared" si="90"/>
        <v>-0.50980000000000203</v>
      </c>
      <c r="W1427">
        <f t="shared" si="91"/>
        <v>-0.39325000000000188</v>
      </c>
    </row>
    <row r="1428" spans="1:24" x14ac:dyDescent="0.2">
      <c r="A1428" t="s">
        <v>5621</v>
      </c>
      <c r="B1428" t="s">
        <v>5622</v>
      </c>
      <c r="C1428" t="s">
        <v>5623</v>
      </c>
      <c r="D1428" t="s">
        <v>5624</v>
      </c>
      <c r="E1428">
        <v>1217</v>
      </c>
      <c r="F1428" t="s">
        <v>9</v>
      </c>
      <c r="G1428" t="s">
        <v>14</v>
      </c>
      <c r="H1428" t="s">
        <v>5625</v>
      </c>
      <c r="I1428">
        <v>1</v>
      </c>
      <c r="J1428">
        <v>1547</v>
      </c>
      <c r="K1428" s="7">
        <v>5367258</v>
      </c>
      <c r="L1428" s="2">
        <v>4035349.5</v>
      </c>
      <c r="M1428" s="2">
        <v>4134939.5</v>
      </c>
      <c r="N1428" s="2">
        <f t="shared" si="88"/>
        <v>3</v>
      </c>
      <c r="O1428" s="7">
        <v>22.355799999999999</v>
      </c>
      <c r="P1428" s="2">
        <v>21.944299999999998</v>
      </c>
      <c r="Q1428" s="2">
        <v>21.979399999999998</v>
      </c>
      <c r="R1428" s="7">
        <v>22.355799999999999</v>
      </c>
      <c r="S1428" s="2">
        <v>21.944299999999998</v>
      </c>
      <c r="T1428" s="2">
        <v>21.979399999999998</v>
      </c>
      <c r="U1428" s="5">
        <f t="shared" si="89"/>
        <v>-0.4115000000000002</v>
      </c>
      <c r="V1428">
        <f t="shared" si="90"/>
        <v>-0.37640000000000029</v>
      </c>
      <c r="W1428">
        <f t="shared" si="91"/>
        <v>-0.39395000000000024</v>
      </c>
      <c r="X1428" s="8"/>
    </row>
    <row r="1429" spans="1:24" x14ac:dyDescent="0.2">
      <c r="A1429" t="s">
        <v>9420</v>
      </c>
      <c r="B1429" t="s">
        <v>9421</v>
      </c>
      <c r="C1429" t="s">
        <v>9422</v>
      </c>
      <c r="D1429" t="s">
        <v>9423</v>
      </c>
      <c r="E1429">
        <v>423</v>
      </c>
      <c r="F1429" t="s">
        <v>9</v>
      </c>
      <c r="G1429" t="s">
        <v>14</v>
      </c>
      <c r="H1429" t="s">
        <v>9424</v>
      </c>
      <c r="I1429">
        <v>1</v>
      </c>
      <c r="J1429">
        <v>340</v>
      </c>
      <c r="K1429" s="7">
        <v>172343.97</v>
      </c>
      <c r="L1429" s="2">
        <v>119958.68</v>
      </c>
      <c r="M1429" s="2">
        <v>143216.85999999999</v>
      </c>
      <c r="N1429" s="2">
        <f t="shared" si="88"/>
        <v>3</v>
      </c>
      <c r="O1429" s="7">
        <v>17.3949</v>
      </c>
      <c r="P1429" s="2">
        <v>16.872199999999999</v>
      </c>
      <c r="Q1429" s="2">
        <v>17.127800000000001</v>
      </c>
      <c r="R1429" s="7">
        <v>17.3949</v>
      </c>
      <c r="S1429" s="2">
        <v>16.872199999999999</v>
      </c>
      <c r="T1429" s="2">
        <v>17.127800000000001</v>
      </c>
      <c r="U1429" s="5">
        <f t="shared" si="89"/>
        <v>-0.52270000000000039</v>
      </c>
      <c r="V1429">
        <f t="shared" si="90"/>
        <v>-0.26709999999999923</v>
      </c>
      <c r="W1429">
        <f t="shared" si="91"/>
        <v>-0.39489999999999981</v>
      </c>
    </row>
    <row r="1430" spans="1:24" x14ac:dyDescent="0.2">
      <c r="A1430" t="s">
        <v>7607</v>
      </c>
      <c r="B1430" t="s">
        <v>7608</v>
      </c>
      <c r="C1430" t="s">
        <v>7609</v>
      </c>
      <c r="D1430" t="s">
        <v>7610</v>
      </c>
      <c r="E1430">
        <v>235</v>
      </c>
      <c r="F1430" t="s">
        <v>9</v>
      </c>
      <c r="G1430" t="s">
        <v>14</v>
      </c>
      <c r="H1430" t="s">
        <v>7611</v>
      </c>
      <c r="I1430">
        <v>1</v>
      </c>
      <c r="J1430">
        <v>2363</v>
      </c>
      <c r="K1430" s="7">
        <v>395929.5</v>
      </c>
      <c r="L1430" s="2">
        <v>263909.21999999997</v>
      </c>
      <c r="M1430" s="2">
        <v>342994.6</v>
      </c>
      <c r="N1430" s="2">
        <f t="shared" si="88"/>
        <v>3</v>
      </c>
      <c r="O1430" s="7">
        <v>18.594899999999999</v>
      </c>
      <c r="P1430" s="2">
        <v>18.009699999999999</v>
      </c>
      <c r="Q1430" s="2">
        <v>18.387799999999999</v>
      </c>
      <c r="R1430" s="7">
        <v>18.594899999999999</v>
      </c>
      <c r="S1430" s="2">
        <v>18.009699999999999</v>
      </c>
      <c r="T1430" s="2">
        <v>18.387799999999999</v>
      </c>
      <c r="U1430" s="5">
        <f t="shared" si="89"/>
        <v>-0.58520000000000039</v>
      </c>
      <c r="V1430">
        <f t="shared" si="90"/>
        <v>-0.20710000000000051</v>
      </c>
      <c r="W1430">
        <f t="shared" si="91"/>
        <v>-0.39615000000000045</v>
      </c>
    </row>
    <row r="1431" spans="1:24" x14ac:dyDescent="0.2">
      <c r="A1431" t="s">
        <v>1296</v>
      </c>
      <c r="B1431" t="s">
        <v>1297</v>
      </c>
      <c r="C1431" t="s">
        <v>1298</v>
      </c>
      <c r="D1431" t="s">
        <v>1299</v>
      </c>
      <c r="E1431">
        <v>317</v>
      </c>
      <c r="F1431" t="s">
        <v>9</v>
      </c>
      <c r="G1431" t="s">
        <v>14</v>
      </c>
      <c r="H1431" t="s">
        <v>1300</v>
      </c>
      <c r="I1431">
        <v>1</v>
      </c>
      <c r="J1431">
        <v>403</v>
      </c>
      <c r="K1431" s="7">
        <v>9306532</v>
      </c>
      <c r="L1431" s="2">
        <v>7594432</v>
      </c>
      <c r="M1431" s="2">
        <v>6565780.5</v>
      </c>
      <c r="N1431" s="2">
        <f t="shared" si="88"/>
        <v>3</v>
      </c>
      <c r="O1431" s="7">
        <v>23.149799999999999</v>
      </c>
      <c r="P1431" s="2">
        <v>22.8565</v>
      </c>
      <c r="Q1431" s="2">
        <v>22.6465</v>
      </c>
      <c r="R1431" s="7">
        <v>23.149799999999999</v>
      </c>
      <c r="S1431" s="2">
        <v>22.8565</v>
      </c>
      <c r="T1431" s="2">
        <v>22.6465</v>
      </c>
      <c r="U1431" s="5">
        <f t="shared" si="89"/>
        <v>-0.29329999999999856</v>
      </c>
      <c r="V1431">
        <f t="shared" si="90"/>
        <v>-0.50329999999999941</v>
      </c>
      <c r="W1431">
        <f t="shared" si="91"/>
        <v>-0.39829999999999899</v>
      </c>
      <c r="X1431" s="8"/>
    </row>
    <row r="1432" spans="1:24" x14ac:dyDescent="0.2">
      <c r="A1432" t="s">
        <v>4966</v>
      </c>
      <c r="B1432" t="s">
        <v>4967</v>
      </c>
      <c r="C1432" t="s">
        <v>4968</v>
      </c>
      <c r="D1432" t="s">
        <v>4969</v>
      </c>
      <c r="E1432">
        <v>2109</v>
      </c>
      <c r="F1432" t="s">
        <v>9</v>
      </c>
      <c r="G1432" t="s">
        <v>14</v>
      </c>
      <c r="H1432" t="s">
        <v>4970</v>
      </c>
      <c r="I1432">
        <v>1</v>
      </c>
      <c r="J1432">
        <v>1363</v>
      </c>
      <c r="K1432" s="7">
        <v>282527.15999999997</v>
      </c>
      <c r="L1432" s="2">
        <v>234632.3</v>
      </c>
      <c r="M1432" s="2">
        <v>195520.52</v>
      </c>
      <c r="N1432" s="2">
        <f t="shared" si="88"/>
        <v>3</v>
      </c>
      <c r="O1432" s="7">
        <v>18.108000000000001</v>
      </c>
      <c r="P1432" s="2">
        <v>17.84</v>
      </c>
      <c r="Q1432" s="2">
        <v>17.577000000000002</v>
      </c>
      <c r="R1432" s="7">
        <v>18.108000000000001</v>
      </c>
      <c r="S1432" s="2">
        <v>17.84</v>
      </c>
      <c r="T1432" s="2">
        <v>17.577000000000002</v>
      </c>
      <c r="U1432" s="5">
        <f t="shared" si="89"/>
        <v>-0.26800000000000068</v>
      </c>
      <c r="V1432">
        <f t="shared" si="90"/>
        <v>-0.53099999999999881</v>
      </c>
      <c r="W1432">
        <f t="shared" si="91"/>
        <v>-0.39949999999999974</v>
      </c>
    </row>
    <row r="1433" spans="1:24" x14ac:dyDescent="0.2">
      <c r="A1433" t="s">
        <v>8132</v>
      </c>
      <c r="B1433" t="s">
        <v>8133</v>
      </c>
      <c r="C1433" t="s">
        <v>8134</v>
      </c>
      <c r="D1433" t="s">
        <v>8135</v>
      </c>
      <c r="E1433">
        <v>1341</v>
      </c>
      <c r="F1433" t="s">
        <v>9</v>
      </c>
      <c r="G1433" t="s">
        <v>14</v>
      </c>
      <c r="H1433" t="s">
        <v>8136</v>
      </c>
      <c r="I1433">
        <v>1</v>
      </c>
      <c r="J1433">
        <v>2560</v>
      </c>
      <c r="K1433" s="7">
        <v>247354.11</v>
      </c>
      <c r="L1433" s="2">
        <v>210729.81</v>
      </c>
      <c r="M1433" s="2">
        <v>166189.44</v>
      </c>
      <c r="N1433" s="2">
        <f t="shared" si="88"/>
        <v>3</v>
      </c>
      <c r="O1433" s="7">
        <v>17.9162</v>
      </c>
      <c r="P1433" s="2">
        <v>17.684999999999999</v>
      </c>
      <c r="Q1433" s="2">
        <v>17.342500000000001</v>
      </c>
      <c r="R1433" s="7">
        <v>17.9162</v>
      </c>
      <c r="S1433" s="2">
        <v>17.684999999999999</v>
      </c>
      <c r="T1433" s="2">
        <v>17.342500000000001</v>
      </c>
      <c r="U1433" s="5">
        <f t="shared" si="89"/>
        <v>-0.23120000000000118</v>
      </c>
      <c r="V1433">
        <f t="shared" si="90"/>
        <v>-0.57369999999999877</v>
      </c>
      <c r="W1433">
        <f t="shared" si="91"/>
        <v>-0.40244999999999997</v>
      </c>
    </row>
    <row r="1434" spans="1:24" x14ac:dyDescent="0.2">
      <c r="A1434" t="s">
        <v>6872</v>
      </c>
      <c r="B1434" t="s">
        <v>6873</v>
      </c>
      <c r="C1434" t="s">
        <v>6874</v>
      </c>
      <c r="D1434" t="s">
        <v>6875</v>
      </c>
      <c r="E1434">
        <v>669</v>
      </c>
      <c r="F1434" t="s">
        <v>9</v>
      </c>
      <c r="G1434" t="s">
        <v>14</v>
      </c>
      <c r="H1434" t="s">
        <v>6876</v>
      </c>
      <c r="I1434">
        <v>1</v>
      </c>
      <c r="J1434">
        <v>2088</v>
      </c>
      <c r="K1434" s="7">
        <v>685760</v>
      </c>
      <c r="L1434" s="2">
        <v>409405.47</v>
      </c>
      <c r="M1434" s="2">
        <v>656075.80000000005</v>
      </c>
      <c r="N1434" s="2">
        <f t="shared" si="88"/>
        <v>3</v>
      </c>
      <c r="O1434" s="7">
        <v>19.3873</v>
      </c>
      <c r="P1434" s="2">
        <v>18.6432</v>
      </c>
      <c r="Q1434" s="2">
        <v>19.323499999999999</v>
      </c>
      <c r="R1434" s="7">
        <v>19.3873</v>
      </c>
      <c r="S1434" s="2">
        <v>18.6432</v>
      </c>
      <c r="T1434" s="2">
        <v>19.323499999999999</v>
      </c>
      <c r="U1434" s="5">
        <f t="shared" si="89"/>
        <v>-0.74409999999999954</v>
      </c>
      <c r="V1434">
        <f t="shared" si="90"/>
        <v>-6.3800000000000523E-2</v>
      </c>
      <c r="W1434">
        <f t="shared" si="91"/>
        <v>-0.40395000000000003</v>
      </c>
    </row>
    <row r="1435" spans="1:24" x14ac:dyDescent="0.2">
      <c r="A1435" t="s">
        <v>1531</v>
      </c>
      <c r="B1435" t="s">
        <v>1532</v>
      </c>
      <c r="C1435" t="s">
        <v>1533</v>
      </c>
      <c r="D1435" t="s">
        <v>1534</v>
      </c>
      <c r="E1435">
        <v>210</v>
      </c>
      <c r="F1435" t="s">
        <v>9</v>
      </c>
      <c r="G1435" t="s">
        <v>14</v>
      </c>
      <c r="H1435" t="s">
        <v>1535</v>
      </c>
      <c r="I1435">
        <v>1</v>
      </c>
      <c r="J1435">
        <v>465</v>
      </c>
      <c r="K1435" s="9">
        <v>23802618</v>
      </c>
      <c r="L1435" s="10">
        <v>16950242</v>
      </c>
      <c r="M1435" s="10">
        <v>19027884</v>
      </c>
      <c r="N1435" s="2">
        <f t="shared" si="88"/>
        <v>3</v>
      </c>
      <c r="O1435" s="7">
        <v>24.5045</v>
      </c>
      <c r="P1435" s="2">
        <v>24.018999999999998</v>
      </c>
      <c r="Q1435" s="2">
        <v>24.179500000000001</v>
      </c>
      <c r="R1435" s="7">
        <v>24.5045</v>
      </c>
      <c r="S1435" s="2">
        <v>24.018999999999998</v>
      </c>
      <c r="T1435" s="2">
        <v>24.179500000000001</v>
      </c>
      <c r="U1435" s="5">
        <f t="shared" si="89"/>
        <v>-0.48550000000000182</v>
      </c>
      <c r="V1435">
        <f t="shared" si="90"/>
        <v>-0.32499999999999929</v>
      </c>
      <c r="W1435">
        <f t="shared" si="91"/>
        <v>-0.40525000000000055</v>
      </c>
      <c r="X1435" s="8"/>
    </row>
    <row r="1436" spans="1:24" x14ac:dyDescent="0.2">
      <c r="A1436" t="s">
        <v>961</v>
      </c>
      <c r="B1436" t="s">
        <v>962</v>
      </c>
      <c r="C1436" t="s">
        <v>963</v>
      </c>
      <c r="D1436" t="s">
        <v>964</v>
      </c>
      <c r="E1436">
        <v>577</v>
      </c>
      <c r="F1436" t="s">
        <v>9</v>
      </c>
      <c r="G1436" t="s">
        <v>14</v>
      </c>
      <c r="H1436" t="s">
        <v>965</v>
      </c>
      <c r="I1436">
        <v>1</v>
      </c>
      <c r="J1436">
        <v>307</v>
      </c>
      <c r="K1436" s="7">
        <v>479479.56</v>
      </c>
      <c r="L1436" s="2">
        <v>311503</v>
      </c>
      <c r="M1436" s="2">
        <v>420530.5</v>
      </c>
      <c r="N1436" s="2">
        <f t="shared" si="88"/>
        <v>3</v>
      </c>
      <c r="O1436" s="7">
        <v>18.871099999999998</v>
      </c>
      <c r="P1436" s="2">
        <v>18.248899999999999</v>
      </c>
      <c r="Q1436" s="2">
        <v>18.681899999999999</v>
      </c>
      <c r="R1436" s="7">
        <v>18.871099999999998</v>
      </c>
      <c r="S1436" s="2">
        <v>18.248899999999999</v>
      </c>
      <c r="T1436" s="2">
        <v>18.681899999999999</v>
      </c>
      <c r="U1436" s="5">
        <f t="shared" si="89"/>
        <v>-0.62219999999999942</v>
      </c>
      <c r="V1436">
        <f t="shared" si="90"/>
        <v>-0.18919999999999959</v>
      </c>
      <c r="W1436">
        <f t="shared" si="91"/>
        <v>-0.40569999999999951</v>
      </c>
    </row>
    <row r="1437" spans="1:24" x14ac:dyDescent="0.2">
      <c r="A1437" t="s">
        <v>6002</v>
      </c>
      <c r="B1437" t="s">
        <v>6003</v>
      </c>
      <c r="C1437" t="s">
        <v>6004</v>
      </c>
      <c r="D1437" t="s">
        <v>6005</v>
      </c>
      <c r="E1437">
        <v>2335</v>
      </c>
      <c r="F1437" t="s">
        <v>9</v>
      </c>
      <c r="G1437" t="s">
        <v>14</v>
      </c>
      <c r="H1437" t="s">
        <v>6006</v>
      </c>
      <c r="I1437">
        <v>1</v>
      </c>
      <c r="J1437">
        <v>1710</v>
      </c>
      <c r="K1437" s="7">
        <v>360338.78</v>
      </c>
      <c r="L1437" s="2">
        <v>346357.2</v>
      </c>
      <c r="M1437" s="2">
        <v>213241.60000000001</v>
      </c>
      <c r="N1437" s="2">
        <f t="shared" si="88"/>
        <v>3</v>
      </c>
      <c r="O1437" s="7">
        <v>18.459</v>
      </c>
      <c r="P1437" s="2">
        <v>18.401900000000001</v>
      </c>
      <c r="Q1437" s="2">
        <v>17.702100000000002</v>
      </c>
      <c r="R1437" s="7">
        <v>18.459</v>
      </c>
      <c r="S1437" s="2">
        <v>18.401900000000001</v>
      </c>
      <c r="T1437" s="2">
        <v>17.702100000000002</v>
      </c>
      <c r="U1437" s="5">
        <f t="shared" si="89"/>
        <v>-5.7099999999998374E-2</v>
      </c>
      <c r="V1437">
        <f t="shared" si="90"/>
        <v>-0.75689999999999813</v>
      </c>
      <c r="W1437">
        <f t="shared" si="91"/>
        <v>-0.40699999999999825</v>
      </c>
    </row>
    <row r="1438" spans="1:24" x14ac:dyDescent="0.2">
      <c r="A1438" t="s">
        <v>3541</v>
      </c>
      <c r="B1438" t="s">
        <v>3542</v>
      </c>
      <c r="C1438" t="s">
        <v>3543</v>
      </c>
      <c r="D1438" t="s">
        <v>3544</v>
      </c>
      <c r="E1438">
        <v>246</v>
      </c>
      <c r="F1438" t="s">
        <v>9</v>
      </c>
      <c r="G1438" t="s">
        <v>14</v>
      </c>
      <c r="H1438" t="s">
        <v>3545</v>
      </c>
      <c r="I1438">
        <v>1</v>
      </c>
      <c r="J1438">
        <v>1000</v>
      </c>
      <c r="K1438" s="7">
        <v>281433.84000000003</v>
      </c>
      <c r="L1438" s="2">
        <v>246361.98</v>
      </c>
      <c r="M1438" s="2">
        <v>182857.9</v>
      </c>
      <c r="N1438" s="2">
        <f t="shared" si="88"/>
        <v>3</v>
      </c>
      <c r="O1438" s="7">
        <v>18.102399999999999</v>
      </c>
      <c r="P1438" s="2">
        <v>17.910399999999999</v>
      </c>
      <c r="Q1438" s="2">
        <v>17.480399999999999</v>
      </c>
      <c r="R1438" s="7">
        <v>18.102399999999999</v>
      </c>
      <c r="S1438" s="2">
        <v>17.910399999999999</v>
      </c>
      <c r="T1438" s="2">
        <v>17.480399999999999</v>
      </c>
      <c r="U1438" s="5">
        <f t="shared" si="89"/>
        <v>-0.19200000000000017</v>
      </c>
      <c r="V1438">
        <f t="shared" si="90"/>
        <v>-0.62199999999999989</v>
      </c>
      <c r="W1438">
        <f t="shared" si="91"/>
        <v>-0.40700000000000003</v>
      </c>
    </row>
    <row r="1439" spans="1:24" x14ac:dyDescent="0.2">
      <c r="A1439" t="s">
        <v>6892</v>
      </c>
      <c r="B1439" t="s">
        <v>6893</v>
      </c>
      <c r="C1439" t="s">
        <v>6894</v>
      </c>
      <c r="D1439" t="s">
        <v>6895</v>
      </c>
      <c r="E1439">
        <v>445</v>
      </c>
      <c r="F1439" t="s">
        <v>9</v>
      </c>
      <c r="G1439" t="s">
        <v>14</v>
      </c>
      <c r="H1439" t="s">
        <v>6896</v>
      </c>
      <c r="I1439">
        <v>1</v>
      </c>
      <c r="J1439">
        <v>2093</v>
      </c>
      <c r="K1439" s="7">
        <v>288348.65999999997</v>
      </c>
      <c r="L1439" s="2">
        <v>303206.15999999997</v>
      </c>
      <c r="M1439" s="2">
        <v>155462.95000000001</v>
      </c>
      <c r="N1439" s="2">
        <f t="shared" si="88"/>
        <v>3</v>
      </c>
      <c r="O1439" s="7">
        <v>18.137499999999999</v>
      </c>
      <c r="P1439" s="2">
        <v>18.209900000000001</v>
      </c>
      <c r="Q1439" s="2">
        <v>17.246200000000002</v>
      </c>
      <c r="R1439" s="7">
        <v>18.137499999999999</v>
      </c>
      <c r="S1439" s="2">
        <v>18.209900000000001</v>
      </c>
      <c r="T1439" s="2">
        <v>17.246200000000002</v>
      </c>
      <c r="U1439" s="5">
        <f t="shared" si="89"/>
        <v>7.2400000000001796E-2</v>
      </c>
      <c r="V1439">
        <f t="shared" si="90"/>
        <v>-0.89129999999999754</v>
      </c>
      <c r="W1439">
        <f t="shared" si="91"/>
        <v>-0.40944999999999787</v>
      </c>
    </row>
    <row r="1440" spans="1:24" x14ac:dyDescent="0.2">
      <c r="A1440" t="s">
        <v>4521</v>
      </c>
      <c r="B1440" t="s">
        <v>4522</v>
      </c>
      <c r="C1440" t="s">
        <v>4523</v>
      </c>
      <c r="D1440" t="s">
        <v>4524</v>
      </c>
      <c r="E1440">
        <v>396</v>
      </c>
      <c r="F1440" t="s">
        <v>9</v>
      </c>
      <c r="G1440" t="s">
        <v>14</v>
      </c>
      <c r="H1440" t="s">
        <v>4525</v>
      </c>
      <c r="I1440">
        <v>1</v>
      </c>
      <c r="J1440">
        <v>1244</v>
      </c>
      <c r="K1440" s="7">
        <v>327493.38</v>
      </c>
      <c r="L1440" s="2">
        <v>211385.7</v>
      </c>
      <c r="M1440" s="2">
        <v>286160.40000000002</v>
      </c>
      <c r="N1440" s="2">
        <f t="shared" si="88"/>
        <v>3</v>
      </c>
      <c r="O1440" s="7">
        <v>18.321100000000001</v>
      </c>
      <c r="P1440" s="2">
        <v>17.689499999999999</v>
      </c>
      <c r="Q1440" s="2">
        <v>18.1265</v>
      </c>
      <c r="R1440" s="7">
        <v>18.321100000000001</v>
      </c>
      <c r="S1440" s="2">
        <v>17.689499999999999</v>
      </c>
      <c r="T1440" s="2">
        <v>18.1265</v>
      </c>
      <c r="U1440" s="5">
        <f t="shared" si="89"/>
        <v>-0.63160000000000238</v>
      </c>
      <c r="V1440">
        <f t="shared" si="90"/>
        <v>-0.19460000000000122</v>
      </c>
      <c r="W1440">
        <f t="shared" si="91"/>
        <v>-0.4131000000000018</v>
      </c>
    </row>
    <row r="1441" spans="1:24" x14ac:dyDescent="0.2">
      <c r="A1441" t="s">
        <v>9034</v>
      </c>
      <c r="B1441" t="s">
        <v>9035</v>
      </c>
      <c r="C1441" t="s">
        <v>9036</v>
      </c>
      <c r="D1441" t="s">
        <v>9037</v>
      </c>
      <c r="E1441">
        <v>847</v>
      </c>
      <c r="F1441" t="s">
        <v>9</v>
      </c>
      <c r="G1441" t="s">
        <v>14</v>
      </c>
      <c r="H1441" t="s">
        <v>9038</v>
      </c>
      <c r="I1441">
        <v>1</v>
      </c>
      <c r="J1441">
        <v>1833</v>
      </c>
      <c r="K1441" s="7">
        <v>249813.33</v>
      </c>
      <c r="L1441" s="2">
        <v>173735.66</v>
      </c>
      <c r="M1441" s="2">
        <v>202520</v>
      </c>
      <c r="N1441" s="2">
        <f t="shared" si="88"/>
        <v>3</v>
      </c>
      <c r="O1441" s="7">
        <v>17.930499999999999</v>
      </c>
      <c r="P1441" s="2">
        <v>17.406500000000001</v>
      </c>
      <c r="Q1441" s="2">
        <v>17.627700000000001</v>
      </c>
      <c r="R1441" s="7">
        <v>17.930499999999999</v>
      </c>
      <c r="S1441" s="2">
        <v>17.406500000000001</v>
      </c>
      <c r="T1441" s="2">
        <v>17.627700000000001</v>
      </c>
      <c r="U1441" s="5">
        <f t="shared" si="89"/>
        <v>-0.52399999999999736</v>
      </c>
      <c r="V1441">
        <f t="shared" si="90"/>
        <v>-0.30279999999999774</v>
      </c>
      <c r="W1441">
        <f t="shared" si="91"/>
        <v>-0.41339999999999755</v>
      </c>
    </row>
    <row r="1442" spans="1:24" x14ac:dyDescent="0.2">
      <c r="A1442" t="s">
        <v>2671</v>
      </c>
      <c r="B1442" t="s">
        <v>2672</v>
      </c>
      <c r="C1442" t="s">
        <v>2673</v>
      </c>
      <c r="D1442" t="s">
        <v>2674</v>
      </c>
      <c r="E1442">
        <v>346</v>
      </c>
      <c r="F1442" t="s">
        <v>9</v>
      </c>
      <c r="G1442" t="s">
        <v>14</v>
      </c>
      <c r="H1442" t="s">
        <v>2675</v>
      </c>
      <c r="I1442">
        <v>1</v>
      </c>
      <c r="J1442">
        <v>768</v>
      </c>
      <c r="K1442" s="7">
        <v>4748193.5</v>
      </c>
      <c r="L1442" s="2">
        <v>3561862</v>
      </c>
      <c r="M1442" s="2">
        <v>3566777.2</v>
      </c>
      <c r="N1442" s="2">
        <f t="shared" si="88"/>
        <v>3</v>
      </c>
      <c r="O1442" s="7">
        <v>22.178899999999999</v>
      </c>
      <c r="P1442" s="2">
        <v>21.764199999999999</v>
      </c>
      <c r="Q1442" s="2">
        <v>21.766200000000001</v>
      </c>
      <c r="R1442" s="7">
        <v>22.178899999999999</v>
      </c>
      <c r="S1442" s="2">
        <v>21.764199999999999</v>
      </c>
      <c r="T1442" s="2">
        <v>21.766200000000001</v>
      </c>
      <c r="U1442" s="5">
        <f t="shared" si="89"/>
        <v>-0.41469999999999985</v>
      </c>
      <c r="V1442">
        <f t="shared" si="90"/>
        <v>-0.4126999999999974</v>
      </c>
      <c r="W1442">
        <f t="shared" si="91"/>
        <v>-0.41369999999999862</v>
      </c>
      <c r="X1442" s="8"/>
    </row>
    <row r="1443" spans="1:24" x14ac:dyDescent="0.2">
      <c r="A1443" t="s">
        <v>4181</v>
      </c>
      <c r="B1443" t="s">
        <v>4182</v>
      </c>
      <c r="C1443" t="s">
        <v>4183</v>
      </c>
      <c r="D1443" t="s">
        <v>4184</v>
      </c>
      <c r="E1443">
        <v>118</v>
      </c>
      <c r="F1443" t="s">
        <v>9</v>
      </c>
      <c r="G1443" t="s">
        <v>14</v>
      </c>
      <c r="H1443" t="s">
        <v>4185</v>
      </c>
      <c r="I1443">
        <v>1</v>
      </c>
      <c r="J1443">
        <v>1157</v>
      </c>
      <c r="K1443" s="7">
        <v>1344161</v>
      </c>
      <c r="L1443" s="2">
        <v>1003785.56</v>
      </c>
      <c r="M1443" s="2">
        <v>1013820.5</v>
      </c>
      <c r="N1443" s="2">
        <f t="shared" si="88"/>
        <v>3</v>
      </c>
      <c r="O1443" s="7">
        <v>20.3583</v>
      </c>
      <c r="P1443" s="2">
        <v>19.937000000000001</v>
      </c>
      <c r="Q1443" s="2">
        <v>19.9514</v>
      </c>
      <c r="R1443" s="7">
        <v>20.3583</v>
      </c>
      <c r="S1443" s="2">
        <v>19.937000000000001</v>
      </c>
      <c r="T1443" s="2">
        <v>19.9514</v>
      </c>
      <c r="U1443" s="5">
        <f t="shared" si="89"/>
        <v>-0.42129999999999868</v>
      </c>
      <c r="V1443">
        <f t="shared" si="90"/>
        <v>-0.40690000000000026</v>
      </c>
      <c r="W1443">
        <f t="shared" si="91"/>
        <v>-0.41409999999999947</v>
      </c>
    </row>
    <row r="1444" spans="1:24" x14ac:dyDescent="0.2">
      <c r="A1444" t="s">
        <v>466</v>
      </c>
      <c r="B1444" t="s">
        <v>467</v>
      </c>
      <c r="C1444" t="s">
        <v>468</v>
      </c>
      <c r="D1444" t="s">
        <v>469</v>
      </c>
      <c r="E1444">
        <v>475</v>
      </c>
      <c r="F1444" t="s">
        <v>9</v>
      </c>
      <c r="G1444" t="s">
        <v>14</v>
      </c>
      <c r="H1444" t="s">
        <v>470</v>
      </c>
      <c r="I1444">
        <v>1</v>
      </c>
      <c r="J1444">
        <v>150</v>
      </c>
      <c r="K1444" s="7">
        <v>348388.25</v>
      </c>
      <c r="L1444" s="2">
        <v>235423.14</v>
      </c>
      <c r="M1444" s="2">
        <v>290144.03000000003</v>
      </c>
      <c r="N1444" s="2">
        <f t="shared" si="88"/>
        <v>3</v>
      </c>
      <c r="O1444" s="7">
        <v>18.410299999999999</v>
      </c>
      <c r="P1444" s="2">
        <v>17.844899999999999</v>
      </c>
      <c r="Q1444" s="2">
        <v>18.1464</v>
      </c>
      <c r="R1444" s="7">
        <v>18.410299999999999</v>
      </c>
      <c r="S1444" s="2">
        <v>17.844899999999999</v>
      </c>
      <c r="T1444" s="2">
        <v>18.1464</v>
      </c>
      <c r="U1444" s="5">
        <f t="shared" si="89"/>
        <v>-0.56540000000000035</v>
      </c>
      <c r="V1444">
        <f t="shared" si="90"/>
        <v>-0.26389999999999958</v>
      </c>
      <c r="W1444">
        <f t="shared" si="91"/>
        <v>-0.41464999999999996</v>
      </c>
    </row>
    <row r="1445" spans="1:24" x14ac:dyDescent="0.2">
      <c r="A1445" t="s">
        <v>4571</v>
      </c>
      <c r="B1445" t="s">
        <v>4572</v>
      </c>
      <c r="C1445" t="s">
        <v>4573</v>
      </c>
      <c r="D1445" t="s">
        <v>4574</v>
      </c>
      <c r="E1445">
        <v>733</v>
      </c>
      <c r="F1445" t="s">
        <v>9</v>
      </c>
      <c r="G1445" t="s">
        <v>14</v>
      </c>
      <c r="H1445" t="s">
        <v>4575</v>
      </c>
      <c r="I1445">
        <v>1</v>
      </c>
      <c r="J1445">
        <v>1257</v>
      </c>
      <c r="K1445" s="7">
        <v>315240.62</v>
      </c>
      <c r="L1445" s="2">
        <v>200877.8</v>
      </c>
      <c r="M1445" s="2">
        <v>277214.71999999997</v>
      </c>
      <c r="N1445" s="2">
        <f t="shared" si="88"/>
        <v>3</v>
      </c>
      <c r="O1445" s="7">
        <v>18.266100000000002</v>
      </c>
      <c r="P1445" s="2">
        <v>17.616</v>
      </c>
      <c r="Q1445" s="2">
        <v>18.0806</v>
      </c>
      <c r="R1445" s="7">
        <v>18.266100000000002</v>
      </c>
      <c r="S1445" s="2">
        <v>17.616</v>
      </c>
      <c r="T1445" s="2">
        <v>18.0806</v>
      </c>
      <c r="U1445" s="5">
        <f t="shared" si="89"/>
        <v>-0.6501000000000019</v>
      </c>
      <c r="V1445">
        <f t="shared" si="90"/>
        <v>-0.18550000000000111</v>
      </c>
      <c r="W1445">
        <f t="shared" si="91"/>
        <v>-0.4178000000000015</v>
      </c>
    </row>
    <row r="1446" spans="1:24" x14ac:dyDescent="0.2">
      <c r="A1446" t="s">
        <v>7057</v>
      </c>
      <c r="B1446" t="s">
        <v>7058</v>
      </c>
      <c r="C1446" t="s">
        <v>7059</v>
      </c>
      <c r="D1446" t="s">
        <v>7060</v>
      </c>
      <c r="E1446">
        <v>780</v>
      </c>
      <c r="F1446" t="s">
        <v>9</v>
      </c>
      <c r="G1446" t="s">
        <v>14</v>
      </c>
      <c r="H1446" t="s">
        <v>7061</v>
      </c>
      <c r="I1446">
        <v>1</v>
      </c>
      <c r="J1446">
        <v>2141</v>
      </c>
      <c r="K1446" s="7">
        <v>572672.19999999995</v>
      </c>
      <c r="L1446" s="2">
        <v>459391.3</v>
      </c>
      <c r="M1446" s="2">
        <v>399478.4</v>
      </c>
      <c r="N1446" s="2">
        <f t="shared" si="88"/>
        <v>3</v>
      </c>
      <c r="O1446" s="7">
        <v>19.127400000000002</v>
      </c>
      <c r="P1446" s="2">
        <v>18.8094</v>
      </c>
      <c r="Q1446" s="2">
        <v>18.607800000000001</v>
      </c>
      <c r="R1446" s="7">
        <v>19.127400000000002</v>
      </c>
      <c r="S1446" s="2">
        <v>18.8094</v>
      </c>
      <c r="T1446" s="2">
        <v>18.607800000000001</v>
      </c>
      <c r="U1446" s="5">
        <f t="shared" si="89"/>
        <v>-0.31800000000000139</v>
      </c>
      <c r="V1446">
        <f t="shared" si="90"/>
        <v>-0.51960000000000051</v>
      </c>
      <c r="W1446">
        <f t="shared" si="91"/>
        <v>-0.41880000000000095</v>
      </c>
    </row>
    <row r="1447" spans="1:24" x14ac:dyDescent="0.2">
      <c r="A1447" t="s">
        <v>7382</v>
      </c>
      <c r="B1447" t="s">
        <v>7383</v>
      </c>
      <c r="C1447" t="s">
        <v>7384</v>
      </c>
      <c r="D1447" t="s">
        <v>7385</v>
      </c>
      <c r="E1447">
        <v>796</v>
      </c>
      <c r="F1447" t="s">
        <v>9</v>
      </c>
      <c r="G1447" t="s">
        <v>14</v>
      </c>
      <c r="H1447" t="s">
        <v>7386</v>
      </c>
      <c r="I1447">
        <v>1</v>
      </c>
      <c r="J1447">
        <v>2270</v>
      </c>
      <c r="K1447" s="7">
        <v>254652.89</v>
      </c>
      <c r="L1447" s="2">
        <v>150640.39000000001</v>
      </c>
      <c r="M1447" s="2">
        <v>240432.25</v>
      </c>
      <c r="N1447" s="2">
        <f t="shared" si="88"/>
        <v>3</v>
      </c>
      <c r="O1447" s="7">
        <v>17.958200000000001</v>
      </c>
      <c r="P1447" s="2">
        <v>17.200700000000001</v>
      </c>
      <c r="Q1447" s="2">
        <v>17.875299999999999</v>
      </c>
      <c r="R1447" s="7">
        <v>17.958200000000001</v>
      </c>
      <c r="S1447" s="2">
        <v>17.200700000000001</v>
      </c>
      <c r="T1447" s="2">
        <v>17.875299999999999</v>
      </c>
      <c r="U1447" s="5">
        <f t="shared" si="89"/>
        <v>-0.75750000000000028</v>
      </c>
      <c r="V1447">
        <f t="shared" si="90"/>
        <v>-8.2900000000002194E-2</v>
      </c>
      <c r="W1447">
        <f t="shared" si="91"/>
        <v>-0.42020000000000124</v>
      </c>
    </row>
    <row r="1448" spans="1:24" x14ac:dyDescent="0.2">
      <c r="A1448" t="s">
        <v>801</v>
      </c>
      <c r="B1448" t="s">
        <v>802</v>
      </c>
      <c r="C1448" t="s">
        <v>803</v>
      </c>
      <c r="D1448" t="s">
        <v>804</v>
      </c>
      <c r="E1448">
        <v>186</v>
      </c>
      <c r="F1448" t="s">
        <v>9</v>
      </c>
      <c r="G1448" t="s">
        <v>14</v>
      </c>
      <c r="H1448" t="s">
        <v>805</v>
      </c>
      <c r="I1448">
        <v>1</v>
      </c>
      <c r="J1448">
        <v>249</v>
      </c>
      <c r="K1448" s="7">
        <v>2601760.5</v>
      </c>
      <c r="L1448" s="2">
        <v>1756891.4</v>
      </c>
      <c r="M1448" s="2">
        <v>2149285</v>
      </c>
      <c r="N1448" s="2">
        <f t="shared" si="88"/>
        <v>3</v>
      </c>
      <c r="O1448" s="7">
        <v>21.3111</v>
      </c>
      <c r="P1448" s="2">
        <v>20.744599999999998</v>
      </c>
      <c r="Q1448" s="2">
        <v>21.035399999999999</v>
      </c>
      <c r="R1448" s="7">
        <v>21.3111</v>
      </c>
      <c r="S1448" s="2">
        <v>20.744599999999998</v>
      </c>
      <c r="T1448" s="2">
        <v>21.035399999999999</v>
      </c>
      <c r="U1448" s="5">
        <f t="shared" si="89"/>
        <v>-0.56650000000000134</v>
      </c>
      <c r="V1448">
        <f t="shared" si="90"/>
        <v>-0.2757000000000005</v>
      </c>
      <c r="W1448">
        <f t="shared" si="91"/>
        <v>-0.42110000000000092</v>
      </c>
    </row>
    <row r="1449" spans="1:24" x14ac:dyDescent="0.2">
      <c r="A1449" t="s">
        <v>6152</v>
      </c>
      <c r="B1449" t="s">
        <v>6153</v>
      </c>
      <c r="C1449" t="s">
        <v>6154</v>
      </c>
      <c r="D1449" t="s">
        <v>6155</v>
      </c>
      <c r="E1449">
        <v>1538</v>
      </c>
      <c r="F1449" t="s">
        <v>9</v>
      </c>
      <c r="G1449" t="s">
        <v>14</v>
      </c>
      <c r="H1449" t="s">
        <v>6156</v>
      </c>
      <c r="I1449">
        <v>1</v>
      </c>
      <c r="J1449">
        <v>1771</v>
      </c>
      <c r="K1449" s="7">
        <v>271172.71999999997</v>
      </c>
      <c r="L1449" s="2">
        <v>190662.1</v>
      </c>
      <c r="M1449" s="2">
        <v>215045.2</v>
      </c>
      <c r="N1449" s="2">
        <f t="shared" si="88"/>
        <v>3</v>
      </c>
      <c r="O1449" s="7">
        <v>18.0489</v>
      </c>
      <c r="P1449" s="2">
        <v>17.540700000000001</v>
      </c>
      <c r="Q1449" s="2">
        <v>17.714300000000001</v>
      </c>
      <c r="R1449" s="7">
        <v>18.0489</v>
      </c>
      <c r="S1449" s="2">
        <v>17.540700000000001</v>
      </c>
      <c r="T1449" s="2">
        <v>17.714300000000001</v>
      </c>
      <c r="U1449" s="5">
        <f t="shared" si="89"/>
        <v>-0.50819999999999865</v>
      </c>
      <c r="V1449">
        <f t="shared" si="90"/>
        <v>-0.33459999999999823</v>
      </c>
      <c r="W1449">
        <f t="shared" si="91"/>
        <v>-0.42139999999999844</v>
      </c>
    </row>
    <row r="1450" spans="1:24" x14ac:dyDescent="0.2">
      <c r="A1450" t="s">
        <v>4376</v>
      </c>
      <c r="B1450" t="s">
        <v>4377</v>
      </c>
      <c r="C1450" t="s">
        <v>4378</v>
      </c>
      <c r="D1450" t="s">
        <v>4379</v>
      </c>
      <c r="E1450">
        <v>317</v>
      </c>
      <c r="F1450" t="s">
        <v>9</v>
      </c>
      <c r="G1450" t="s">
        <v>14</v>
      </c>
      <c r="H1450" t="s">
        <v>4380</v>
      </c>
      <c r="I1450">
        <v>1</v>
      </c>
      <c r="J1450">
        <v>1204</v>
      </c>
      <c r="K1450" s="7">
        <v>4430502</v>
      </c>
      <c r="L1450" s="2">
        <v>3311921</v>
      </c>
      <c r="M1450" s="2">
        <v>3294274.2</v>
      </c>
      <c r="N1450" s="2">
        <f t="shared" si="88"/>
        <v>3</v>
      </c>
      <c r="O1450" s="7">
        <v>22.079000000000001</v>
      </c>
      <c r="P1450" s="2">
        <v>21.659199999999998</v>
      </c>
      <c r="Q1450" s="2">
        <v>21.651499999999999</v>
      </c>
      <c r="R1450" s="7">
        <v>22.079000000000001</v>
      </c>
      <c r="S1450" s="2">
        <v>21.659199999999998</v>
      </c>
      <c r="T1450" s="2">
        <v>21.651499999999999</v>
      </c>
      <c r="U1450" s="5">
        <f t="shared" si="89"/>
        <v>-0.41980000000000217</v>
      </c>
      <c r="V1450">
        <f t="shared" si="90"/>
        <v>-0.42750000000000199</v>
      </c>
      <c r="W1450">
        <f t="shared" si="91"/>
        <v>-0.42365000000000208</v>
      </c>
      <c r="X1450" s="8"/>
    </row>
    <row r="1451" spans="1:24" x14ac:dyDescent="0.2">
      <c r="A1451" t="s">
        <v>2286</v>
      </c>
      <c r="B1451" t="s">
        <v>2287</v>
      </c>
      <c r="C1451" t="s">
        <v>2288</v>
      </c>
      <c r="D1451" t="s">
        <v>2289</v>
      </c>
      <c r="E1451">
        <v>212</v>
      </c>
      <c r="F1451" t="s">
        <v>9</v>
      </c>
      <c r="G1451" t="s">
        <v>14</v>
      </c>
      <c r="H1451" t="s">
        <v>2290</v>
      </c>
      <c r="I1451">
        <v>1</v>
      </c>
      <c r="J1451">
        <v>669</v>
      </c>
      <c r="K1451" s="7">
        <v>362164.7</v>
      </c>
      <c r="L1451" s="2">
        <v>278461.71999999997</v>
      </c>
      <c r="M1451" s="2">
        <v>260268.77</v>
      </c>
      <c r="N1451" s="2">
        <f t="shared" si="88"/>
        <v>3</v>
      </c>
      <c r="O1451" s="7">
        <v>18.4663</v>
      </c>
      <c r="P1451" s="2">
        <v>18.0871</v>
      </c>
      <c r="Q1451" s="2">
        <v>17.989599999999999</v>
      </c>
      <c r="R1451" s="7">
        <v>18.4663</v>
      </c>
      <c r="S1451" s="2">
        <v>18.0871</v>
      </c>
      <c r="T1451" s="2">
        <v>17.989599999999999</v>
      </c>
      <c r="U1451" s="5">
        <f t="shared" si="89"/>
        <v>-0.37920000000000087</v>
      </c>
      <c r="V1451">
        <f t="shared" si="90"/>
        <v>-0.47670000000000101</v>
      </c>
      <c r="W1451">
        <f t="shared" si="91"/>
        <v>-0.42795000000000094</v>
      </c>
    </row>
    <row r="1452" spans="1:24" x14ac:dyDescent="0.2">
      <c r="A1452" t="s">
        <v>7892</v>
      </c>
      <c r="B1452" t="s">
        <v>7893</v>
      </c>
      <c r="C1452" t="s">
        <v>7894</v>
      </c>
      <c r="D1452" t="s">
        <v>7895</v>
      </c>
      <c r="E1452">
        <v>1176</v>
      </c>
      <c r="F1452" t="s">
        <v>9</v>
      </c>
      <c r="G1452" t="s">
        <v>14</v>
      </c>
      <c r="H1452" t="s">
        <v>7896</v>
      </c>
      <c r="I1452">
        <v>1</v>
      </c>
      <c r="J1452">
        <v>2491</v>
      </c>
      <c r="K1452" s="7">
        <v>826012.2</v>
      </c>
      <c r="L1452" s="2">
        <v>598134.19999999995</v>
      </c>
      <c r="M1452" s="2">
        <v>629761.69999999995</v>
      </c>
      <c r="N1452" s="2">
        <f t="shared" si="88"/>
        <v>3</v>
      </c>
      <c r="O1452" s="7">
        <v>19.655799999999999</v>
      </c>
      <c r="P1452" s="2">
        <v>19.190100000000001</v>
      </c>
      <c r="Q1452" s="2">
        <v>19.264399999999998</v>
      </c>
      <c r="R1452" s="7">
        <v>19.655799999999999</v>
      </c>
      <c r="S1452" s="2">
        <v>19.190100000000001</v>
      </c>
      <c r="T1452" s="2">
        <v>19.264399999999998</v>
      </c>
      <c r="U1452" s="5">
        <f t="shared" si="89"/>
        <v>-0.46569999999999823</v>
      </c>
      <c r="V1452">
        <f t="shared" si="90"/>
        <v>-0.39140000000000086</v>
      </c>
      <c r="W1452">
        <f t="shared" si="91"/>
        <v>-0.42854999999999954</v>
      </c>
    </row>
    <row r="1453" spans="1:24" x14ac:dyDescent="0.2">
      <c r="A1453" t="s">
        <v>9289</v>
      </c>
      <c r="B1453" t="s">
        <v>9290</v>
      </c>
      <c r="C1453" t="s">
        <v>9291</v>
      </c>
      <c r="D1453" t="s">
        <v>9292</v>
      </c>
      <c r="E1453">
        <v>800</v>
      </c>
      <c r="F1453" t="s">
        <v>9</v>
      </c>
      <c r="G1453" t="s">
        <v>14</v>
      </c>
      <c r="H1453" t="s">
        <v>9293</v>
      </c>
      <c r="I1453">
        <v>0.99990000000000001</v>
      </c>
      <c r="J1453">
        <v>2454</v>
      </c>
      <c r="K1453" s="7">
        <v>83719.55</v>
      </c>
      <c r="L1453" s="2">
        <v>118543.54</v>
      </c>
      <c r="M1453" s="2" t="s">
        <v>8519</v>
      </c>
      <c r="N1453" s="2">
        <f t="shared" si="88"/>
        <v>2</v>
      </c>
      <c r="O1453" s="7">
        <v>16.353300000000001</v>
      </c>
      <c r="P1453" s="2">
        <v>16.8551</v>
      </c>
      <c r="Q1453" s="2" t="s">
        <v>8519</v>
      </c>
      <c r="R1453" s="7">
        <v>16.353300000000001</v>
      </c>
      <c r="S1453" s="2">
        <v>16.8551</v>
      </c>
      <c r="T1453" s="2">
        <v>14.9924</v>
      </c>
      <c r="U1453" s="5">
        <f t="shared" si="89"/>
        <v>0.50179999999999936</v>
      </c>
      <c r="V1453">
        <f t="shared" si="90"/>
        <v>-1.3609000000000009</v>
      </c>
      <c r="W1453">
        <f t="shared" si="91"/>
        <v>-0.42955000000000076</v>
      </c>
    </row>
    <row r="1454" spans="1:24" x14ac:dyDescent="0.2">
      <c r="A1454" t="s">
        <v>5321</v>
      </c>
      <c r="B1454" t="s">
        <v>5322</v>
      </c>
      <c r="C1454" t="s">
        <v>5323</v>
      </c>
      <c r="D1454" t="s">
        <v>5324</v>
      </c>
      <c r="E1454">
        <v>1655</v>
      </c>
      <c r="F1454" t="s">
        <v>9</v>
      </c>
      <c r="G1454" t="s">
        <v>14</v>
      </c>
      <c r="H1454" t="s">
        <v>5325</v>
      </c>
      <c r="I1454">
        <v>1</v>
      </c>
      <c r="J1454">
        <v>1464</v>
      </c>
      <c r="K1454" s="7">
        <v>285454.53000000003</v>
      </c>
      <c r="L1454" s="2">
        <v>218985.73</v>
      </c>
      <c r="M1454" s="2">
        <v>205085.48</v>
      </c>
      <c r="N1454" s="2">
        <f t="shared" si="88"/>
        <v>3</v>
      </c>
      <c r="O1454" s="7">
        <v>18.122900000000001</v>
      </c>
      <c r="P1454" s="2">
        <v>17.740500000000001</v>
      </c>
      <c r="Q1454" s="2">
        <v>17.645900000000001</v>
      </c>
      <c r="R1454" s="7">
        <v>18.122900000000001</v>
      </c>
      <c r="S1454" s="2">
        <v>17.740500000000001</v>
      </c>
      <c r="T1454" s="2">
        <v>17.645900000000001</v>
      </c>
      <c r="U1454" s="5">
        <f t="shared" si="89"/>
        <v>-0.38240000000000052</v>
      </c>
      <c r="V1454">
        <f t="shared" si="90"/>
        <v>-0.47700000000000031</v>
      </c>
      <c r="W1454">
        <f t="shared" si="91"/>
        <v>-0.42970000000000041</v>
      </c>
    </row>
    <row r="1455" spans="1:24" x14ac:dyDescent="0.2">
      <c r="A1455" t="s">
        <v>371</v>
      </c>
      <c r="B1455" t="s">
        <v>372</v>
      </c>
      <c r="C1455" t="s">
        <v>373</v>
      </c>
      <c r="D1455" t="s">
        <v>374</v>
      </c>
      <c r="E1455">
        <v>177</v>
      </c>
      <c r="F1455" t="s">
        <v>9</v>
      </c>
      <c r="G1455" t="s">
        <v>14</v>
      </c>
      <c r="H1455" t="s">
        <v>375</v>
      </c>
      <c r="I1455">
        <v>1</v>
      </c>
      <c r="J1455">
        <v>125</v>
      </c>
      <c r="K1455" s="7">
        <v>949523.06</v>
      </c>
      <c r="L1455" s="2">
        <v>720715.56</v>
      </c>
      <c r="M1455" s="2">
        <v>688359.4</v>
      </c>
      <c r="N1455" s="2">
        <f t="shared" si="88"/>
        <v>3</v>
      </c>
      <c r="O1455" s="7">
        <v>19.8568</v>
      </c>
      <c r="P1455" s="2">
        <v>19.459099999999999</v>
      </c>
      <c r="Q1455" s="2">
        <v>19.392800000000001</v>
      </c>
      <c r="R1455" s="7">
        <v>19.8568</v>
      </c>
      <c r="S1455" s="2">
        <v>19.459099999999999</v>
      </c>
      <c r="T1455" s="2">
        <v>19.392800000000001</v>
      </c>
      <c r="U1455" s="5">
        <f t="shared" si="89"/>
        <v>-0.39770000000000039</v>
      </c>
      <c r="V1455">
        <f t="shared" si="90"/>
        <v>-0.46399999999999864</v>
      </c>
      <c r="W1455">
        <f t="shared" si="91"/>
        <v>-0.43084999999999951</v>
      </c>
    </row>
    <row r="1456" spans="1:24" x14ac:dyDescent="0.2">
      <c r="A1456" t="s">
        <v>8658</v>
      </c>
      <c r="B1456" t="s">
        <v>8659</v>
      </c>
      <c r="C1456" t="s">
        <v>8660</v>
      </c>
      <c r="D1456" t="s">
        <v>8661</v>
      </c>
      <c r="E1456">
        <v>483</v>
      </c>
      <c r="F1456" t="s">
        <v>9</v>
      </c>
      <c r="G1456" t="s">
        <v>14</v>
      </c>
      <c r="H1456" t="s">
        <v>8662</v>
      </c>
      <c r="I1456">
        <v>1</v>
      </c>
      <c r="J1456">
        <v>408</v>
      </c>
      <c r="K1456" s="9">
        <v>11330373</v>
      </c>
      <c r="L1456" s="2">
        <v>7221447.5</v>
      </c>
      <c r="M1456" s="2">
        <v>9705773</v>
      </c>
      <c r="N1456" s="2">
        <f t="shared" si="88"/>
        <v>3</v>
      </c>
      <c r="O1456" s="7">
        <v>23.4298</v>
      </c>
      <c r="P1456" s="2">
        <v>22.783899999999999</v>
      </c>
      <c r="Q1456" s="2">
        <v>23.2104</v>
      </c>
      <c r="R1456" s="7">
        <v>23.4298</v>
      </c>
      <c r="S1456" s="2">
        <v>22.783899999999999</v>
      </c>
      <c r="T1456" s="2">
        <v>23.2104</v>
      </c>
      <c r="U1456" s="5">
        <f t="shared" si="89"/>
        <v>-0.64590000000000103</v>
      </c>
      <c r="V1456">
        <f t="shared" si="90"/>
        <v>-0.21940000000000026</v>
      </c>
      <c r="W1456">
        <f t="shared" si="91"/>
        <v>-0.43265000000000065</v>
      </c>
      <c r="X1456" s="8"/>
    </row>
    <row r="1457" spans="1:24" x14ac:dyDescent="0.2">
      <c r="A1457" t="s">
        <v>1741</v>
      </c>
      <c r="B1457" t="s">
        <v>1742</v>
      </c>
      <c r="C1457" t="s">
        <v>1743</v>
      </c>
      <c r="D1457" t="s">
        <v>1744</v>
      </c>
      <c r="E1457">
        <v>146</v>
      </c>
      <c r="F1457" t="s">
        <v>9</v>
      </c>
      <c r="G1457" t="s">
        <v>14</v>
      </c>
      <c r="H1457" t="s">
        <v>1745</v>
      </c>
      <c r="I1457">
        <v>1</v>
      </c>
      <c r="J1457">
        <v>528</v>
      </c>
      <c r="K1457" s="7">
        <v>8969023</v>
      </c>
      <c r="L1457" s="2">
        <v>8780064</v>
      </c>
      <c r="M1457" s="2">
        <v>5024008</v>
      </c>
      <c r="N1457" s="2">
        <f t="shared" si="88"/>
        <v>3</v>
      </c>
      <c r="O1457" s="7">
        <v>23.096499999999999</v>
      </c>
      <c r="P1457" s="2">
        <v>23.065799999999999</v>
      </c>
      <c r="Q1457" s="2">
        <v>22.260400000000001</v>
      </c>
      <c r="R1457" s="7">
        <v>23.096499999999999</v>
      </c>
      <c r="S1457" s="2">
        <v>23.065799999999999</v>
      </c>
      <c r="T1457" s="2">
        <v>22.260400000000001</v>
      </c>
      <c r="U1457" s="5">
        <f t="shared" si="89"/>
        <v>-3.0699999999999505E-2</v>
      </c>
      <c r="V1457">
        <f t="shared" si="90"/>
        <v>-0.83609999999999829</v>
      </c>
      <c r="W1457">
        <f t="shared" si="91"/>
        <v>-0.4333999999999989</v>
      </c>
      <c r="X1457" s="8"/>
    </row>
    <row r="1458" spans="1:24" x14ac:dyDescent="0.2">
      <c r="A1458" t="s">
        <v>261</v>
      </c>
      <c r="B1458" t="s">
        <v>262</v>
      </c>
      <c r="C1458" t="s">
        <v>263</v>
      </c>
      <c r="D1458" t="s">
        <v>264</v>
      </c>
      <c r="E1458">
        <v>178</v>
      </c>
      <c r="F1458" t="s">
        <v>9</v>
      </c>
      <c r="G1458" t="s">
        <v>14</v>
      </c>
      <c r="H1458" t="s">
        <v>265</v>
      </c>
      <c r="I1458">
        <v>1</v>
      </c>
      <c r="J1458">
        <v>89</v>
      </c>
      <c r="K1458" s="7">
        <v>568118.5</v>
      </c>
      <c r="L1458" s="2">
        <v>341854.34</v>
      </c>
      <c r="M1458" s="2">
        <v>517073.06</v>
      </c>
      <c r="N1458" s="2">
        <f t="shared" si="88"/>
        <v>3</v>
      </c>
      <c r="O1458" s="7">
        <v>19.1158</v>
      </c>
      <c r="P1458" s="2">
        <v>18.382999999999999</v>
      </c>
      <c r="Q1458" s="2">
        <v>18.98</v>
      </c>
      <c r="R1458" s="7">
        <v>19.1158</v>
      </c>
      <c r="S1458" s="2">
        <v>18.382999999999999</v>
      </c>
      <c r="T1458" s="2">
        <v>18.98</v>
      </c>
      <c r="U1458" s="5">
        <f t="shared" si="89"/>
        <v>-0.73280000000000101</v>
      </c>
      <c r="V1458">
        <f t="shared" si="90"/>
        <v>-0.1357999999999997</v>
      </c>
      <c r="W1458">
        <f t="shared" si="91"/>
        <v>-0.43430000000000035</v>
      </c>
    </row>
    <row r="1459" spans="1:24" x14ac:dyDescent="0.2">
      <c r="A1459" t="s">
        <v>1441</v>
      </c>
      <c r="B1459" t="s">
        <v>1442</v>
      </c>
      <c r="C1459" t="s">
        <v>1443</v>
      </c>
      <c r="D1459" t="s">
        <v>1444</v>
      </c>
      <c r="E1459">
        <v>673</v>
      </c>
      <c r="F1459" t="s">
        <v>9</v>
      </c>
      <c r="G1459" t="s">
        <v>14</v>
      </c>
      <c r="H1459" t="s">
        <v>1445</v>
      </c>
      <c r="I1459">
        <v>1</v>
      </c>
      <c r="J1459">
        <v>441</v>
      </c>
      <c r="K1459" s="7">
        <v>440563.4</v>
      </c>
      <c r="L1459" s="2">
        <v>255871.33</v>
      </c>
      <c r="M1459" s="2">
        <v>414595.5</v>
      </c>
      <c r="N1459" s="2">
        <f t="shared" si="88"/>
        <v>3</v>
      </c>
      <c r="O1459" s="7">
        <v>18.748999999999999</v>
      </c>
      <c r="P1459" s="2">
        <v>17.9651</v>
      </c>
      <c r="Q1459" s="2">
        <v>18.661300000000001</v>
      </c>
      <c r="R1459" s="7">
        <v>18.748999999999999</v>
      </c>
      <c r="S1459" s="2">
        <v>17.9651</v>
      </c>
      <c r="T1459" s="2">
        <v>18.661300000000001</v>
      </c>
      <c r="U1459" s="5">
        <f t="shared" si="89"/>
        <v>-0.78389999999999915</v>
      </c>
      <c r="V1459">
        <f t="shared" si="90"/>
        <v>-8.7699999999998113E-2</v>
      </c>
      <c r="W1459">
        <f t="shared" si="91"/>
        <v>-0.43579999999999863</v>
      </c>
    </row>
    <row r="1460" spans="1:24" x14ac:dyDescent="0.2">
      <c r="A1460" t="s">
        <v>1286</v>
      </c>
      <c r="B1460" t="s">
        <v>1287</v>
      </c>
      <c r="C1460" t="s">
        <v>1288</v>
      </c>
      <c r="D1460" t="s">
        <v>1289</v>
      </c>
      <c r="E1460">
        <v>114</v>
      </c>
      <c r="F1460" t="s">
        <v>9</v>
      </c>
      <c r="G1460" t="s">
        <v>14</v>
      </c>
      <c r="H1460" t="s">
        <v>1290</v>
      </c>
      <c r="I1460">
        <v>1</v>
      </c>
      <c r="J1460">
        <v>401</v>
      </c>
      <c r="K1460" s="7">
        <v>2291602</v>
      </c>
      <c r="L1460" s="2">
        <v>1687272.4</v>
      </c>
      <c r="M1460" s="2">
        <v>1697606.2</v>
      </c>
      <c r="N1460" s="2">
        <f t="shared" si="88"/>
        <v>3</v>
      </c>
      <c r="O1460" s="7">
        <v>21.1279</v>
      </c>
      <c r="P1460" s="2">
        <v>20.686299999999999</v>
      </c>
      <c r="Q1460" s="2">
        <v>20.6951</v>
      </c>
      <c r="R1460" s="7">
        <v>21.1279</v>
      </c>
      <c r="S1460" s="2">
        <v>20.686299999999999</v>
      </c>
      <c r="T1460" s="2">
        <v>20.6951</v>
      </c>
      <c r="U1460" s="5">
        <f t="shared" si="89"/>
        <v>-0.4416000000000011</v>
      </c>
      <c r="V1460">
        <f t="shared" si="90"/>
        <v>-0.4328000000000003</v>
      </c>
      <c r="W1460">
        <f t="shared" si="91"/>
        <v>-0.4372000000000007</v>
      </c>
    </row>
    <row r="1461" spans="1:24" x14ac:dyDescent="0.2">
      <c r="A1461" t="s">
        <v>2871</v>
      </c>
      <c r="B1461" t="s">
        <v>2872</v>
      </c>
      <c r="C1461" t="s">
        <v>2873</v>
      </c>
      <c r="D1461" t="s">
        <v>2874</v>
      </c>
      <c r="E1461">
        <v>184</v>
      </c>
      <c r="F1461" t="s">
        <v>9</v>
      </c>
      <c r="G1461" t="s">
        <v>14</v>
      </c>
      <c r="H1461" t="s">
        <v>2875</v>
      </c>
      <c r="I1461">
        <v>1</v>
      </c>
      <c r="J1461">
        <v>818</v>
      </c>
      <c r="K1461" s="7">
        <v>308933.25</v>
      </c>
      <c r="L1461" s="2">
        <v>227114.77</v>
      </c>
      <c r="M1461" s="2">
        <v>229153.7</v>
      </c>
      <c r="N1461" s="2">
        <f t="shared" si="88"/>
        <v>3</v>
      </c>
      <c r="O1461" s="7">
        <v>18.236899999999999</v>
      </c>
      <c r="P1461" s="2">
        <v>17.793099999999999</v>
      </c>
      <c r="Q1461" s="2">
        <v>17.806000000000001</v>
      </c>
      <c r="R1461" s="7">
        <v>18.236899999999999</v>
      </c>
      <c r="S1461" s="2">
        <v>17.793099999999999</v>
      </c>
      <c r="T1461" s="2">
        <v>17.806000000000001</v>
      </c>
      <c r="U1461" s="5">
        <f t="shared" si="89"/>
        <v>-0.44379999999999953</v>
      </c>
      <c r="V1461">
        <f t="shared" si="90"/>
        <v>-0.43089999999999762</v>
      </c>
      <c r="W1461">
        <f t="shared" si="91"/>
        <v>-0.43734999999999857</v>
      </c>
    </row>
    <row r="1462" spans="1:24" x14ac:dyDescent="0.2">
      <c r="A1462" t="s">
        <v>6727</v>
      </c>
      <c r="B1462" t="s">
        <v>6728</v>
      </c>
      <c r="C1462" t="s">
        <v>6729</v>
      </c>
      <c r="D1462" t="s">
        <v>6730</v>
      </c>
      <c r="E1462">
        <v>320</v>
      </c>
      <c r="F1462" t="s">
        <v>9</v>
      </c>
      <c r="G1462" t="s">
        <v>14</v>
      </c>
      <c r="H1462" t="s">
        <v>6731</v>
      </c>
      <c r="I1462">
        <v>1</v>
      </c>
      <c r="J1462">
        <v>2019</v>
      </c>
      <c r="K1462" s="7">
        <v>161507</v>
      </c>
      <c r="L1462" s="2">
        <v>97469.2</v>
      </c>
      <c r="M1462" s="2">
        <v>145857.45000000001</v>
      </c>
      <c r="N1462" s="2">
        <f t="shared" si="88"/>
        <v>3</v>
      </c>
      <c r="O1462" s="7">
        <v>17.301200000000001</v>
      </c>
      <c r="P1462" s="2">
        <v>16.572700000000001</v>
      </c>
      <c r="Q1462" s="2">
        <v>17.154199999999999</v>
      </c>
      <c r="R1462" s="7">
        <v>17.301200000000001</v>
      </c>
      <c r="S1462" s="2">
        <v>16.572700000000001</v>
      </c>
      <c r="T1462" s="2">
        <v>17.154199999999999</v>
      </c>
      <c r="U1462" s="5">
        <f t="shared" si="89"/>
        <v>-0.72850000000000037</v>
      </c>
      <c r="V1462">
        <f t="shared" si="90"/>
        <v>-0.14700000000000202</v>
      </c>
      <c r="W1462">
        <f t="shared" si="91"/>
        <v>-0.43775000000000119</v>
      </c>
    </row>
    <row r="1463" spans="1:24" x14ac:dyDescent="0.2">
      <c r="A1463" t="s">
        <v>9826</v>
      </c>
      <c r="B1463" t="s">
        <v>9827</v>
      </c>
      <c r="C1463" t="s">
        <v>9828</v>
      </c>
      <c r="D1463" t="s">
        <v>9829</v>
      </c>
      <c r="E1463">
        <v>547</v>
      </c>
      <c r="F1463" t="s">
        <v>9</v>
      </c>
      <c r="G1463" t="s">
        <v>14</v>
      </c>
      <c r="H1463" t="s">
        <v>9830</v>
      </c>
      <c r="I1463">
        <v>1</v>
      </c>
      <c r="J1463">
        <v>2450</v>
      </c>
      <c r="K1463" s="7">
        <v>326380.79999999999</v>
      </c>
      <c r="L1463" s="2">
        <v>201354.27</v>
      </c>
      <c r="M1463" s="2">
        <v>288197.94</v>
      </c>
      <c r="N1463" s="2">
        <f t="shared" si="88"/>
        <v>3</v>
      </c>
      <c r="O1463" s="7">
        <v>18.316199999999998</v>
      </c>
      <c r="P1463" s="2">
        <v>17.619399999999999</v>
      </c>
      <c r="Q1463" s="2">
        <v>18.136700000000001</v>
      </c>
      <c r="R1463" s="7">
        <v>18.316199999999998</v>
      </c>
      <c r="S1463" s="2">
        <v>17.619399999999999</v>
      </c>
      <c r="T1463" s="2">
        <v>18.136700000000001</v>
      </c>
      <c r="U1463" s="5">
        <f t="shared" si="89"/>
        <v>-0.69679999999999964</v>
      </c>
      <c r="V1463">
        <f t="shared" si="90"/>
        <v>-0.17949999999999733</v>
      </c>
      <c r="W1463">
        <f t="shared" si="91"/>
        <v>-0.43814999999999849</v>
      </c>
    </row>
    <row r="1464" spans="1:24" x14ac:dyDescent="0.2">
      <c r="A1464" t="s">
        <v>1981</v>
      </c>
      <c r="B1464" t="s">
        <v>1982</v>
      </c>
      <c r="C1464" t="s">
        <v>1983</v>
      </c>
      <c r="D1464" t="s">
        <v>1984</v>
      </c>
      <c r="E1464">
        <v>700</v>
      </c>
      <c r="F1464" t="s">
        <v>9</v>
      </c>
      <c r="G1464" t="s">
        <v>14</v>
      </c>
      <c r="H1464" t="s">
        <v>1985</v>
      </c>
      <c r="I1464">
        <v>1</v>
      </c>
      <c r="J1464">
        <v>589</v>
      </c>
      <c r="K1464" s="7">
        <v>413832.44</v>
      </c>
      <c r="L1464" s="2">
        <v>309332.12</v>
      </c>
      <c r="M1464" s="2">
        <v>301014.65999999997</v>
      </c>
      <c r="N1464" s="2">
        <f t="shared" si="88"/>
        <v>3</v>
      </c>
      <c r="O1464" s="7">
        <v>18.6587</v>
      </c>
      <c r="P1464" s="2">
        <v>18.238800000000001</v>
      </c>
      <c r="Q1464" s="2">
        <v>18.1995</v>
      </c>
      <c r="R1464" s="7">
        <v>18.6587</v>
      </c>
      <c r="S1464" s="2">
        <v>18.238800000000001</v>
      </c>
      <c r="T1464" s="2">
        <v>18.1995</v>
      </c>
      <c r="U1464" s="5">
        <f t="shared" si="89"/>
        <v>-0.41989999999999839</v>
      </c>
      <c r="V1464">
        <f t="shared" si="90"/>
        <v>-0.45919999999999916</v>
      </c>
      <c r="W1464">
        <f t="shared" si="91"/>
        <v>-0.43954999999999878</v>
      </c>
    </row>
    <row r="1465" spans="1:24" x14ac:dyDescent="0.2">
      <c r="A1465" t="s">
        <v>2646</v>
      </c>
      <c r="B1465" t="s">
        <v>2647</v>
      </c>
      <c r="C1465" t="s">
        <v>2648</v>
      </c>
      <c r="D1465" t="s">
        <v>2649</v>
      </c>
      <c r="E1465">
        <v>389</v>
      </c>
      <c r="F1465" t="s">
        <v>9</v>
      </c>
      <c r="G1465" t="s">
        <v>14</v>
      </c>
      <c r="H1465" t="s">
        <v>2650</v>
      </c>
      <c r="I1465">
        <v>1</v>
      </c>
      <c r="J1465">
        <v>761</v>
      </c>
      <c r="K1465" s="7">
        <v>425568.44</v>
      </c>
      <c r="L1465" s="2">
        <v>340778.28</v>
      </c>
      <c r="M1465" s="2">
        <v>287667.90000000002</v>
      </c>
      <c r="N1465" s="2">
        <f t="shared" si="88"/>
        <v>3</v>
      </c>
      <c r="O1465" s="7">
        <v>18.699000000000002</v>
      </c>
      <c r="P1465" s="2">
        <v>18.378499999999999</v>
      </c>
      <c r="Q1465" s="2">
        <v>18.134</v>
      </c>
      <c r="R1465" s="7">
        <v>18.699000000000002</v>
      </c>
      <c r="S1465" s="2">
        <v>18.378499999999999</v>
      </c>
      <c r="T1465" s="2">
        <v>18.134</v>
      </c>
      <c r="U1465" s="5">
        <f t="shared" si="89"/>
        <v>-0.32050000000000267</v>
      </c>
      <c r="V1465">
        <f t="shared" si="90"/>
        <v>-0.56500000000000128</v>
      </c>
      <c r="W1465">
        <f t="shared" si="91"/>
        <v>-0.44275000000000198</v>
      </c>
    </row>
    <row r="1466" spans="1:24" x14ac:dyDescent="0.2">
      <c r="A1466" t="s">
        <v>1201</v>
      </c>
      <c r="B1466" t="s">
        <v>1202</v>
      </c>
      <c r="C1466" t="s">
        <v>1203</v>
      </c>
      <c r="D1466" t="s">
        <v>1204</v>
      </c>
      <c r="E1466">
        <v>462</v>
      </c>
      <c r="F1466" t="s">
        <v>9</v>
      </c>
      <c r="G1466" t="s">
        <v>14</v>
      </c>
      <c r="H1466" t="s">
        <v>1205</v>
      </c>
      <c r="I1466">
        <v>1</v>
      </c>
      <c r="J1466">
        <v>379</v>
      </c>
      <c r="K1466" s="7">
        <v>1216202</v>
      </c>
      <c r="L1466" s="2">
        <v>1136221.5</v>
      </c>
      <c r="M1466" s="2">
        <v>704460.5</v>
      </c>
      <c r="N1466" s="2">
        <f t="shared" si="88"/>
        <v>3</v>
      </c>
      <c r="O1466" s="7">
        <v>20.213999999999999</v>
      </c>
      <c r="P1466" s="2">
        <v>20.1158</v>
      </c>
      <c r="Q1466" s="2">
        <v>19.426200000000001</v>
      </c>
      <c r="R1466" s="7">
        <v>20.213999999999999</v>
      </c>
      <c r="S1466" s="2">
        <v>20.1158</v>
      </c>
      <c r="T1466" s="2">
        <v>19.426200000000001</v>
      </c>
      <c r="U1466" s="5">
        <f t="shared" si="89"/>
        <v>-9.8199999999998511E-2</v>
      </c>
      <c r="V1466">
        <f t="shared" si="90"/>
        <v>-0.78779999999999717</v>
      </c>
      <c r="W1466">
        <f t="shared" si="91"/>
        <v>-0.44299999999999784</v>
      </c>
    </row>
    <row r="1467" spans="1:24" x14ac:dyDescent="0.2">
      <c r="A1467" t="s">
        <v>7432</v>
      </c>
      <c r="B1467" t="s">
        <v>7433</v>
      </c>
      <c r="C1467" t="s">
        <v>7434</v>
      </c>
      <c r="D1467" t="s">
        <v>7435</v>
      </c>
      <c r="E1467">
        <v>528</v>
      </c>
      <c r="F1467" t="s">
        <v>9</v>
      </c>
      <c r="G1467" t="s">
        <v>14</v>
      </c>
      <c r="H1467" t="s">
        <v>7436</v>
      </c>
      <c r="I1467">
        <v>1</v>
      </c>
      <c r="J1467">
        <v>2287</v>
      </c>
      <c r="K1467" s="7">
        <v>252036.28</v>
      </c>
      <c r="L1467" s="2">
        <v>195959.62</v>
      </c>
      <c r="M1467" s="2">
        <v>175286.69</v>
      </c>
      <c r="N1467" s="2">
        <f t="shared" si="88"/>
        <v>3</v>
      </c>
      <c r="O1467" s="7">
        <v>17.943300000000001</v>
      </c>
      <c r="P1467" s="2">
        <v>17.580200000000001</v>
      </c>
      <c r="Q1467" s="2">
        <v>17.4194</v>
      </c>
      <c r="R1467" s="7">
        <v>17.943300000000001</v>
      </c>
      <c r="S1467" s="2">
        <v>17.580200000000001</v>
      </c>
      <c r="T1467" s="2">
        <v>17.4194</v>
      </c>
      <c r="U1467" s="5">
        <f t="shared" si="89"/>
        <v>-0.36309999999999931</v>
      </c>
      <c r="V1467">
        <f t="shared" si="90"/>
        <v>-0.52390000000000114</v>
      </c>
      <c r="W1467">
        <f t="shared" si="91"/>
        <v>-0.44350000000000023</v>
      </c>
    </row>
    <row r="1468" spans="1:24" x14ac:dyDescent="0.2">
      <c r="A1468" t="s">
        <v>8598</v>
      </c>
      <c r="B1468" t="s">
        <v>8599</v>
      </c>
      <c r="C1468" t="s">
        <v>8600</v>
      </c>
      <c r="D1468" t="s">
        <v>8601</v>
      </c>
      <c r="E1468">
        <v>124</v>
      </c>
      <c r="F1468" t="s">
        <v>9</v>
      </c>
      <c r="G1468" t="s">
        <v>14</v>
      </c>
      <c r="H1468" t="s">
        <v>8602</v>
      </c>
      <c r="I1468">
        <v>0.99990000000000001</v>
      </c>
      <c r="J1468">
        <v>277</v>
      </c>
      <c r="K1468" s="7" t="s">
        <v>8519</v>
      </c>
      <c r="L1468" s="2">
        <v>52133.315999999999</v>
      </c>
      <c r="M1468" s="2">
        <v>77726.25</v>
      </c>
      <c r="N1468" s="2">
        <f t="shared" si="88"/>
        <v>2</v>
      </c>
      <c r="O1468" s="7" t="s">
        <v>8519</v>
      </c>
      <c r="P1468" s="2">
        <v>15.6699</v>
      </c>
      <c r="Q1468" s="2">
        <v>16.246099999999998</v>
      </c>
      <c r="R1468" s="7">
        <v>16.402799999999999</v>
      </c>
      <c r="S1468" s="2">
        <v>15.6699</v>
      </c>
      <c r="T1468" s="2">
        <v>16.246099999999998</v>
      </c>
      <c r="U1468" s="5">
        <f t="shared" si="89"/>
        <v>-0.732899999999999</v>
      </c>
      <c r="V1468">
        <f t="shared" si="90"/>
        <v>-0.15670000000000073</v>
      </c>
      <c r="W1468">
        <f t="shared" si="91"/>
        <v>-0.44479999999999986</v>
      </c>
    </row>
    <row r="1469" spans="1:24" x14ac:dyDescent="0.2">
      <c r="A1469" t="s">
        <v>3511</v>
      </c>
      <c r="B1469" t="s">
        <v>3512</v>
      </c>
      <c r="C1469" t="s">
        <v>3513</v>
      </c>
      <c r="D1469" t="s">
        <v>3514</v>
      </c>
      <c r="E1469">
        <v>207</v>
      </c>
      <c r="F1469" t="s">
        <v>9</v>
      </c>
      <c r="G1469" t="s">
        <v>14</v>
      </c>
      <c r="H1469" t="s">
        <v>3515</v>
      </c>
      <c r="I1469">
        <v>1</v>
      </c>
      <c r="J1469">
        <v>990</v>
      </c>
      <c r="K1469" s="7">
        <v>2876184.8</v>
      </c>
      <c r="L1469" s="2">
        <v>2078672.2</v>
      </c>
      <c r="M1469" s="2">
        <v>2145469</v>
      </c>
      <c r="N1469" s="2">
        <f t="shared" si="88"/>
        <v>3</v>
      </c>
      <c r="O1469" s="7">
        <v>21.4557</v>
      </c>
      <c r="P1469" s="2">
        <v>20.987200000000001</v>
      </c>
      <c r="Q1469" s="2">
        <v>21.032900000000001</v>
      </c>
      <c r="R1469" s="7">
        <v>21.4557</v>
      </c>
      <c r="S1469" s="2">
        <v>20.987200000000001</v>
      </c>
      <c r="T1469" s="2">
        <v>21.032900000000001</v>
      </c>
      <c r="U1469" s="5">
        <f t="shared" si="89"/>
        <v>-0.46849999999999881</v>
      </c>
      <c r="V1469">
        <f t="shared" si="90"/>
        <v>-0.42279999999999873</v>
      </c>
      <c r="W1469">
        <f t="shared" si="91"/>
        <v>-0.44564999999999877</v>
      </c>
    </row>
    <row r="1470" spans="1:24" x14ac:dyDescent="0.2">
      <c r="A1470" t="s">
        <v>7402</v>
      </c>
      <c r="B1470" t="s">
        <v>7403</v>
      </c>
      <c r="C1470" t="s">
        <v>7404</v>
      </c>
      <c r="D1470" t="s">
        <v>7405</v>
      </c>
      <c r="E1470">
        <v>1102</v>
      </c>
      <c r="F1470" t="s">
        <v>9</v>
      </c>
      <c r="G1470" t="s">
        <v>14</v>
      </c>
      <c r="H1470" t="s">
        <v>7406</v>
      </c>
      <c r="I1470">
        <v>1</v>
      </c>
      <c r="J1470">
        <v>2280</v>
      </c>
      <c r="K1470" s="7">
        <v>678689.6</v>
      </c>
      <c r="L1470" s="2">
        <v>467474</v>
      </c>
      <c r="M1470" s="2">
        <v>530649.56000000006</v>
      </c>
      <c r="N1470" s="2">
        <f t="shared" si="88"/>
        <v>3</v>
      </c>
      <c r="O1470" s="7">
        <v>19.372399999999999</v>
      </c>
      <c r="P1470" s="2">
        <v>18.834499999999998</v>
      </c>
      <c r="Q1470" s="2">
        <v>19.017399999999999</v>
      </c>
      <c r="R1470" s="7">
        <v>19.372399999999999</v>
      </c>
      <c r="S1470" s="2">
        <v>18.834499999999998</v>
      </c>
      <c r="T1470" s="2">
        <v>19.017399999999999</v>
      </c>
      <c r="U1470" s="5">
        <f t="shared" si="89"/>
        <v>-0.53790000000000049</v>
      </c>
      <c r="V1470">
        <f t="shared" si="90"/>
        <v>-0.35500000000000043</v>
      </c>
      <c r="W1470">
        <f t="shared" si="91"/>
        <v>-0.44645000000000046</v>
      </c>
    </row>
    <row r="1471" spans="1:24" x14ac:dyDescent="0.2">
      <c r="A1471" t="s">
        <v>2921</v>
      </c>
      <c r="B1471" t="s">
        <v>2922</v>
      </c>
      <c r="C1471" t="s">
        <v>2923</v>
      </c>
      <c r="D1471" t="s">
        <v>2924</v>
      </c>
      <c r="E1471">
        <v>417</v>
      </c>
      <c r="F1471" t="s">
        <v>9</v>
      </c>
      <c r="G1471" t="s">
        <v>14</v>
      </c>
      <c r="H1471" t="s">
        <v>2925</v>
      </c>
      <c r="I1471">
        <v>1</v>
      </c>
      <c r="J1471">
        <v>831</v>
      </c>
      <c r="K1471" s="7">
        <v>181554.73</v>
      </c>
      <c r="L1471" s="2">
        <v>144722.60999999999</v>
      </c>
      <c r="M1471" s="2">
        <v>122609.07</v>
      </c>
      <c r="N1471" s="2">
        <f t="shared" si="88"/>
        <v>3</v>
      </c>
      <c r="O1471" s="7">
        <v>17.47</v>
      </c>
      <c r="P1471" s="2">
        <v>17.142900000000001</v>
      </c>
      <c r="Q1471" s="2">
        <v>16.903700000000001</v>
      </c>
      <c r="R1471" s="7">
        <v>17.47</v>
      </c>
      <c r="S1471" s="2">
        <v>17.142900000000001</v>
      </c>
      <c r="T1471" s="2">
        <v>16.903700000000001</v>
      </c>
      <c r="U1471" s="5">
        <f t="shared" si="89"/>
        <v>-0.32709999999999795</v>
      </c>
      <c r="V1471">
        <f t="shared" si="90"/>
        <v>-0.56629999999999825</v>
      </c>
      <c r="W1471">
        <f t="shared" si="91"/>
        <v>-0.4466999999999981</v>
      </c>
    </row>
    <row r="1472" spans="1:24" x14ac:dyDescent="0.2">
      <c r="A1472" t="s">
        <v>2676</v>
      </c>
      <c r="B1472" t="s">
        <v>2677</v>
      </c>
      <c r="C1472" t="s">
        <v>2678</v>
      </c>
      <c r="D1472" t="s">
        <v>2679</v>
      </c>
      <c r="E1472">
        <v>449</v>
      </c>
      <c r="F1472" t="s">
        <v>9</v>
      </c>
      <c r="G1472" t="s">
        <v>14</v>
      </c>
      <c r="H1472" t="s">
        <v>2680</v>
      </c>
      <c r="I1472">
        <v>1</v>
      </c>
      <c r="J1472">
        <v>769</v>
      </c>
      <c r="K1472" s="7">
        <v>6089863</v>
      </c>
      <c r="L1472" s="2">
        <v>3585720.2</v>
      </c>
      <c r="M1472" s="2">
        <v>5551434</v>
      </c>
      <c r="N1472" s="2">
        <f t="shared" si="88"/>
        <v>3</v>
      </c>
      <c r="O1472" s="7">
        <v>22.538</v>
      </c>
      <c r="P1472" s="2">
        <v>21.773800000000001</v>
      </c>
      <c r="Q1472" s="2">
        <v>22.404399999999999</v>
      </c>
      <c r="R1472" s="7">
        <v>22.538</v>
      </c>
      <c r="S1472" s="2">
        <v>21.773800000000001</v>
      </c>
      <c r="T1472" s="2">
        <v>22.404399999999999</v>
      </c>
      <c r="U1472" s="5">
        <f t="shared" si="89"/>
        <v>-0.76419999999999888</v>
      </c>
      <c r="V1472">
        <f t="shared" si="90"/>
        <v>-0.13360000000000127</v>
      </c>
      <c r="W1472">
        <f t="shared" si="91"/>
        <v>-0.44890000000000008</v>
      </c>
      <c r="X1472" s="8"/>
    </row>
    <row r="1473" spans="1:24" x14ac:dyDescent="0.2">
      <c r="A1473" t="s">
        <v>5716</v>
      </c>
      <c r="B1473" t="s">
        <v>5717</v>
      </c>
      <c r="C1473" t="s">
        <v>5718</v>
      </c>
      <c r="D1473" t="s">
        <v>5719</v>
      </c>
      <c r="E1473">
        <v>407</v>
      </c>
      <c r="F1473" t="s">
        <v>9</v>
      </c>
      <c r="G1473" t="s">
        <v>14</v>
      </c>
      <c r="H1473" t="s">
        <v>5720</v>
      </c>
      <c r="I1473">
        <v>1</v>
      </c>
      <c r="J1473">
        <v>1578</v>
      </c>
      <c r="K1473" s="7">
        <v>618751.5</v>
      </c>
      <c r="L1473" s="2">
        <v>396110.16</v>
      </c>
      <c r="M1473" s="2">
        <v>518705.44</v>
      </c>
      <c r="N1473" s="2">
        <f t="shared" si="88"/>
        <v>3</v>
      </c>
      <c r="O1473" s="7">
        <v>19.239000000000001</v>
      </c>
      <c r="P1473" s="2">
        <v>18.595500000000001</v>
      </c>
      <c r="Q1473" s="2">
        <v>18.9846</v>
      </c>
      <c r="R1473" s="7">
        <v>19.239000000000001</v>
      </c>
      <c r="S1473" s="2">
        <v>18.595500000000001</v>
      </c>
      <c r="T1473" s="2">
        <v>18.9846</v>
      </c>
      <c r="U1473" s="5">
        <f t="shared" si="89"/>
        <v>-0.64349999999999952</v>
      </c>
      <c r="V1473">
        <f t="shared" si="90"/>
        <v>-0.2544000000000004</v>
      </c>
      <c r="W1473">
        <f t="shared" si="91"/>
        <v>-0.44894999999999996</v>
      </c>
    </row>
    <row r="1474" spans="1:24" x14ac:dyDescent="0.2">
      <c r="A1474" t="s">
        <v>4256</v>
      </c>
      <c r="B1474" t="s">
        <v>4257</v>
      </c>
      <c r="C1474" t="s">
        <v>4258</v>
      </c>
      <c r="D1474" t="s">
        <v>4259</v>
      </c>
      <c r="E1474">
        <v>125</v>
      </c>
      <c r="F1474" t="s">
        <v>9</v>
      </c>
      <c r="G1474" t="s">
        <v>14</v>
      </c>
      <c r="H1474" t="s">
        <v>4260</v>
      </c>
      <c r="I1474">
        <v>1</v>
      </c>
      <c r="J1474">
        <v>1175</v>
      </c>
      <c r="K1474" s="9">
        <v>11000438</v>
      </c>
      <c r="L1474" s="2">
        <v>7400979.5</v>
      </c>
      <c r="M1474" s="2">
        <v>8739654</v>
      </c>
      <c r="N1474" s="2">
        <f t="shared" si="88"/>
        <v>3</v>
      </c>
      <c r="O1474" s="7">
        <v>23.390999999999998</v>
      </c>
      <c r="P1474" s="2">
        <v>22.819299999999998</v>
      </c>
      <c r="Q1474" s="2">
        <v>23.059100000000001</v>
      </c>
      <c r="R1474" s="7">
        <v>23.390999999999998</v>
      </c>
      <c r="S1474" s="2">
        <v>22.819299999999998</v>
      </c>
      <c r="T1474" s="2">
        <v>23.059100000000001</v>
      </c>
      <c r="U1474" s="5">
        <f t="shared" si="89"/>
        <v>-0.57169999999999987</v>
      </c>
      <c r="V1474">
        <f t="shared" si="90"/>
        <v>-0.33189999999999742</v>
      </c>
      <c r="W1474">
        <f t="shared" si="91"/>
        <v>-0.45179999999999865</v>
      </c>
      <c r="X1474" s="8"/>
    </row>
    <row r="1475" spans="1:24" x14ac:dyDescent="0.2">
      <c r="A1475" t="s">
        <v>4131</v>
      </c>
      <c r="B1475" t="s">
        <v>4132</v>
      </c>
      <c r="C1475" t="s">
        <v>4133</v>
      </c>
      <c r="D1475" t="s">
        <v>4134</v>
      </c>
      <c r="E1475">
        <v>143</v>
      </c>
      <c r="F1475" t="s">
        <v>9</v>
      </c>
      <c r="G1475" t="s">
        <v>14</v>
      </c>
      <c r="H1475" t="s">
        <v>4135</v>
      </c>
      <c r="I1475">
        <v>1</v>
      </c>
      <c r="J1475">
        <v>1146</v>
      </c>
      <c r="K1475" s="7">
        <v>2059890.8</v>
      </c>
      <c r="L1475" s="2">
        <v>1168625</v>
      </c>
      <c r="M1475" s="2">
        <v>1938834.4</v>
      </c>
      <c r="N1475" s="2">
        <f t="shared" ref="N1475:N1538" si="92">COUNT(K1475:M1475)</f>
        <v>3</v>
      </c>
      <c r="O1475" s="7">
        <v>20.9741</v>
      </c>
      <c r="P1475" s="2">
        <v>20.156400000000001</v>
      </c>
      <c r="Q1475" s="2">
        <v>20.886800000000001</v>
      </c>
      <c r="R1475" s="7">
        <v>20.9741</v>
      </c>
      <c r="S1475" s="2">
        <v>20.156400000000001</v>
      </c>
      <c r="T1475" s="2">
        <v>20.886800000000001</v>
      </c>
      <c r="U1475" s="5">
        <f t="shared" ref="U1475:U1538" si="93">S1475-R1475</f>
        <v>-0.81769999999999854</v>
      </c>
      <c r="V1475">
        <f t="shared" ref="V1475:V1538" si="94">T1475-R1475</f>
        <v>-8.7299999999999045E-2</v>
      </c>
      <c r="W1475">
        <f t="shared" ref="W1475:W1538" si="95">AVERAGE(U1475,V1475)</f>
        <v>-0.45249999999999879</v>
      </c>
    </row>
    <row r="1476" spans="1:24" x14ac:dyDescent="0.2">
      <c r="A1476" t="s">
        <v>2881</v>
      </c>
      <c r="B1476" t="s">
        <v>2882</v>
      </c>
      <c r="C1476" t="s">
        <v>2883</v>
      </c>
      <c r="D1476" t="s">
        <v>2884</v>
      </c>
      <c r="E1476">
        <v>226</v>
      </c>
      <c r="F1476" t="s">
        <v>9</v>
      </c>
      <c r="G1476" t="s">
        <v>14</v>
      </c>
      <c r="H1476" t="s">
        <v>2885</v>
      </c>
      <c r="I1476">
        <v>1</v>
      </c>
      <c r="J1476">
        <v>821</v>
      </c>
      <c r="K1476" s="7">
        <v>534921.6</v>
      </c>
      <c r="L1476" s="2">
        <v>376648.7</v>
      </c>
      <c r="M1476" s="2">
        <v>404809</v>
      </c>
      <c r="N1476" s="2">
        <f t="shared" si="92"/>
        <v>3</v>
      </c>
      <c r="O1476" s="7">
        <v>19.029</v>
      </c>
      <c r="P1476" s="2">
        <v>18.5229</v>
      </c>
      <c r="Q1476" s="2">
        <v>18.626899999999999</v>
      </c>
      <c r="R1476" s="7">
        <v>19.029</v>
      </c>
      <c r="S1476" s="2">
        <v>18.5229</v>
      </c>
      <c r="T1476" s="2">
        <v>18.626899999999999</v>
      </c>
      <c r="U1476" s="5">
        <f t="shared" si="93"/>
        <v>-0.50609999999999999</v>
      </c>
      <c r="V1476">
        <f t="shared" si="94"/>
        <v>-0.40210000000000079</v>
      </c>
      <c r="W1476">
        <f t="shared" si="95"/>
        <v>-0.45410000000000039</v>
      </c>
    </row>
    <row r="1477" spans="1:24" x14ac:dyDescent="0.2">
      <c r="A1477" t="s">
        <v>5997</v>
      </c>
      <c r="B1477" t="s">
        <v>5998</v>
      </c>
      <c r="C1477" t="s">
        <v>5999</v>
      </c>
      <c r="D1477" t="s">
        <v>6000</v>
      </c>
      <c r="E1477">
        <v>1401</v>
      </c>
      <c r="F1477" t="s">
        <v>9</v>
      </c>
      <c r="G1477" t="s">
        <v>14</v>
      </c>
      <c r="H1477" t="s">
        <v>6001</v>
      </c>
      <c r="I1477">
        <v>1</v>
      </c>
      <c r="J1477">
        <v>1709</v>
      </c>
      <c r="K1477" s="7">
        <v>222093.6</v>
      </c>
      <c r="L1477" s="2">
        <v>132950.79999999999</v>
      </c>
      <c r="M1477" s="2">
        <v>197596.31</v>
      </c>
      <c r="N1477" s="2">
        <f t="shared" si="92"/>
        <v>3</v>
      </c>
      <c r="O1477" s="7">
        <v>17.7608</v>
      </c>
      <c r="P1477" s="2">
        <v>17.020499999999998</v>
      </c>
      <c r="Q1477" s="2">
        <v>17.592199999999998</v>
      </c>
      <c r="R1477" s="7">
        <v>17.7608</v>
      </c>
      <c r="S1477" s="2">
        <v>17.020499999999998</v>
      </c>
      <c r="T1477" s="2">
        <v>17.592199999999998</v>
      </c>
      <c r="U1477" s="5">
        <f t="shared" si="93"/>
        <v>-0.74030000000000129</v>
      </c>
      <c r="V1477">
        <f t="shared" si="94"/>
        <v>-0.16860000000000142</v>
      </c>
      <c r="W1477">
        <f t="shared" si="95"/>
        <v>-0.45445000000000135</v>
      </c>
    </row>
    <row r="1478" spans="1:24" x14ac:dyDescent="0.2">
      <c r="A1478" t="s">
        <v>6087</v>
      </c>
      <c r="B1478" t="s">
        <v>6088</v>
      </c>
      <c r="C1478" t="s">
        <v>6089</v>
      </c>
      <c r="D1478" t="s">
        <v>6090</v>
      </c>
      <c r="E1478">
        <v>1194</v>
      </c>
      <c r="F1478" t="s">
        <v>9</v>
      </c>
      <c r="G1478" t="s">
        <v>14</v>
      </c>
      <c r="H1478" t="s">
        <v>6091</v>
      </c>
      <c r="I1478">
        <v>1</v>
      </c>
      <c r="J1478">
        <v>1747</v>
      </c>
      <c r="K1478" s="7">
        <v>325911.09999999998</v>
      </c>
      <c r="L1478" s="2">
        <v>176822.12</v>
      </c>
      <c r="M1478" s="2">
        <v>319019.71999999997</v>
      </c>
      <c r="N1478" s="2">
        <f t="shared" si="92"/>
        <v>3</v>
      </c>
      <c r="O1478" s="7">
        <v>18.3141</v>
      </c>
      <c r="P1478" s="2">
        <v>17.431899999999999</v>
      </c>
      <c r="Q1478" s="2">
        <v>18.283300000000001</v>
      </c>
      <c r="R1478" s="7">
        <v>18.3141</v>
      </c>
      <c r="S1478" s="2">
        <v>17.431899999999999</v>
      </c>
      <c r="T1478" s="2">
        <v>18.283300000000001</v>
      </c>
      <c r="U1478" s="5">
        <f t="shared" si="93"/>
        <v>-0.88220000000000098</v>
      </c>
      <c r="V1478">
        <f t="shared" si="94"/>
        <v>-3.0799999999999272E-2</v>
      </c>
      <c r="W1478">
        <f t="shared" si="95"/>
        <v>-0.45650000000000013</v>
      </c>
    </row>
    <row r="1479" spans="1:24" x14ac:dyDescent="0.2">
      <c r="A1479" t="s">
        <v>3891</v>
      </c>
      <c r="B1479" t="s">
        <v>3892</v>
      </c>
      <c r="C1479" t="s">
        <v>3893</v>
      </c>
      <c r="D1479" t="s">
        <v>3894</v>
      </c>
      <c r="E1479">
        <v>191</v>
      </c>
      <c r="F1479" t="s">
        <v>9</v>
      </c>
      <c r="G1479" t="s">
        <v>14</v>
      </c>
      <c r="H1479" t="s">
        <v>3895</v>
      </c>
      <c r="I1479">
        <v>1</v>
      </c>
      <c r="J1479">
        <v>1090</v>
      </c>
      <c r="K1479" s="7">
        <v>528304.19999999995</v>
      </c>
      <c r="L1479" s="2">
        <v>402017.84</v>
      </c>
      <c r="M1479" s="2">
        <v>367673.88</v>
      </c>
      <c r="N1479" s="2">
        <f t="shared" si="92"/>
        <v>3</v>
      </c>
      <c r="O1479" s="7">
        <v>19.010999999999999</v>
      </c>
      <c r="P1479" s="2">
        <v>18.616900000000001</v>
      </c>
      <c r="Q1479" s="2">
        <v>18.488099999999999</v>
      </c>
      <c r="R1479" s="7">
        <v>19.010999999999999</v>
      </c>
      <c r="S1479" s="2">
        <v>18.616900000000001</v>
      </c>
      <c r="T1479" s="2">
        <v>18.488099999999999</v>
      </c>
      <c r="U1479" s="5">
        <f t="shared" si="93"/>
        <v>-0.39409999999999812</v>
      </c>
      <c r="V1479">
        <f t="shared" si="94"/>
        <v>-0.52289999999999992</v>
      </c>
      <c r="W1479">
        <f t="shared" si="95"/>
        <v>-0.45849999999999902</v>
      </c>
    </row>
    <row r="1480" spans="1:24" x14ac:dyDescent="0.2">
      <c r="A1480" t="s">
        <v>7852</v>
      </c>
      <c r="B1480" t="s">
        <v>7853</v>
      </c>
      <c r="C1480" t="s">
        <v>7854</v>
      </c>
      <c r="D1480" t="s">
        <v>7855</v>
      </c>
      <c r="E1480">
        <v>249</v>
      </c>
      <c r="F1480" t="s">
        <v>9</v>
      </c>
      <c r="G1480" t="s">
        <v>14</v>
      </c>
      <c r="H1480" t="s">
        <v>7856</v>
      </c>
      <c r="I1480">
        <v>1</v>
      </c>
      <c r="J1480">
        <v>2478</v>
      </c>
      <c r="K1480" s="7">
        <v>1332886.2</v>
      </c>
      <c r="L1480" s="2">
        <v>886335.75</v>
      </c>
      <c r="M1480" s="2">
        <v>1059142.1000000001</v>
      </c>
      <c r="N1480" s="2">
        <f t="shared" si="92"/>
        <v>3</v>
      </c>
      <c r="O1480" s="7">
        <v>20.3461</v>
      </c>
      <c r="P1480" s="2">
        <v>19.7575</v>
      </c>
      <c r="Q1480" s="2">
        <v>20.014500000000002</v>
      </c>
      <c r="R1480" s="7">
        <v>20.3461</v>
      </c>
      <c r="S1480" s="2">
        <v>19.7575</v>
      </c>
      <c r="T1480" s="2">
        <v>20.014500000000002</v>
      </c>
      <c r="U1480" s="5">
        <f t="shared" si="93"/>
        <v>-0.58859999999999957</v>
      </c>
      <c r="V1480">
        <f t="shared" si="94"/>
        <v>-0.33159999999999812</v>
      </c>
      <c r="W1480">
        <f t="shared" si="95"/>
        <v>-0.46009999999999884</v>
      </c>
    </row>
    <row r="1481" spans="1:24" x14ac:dyDescent="0.2">
      <c r="A1481" t="s">
        <v>156</v>
      </c>
      <c r="B1481" t="s">
        <v>157</v>
      </c>
      <c r="C1481" t="s">
        <v>158</v>
      </c>
      <c r="D1481" t="s">
        <v>159</v>
      </c>
      <c r="E1481">
        <v>662</v>
      </c>
      <c r="F1481" t="s">
        <v>9</v>
      </c>
      <c r="G1481" t="s">
        <v>14</v>
      </c>
      <c r="H1481" t="s">
        <v>160</v>
      </c>
      <c r="I1481">
        <v>1</v>
      </c>
      <c r="J1481">
        <v>52</v>
      </c>
      <c r="K1481" s="7">
        <v>3306678.5</v>
      </c>
      <c r="L1481" s="2">
        <v>2167239.5</v>
      </c>
      <c r="M1481" s="2">
        <v>2662198.5</v>
      </c>
      <c r="N1481" s="2">
        <f t="shared" si="92"/>
        <v>3</v>
      </c>
      <c r="O1481" s="7">
        <v>21.657</v>
      </c>
      <c r="P1481" s="2">
        <v>21.0474</v>
      </c>
      <c r="Q1481" s="2">
        <v>21.344200000000001</v>
      </c>
      <c r="R1481" s="7">
        <v>21.657</v>
      </c>
      <c r="S1481" s="2">
        <v>21.0474</v>
      </c>
      <c r="T1481" s="2">
        <v>21.344200000000001</v>
      </c>
      <c r="U1481" s="5">
        <f t="shared" si="93"/>
        <v>-0.60960000000000036</v>
      </c>
      <c r="V1481">
        <f t="shared" si="94"/>
        <v>-0.3127999999999993</v>
      </c>
      <c r="W1481">
        <f t="shared" si="95"/>
        <v>-0.46119999999999983</v>
      </c>
      <c r="X1481" s="8"/>
    </row>
    <row r="1482" spans="1:24" x14ac:dyDescent="0.2">
      <c r="A1482" t="s">
        <v>7962</v>
      </c>
      <c r="B1482" t="s">
        <v>7963</v>
      </c>
      <c r="C1482" t="s">
        <v>7964</v>
      </c>
      <c r="D1482" t="s">
        <v>7965</v>
      </c>
      <c r="E1482">
        <v>287</v>
      </c>
      <c r="F1482" t="s">
        <v>9</v>
      </c>
      <c r="G1482" t="s">
        <v>14</v>
      </c>
      <c r="H1482" t="s">
        <v>7966</v>
      </c>
      <c r="I1482">
        <v>1</v>
      </c>
      <c r="J1482">
        <v>2514</v>
      </c>
      <c r="K1482" s="7">
        <v>516039.47</v>
      </c>
      <c r="L1482" s="2">
        <v>480355.75</v>
      </c>
      <c r="M1482" s="2">
        <v>292490.7</v>
      </c>
      <c r="N1482" s="2">
        <f t="shared" si="92"/>
        <v>3</v>
      </c>
      <c r="O1482" s="7">
        <v>18.9771</v>
      </c>
      <c r="P1482" s="2">
        <v>18.873699999999999</v>
      </c>
      <c r="Q1482" s="2">
        <v>18.158000000000001</v>
      </c>
      <c r="R1482" s="7">
        <v>18.9771</v>
      </c>
      <c r="S1482" s="2">
        <v>18.873699999999999</v>
      </c>
      <c r="T1482" s="2">
        <v>18.158000000000001</v>
      </c>
      <c r="U1482" s="5">
        <f t="shared" si="93"/>
        <v>-0.1034000000000006</v>
      </c>
      <c r="V1482">
        <f t="shared" si="94"/>
        <v>-0.81909999999999883</v>
      </c>
      <c r="W1482">
        <f t="shared" si="95"/>
        <v>-0.46124999999999972</v>
      </c>
    </row>
    <row r="1483" spans="1:24" x14ac:dyDescent="0.2">
      <c r="A1483" t="s">
        <v>7252</v>
      </c>
      <c r="B1483" t="s">
        <v>7253</v>
      </c>
      <c r="C1483" t="s">
        <v>7254</v>
      </c>
      <c r="D1483" t="s">
        <v>7255</v>
      </c>
      <c r="E1483">
        <v>385</v>
      </c>
      <c r="F1483" t="s">
        <v>9</v>
      </c>
      <c r="G1483" t="s">
        <v>14</v>
      </c>
      <c r="H1483" t="s">
        <v>7256</v>
      </c>
      <c r="I1483">
        <v>1</v>
      </c>
      <c r="J1483">
        <v>2219</v>
      </c>
      <c r="K1483" s="7">
        <v>346096.66</v>
      </c>
      <c r="L1483" s="2">
        <v>208760.28</v>
      </c>
      <c r="M1483" s="2">
        <v>302316.75</v>
      </c>
      <c r="N1483" s="2">
        <f t="shared" si="92"/>
        <v>3</v>
      </c>
      <c r="O1483" s="7">
        <v>18.4008</v>
      </c>
      <c r="P1483" s="2">
        <v>17.671500000000002</v>
      </c>
      <c r="Q1483" s="2">
        <v>18.2057</v>
      </c>
      <c r="R1483" s="7">
        <v>18.4008</v>
      </c>
      <c r="S1483" s="2">
        <v>17.671500000000002</v>
      </c>
      <c r="T1483" s="2">
        <v>18.2057</v>
      </c>
      <c r="U1483" s="5">
        <f t="shared" si="93"/>
        <v>-0.72929999999999851</v>
      </c>
      <c r="V1483">
        <f t="shared" si="94"/>
        <v>-0.19510000000000005</v>
      </c>
      <c r="W1483">
        <f t="shared" si="95"/>
        <v>-0.46219999999999928</v>
      </c>
    </row>
    <row r="1484" spans="1:24" x14ac:dyDescent="0.2">
      <c r="A1484" t="s">
        <v>181</v>
      </c>
      <c r="B1484" t="s">
        <v>182</v>
      </c>
      <c r="C1484" t="s">
        <v>183</v>
      </c>
      <c r="D1484" t="s">
        <v>184</v>
      </c>
      <c r="E1484">
        <v>637</v>
      </c>
      <c r="F1484" t="s">
        <v>9</v>
      </c>
      <c r="G1484" t="s">
        <v>14</v>
      </c>
      <c r="H1484" t="s">
        <v>185</v>
      </c>
      <c r="I1484">
        <v>1</v>
      </c>
      <c r="J1484">
        <v>66</v>
      </c>
      <c r="K1484" s="7">
        <v>511333.97</v>
      </c>
      <c r="L1484" s="2">
        <v>360804.84</v>
      </c>
      <c r="M1484" s="2">
        <v>381570.28</v>
      </c>
      <c r="N1484" s="2">
        <f t="shared" si="92"/>
        <v>3</v>
      </c>
      <c r="O1484" s="7">
        <v>18.963899999999999</v>
      </c>
      <c r="P1484" s="2">
        <v>18.460899999999999</v>
      </c>
      <c r="Q1484" s="2">
        <v>18.541599999999999</v>
      </c>
      <c r="R1484" s="7">
        <v>18.963899999999999</v>
      </c>
      <c r="S1484" s="2">
        <v>18.460899999999999</v>
      </c>
      <c r="T1484" s="2">
        <v>18.541599999999999</v>
      </c>
      <c r="U1484" s="5">
        <f t="shared" si="93"/>
        <v>-0.50300000000000011</v>
      </c>
      <c r="V1484">
        <f t="shared" si="94"/>
        <v>-0.4222999999999999</v>
      </c>
      <c r="W1484">
        <f t="shared" si="95"/>
        <v>-0.46265000000000001</v>
      </c>
    </row>
    <row r="1485" spans="1:24" x14ac:dyDescent="0.2">
      <c r="A1485" t="s">
        <v>8417</v>
      </c>
      <c r="B1485" t="s">
        <v>8418</v>
      </c>
      <c r="C1485" t="s">
        <v>8419</v>
      </c>
      <c r="D1485" t="s">
        <v>8420</v>
      </c>
      <c r="E1485">
        <v>2896</v>
      </c>
      <c r="F1485" t="s">
        <v>9</v>
      </c>
      <c r="G1485" t="s">
        <v>14</v>
      </c>
      <c r="H1485" t="s">
        <v>8421</v>
      </c>
      <c r="I1485">
        <v>1</v>
      </c>
      <c r="J1485">
        <v>2669</v>
      </c>
      <c r="K1485" s="7">
        <v>520882.47</v>
      </c>
      <c r="L1485" s="2">
        <v>383964.94</v>
      </c>
      <c r="M1485" s="2">
        <v>372087.47</v>
      </c>
      <c r="N1485" s="2">
        <f t="shared" si="92"/>
        <v>3</v>
      </c>
      <c r="O1485" s="7">
        <v>18.990600000000001</v>
      </c>
      <c r="P1485" s="2">
        <v>18.550599999999999</v>
      </c>
      <c r="Q1485" s="2">
        <v>18.505299999999998</v>
      </c>
      <c r="R1485" s="7">
        <v>18.990600000000001</v>
      </c>
      <c r="S1485" s="2">
        <v>18.550599999999999</v>
      </c>
      <c r="T1485" s="2">
        <v>18.505299999999998</v>
      </c>
      <c r="U1485" s="5">
        <f t="shared" si="93"/>
        <v>-0.44000000000000128</v>
      </c>
      <c r="V1485">
        <f t="shared" si="94"/>
        <v>-0.48530000000000229</v>
      </c>
      <c r="W1485">
        <f t="shared" si="95"/>
        <v>-0.46265000000000178</v>
      </c>
    </row>
    <row r="1486" spans="1:24" x14ac:dyDescent="0.2">
      <c r="A1486" t="s">
        <v>826</v>
      </c>
      <c r="B1486" t="s">
        <v>827</v>
      </c>
      <c r="C1486" t="s">
        <v>828</v>
      </c>
      <c r="D1486" t="s">
        <v>829</v>
      </c>
      <c r="E1486">
        <v>490</v>
      </c>
      <c r="F1486" t="s">
        <v>9</v>
      </c>
      <c r="G1486" t="s">
        <v>14</v>
      </c>
      <c r="H1486" t="s">
        <v>830</v>
      </c>
      <c r="I1486">
        <v>1</v>
      </c>
      <c r="J1486">
        <v>259</v>
      </c>
      <c r="K1486" s="7">
        <v>1607776</v>
      </c>
      <c r="L1486" s="2">
        <v>953173.3</v>
      </c>
      <c r="M1486" s="2">
        <v>1423199</v>
      </c>
      <c r="N1486" s="2">
        <f t="shared" si="92"/>
        <v>3</v>
      </c>
      <c r="O1486" s="7">
        <v>20.616599999999998</v>
      </c>
      <c r="P1486" s="2">
        <v>19.862400000000001</v>
      </c>
      <c r="Q1486" s="2">
        <v>20.4407</v>
      </c>
      <c r="R1486" s="7">
        <v>20.616599999999998</v>
      </c>
      <c r="S1486" s="2">
        <v>19.862400000000001</v>
      </c>
      <c r="T1486" s="2">
        <v>20.4407</v>
      </c>
      <c r="U1486" s="5">
        <f t="shared" si="93"/>
        <v>-0.75419999999999732</v>
      </c>
      <c r="V1486">
        <f t="shared" si="94"/>
        <v>-0.17589999999999861</v>
      </c>
      <c r="W1486">
        <f t="shared" si="95"/>
        <v>-0.46504999999999797</v>
      </c>
    </row>
    <row r="1487" spans="1:24" x14ac:dyDescent="0.2">
      <c r="A1487" t="s">
        <v>9811</v>
      </c>
      <c r="B1487" t="s">
        <v>9812</v>
      </c>
      <c r="C1487" t="s">
        <v>9813</v>
      </c>
      <c r="D1487" t="s">
        <v>9814</v>
      </c>
      <c r="E1487">
        <v>306</v>
      </c>
      <c r="F1487" t="s">
        <v>9</v>
      </c>
      <c r="G1487" t="s">
        <v>14</v>
      </c>
      <c r="H1487" t="s">
        <v>9815</v>
      </c>
      <c r="I1487">
        <v>1</v>
      </c>
      <c r="J1487">
        <v>2306</v>
      </c>
      <c r="K1487" s="7">
        <v>249449.9</v>
      </c>
      <c r="L1487" s="2">
        <v>147206.95000000001</v>
      </c>
      <c r="M1487" s="2">
        <v>221377.36</v>
      </c>
      <c r="N1487" s="2">
        <f t="shared" si="92"/>
        <v>3</v>
      </c>
      <c r="O1487" s="7">
        <v>17.9284</v>
      </c>
      <c r="P1487" s="2">
        <v>17.1675</v>
      </c>
      <c r="Q1487" s="2">
        <v>17.7561</v>
      </c>
      <c r="R1487" s="7">
        <v>17.9284</v>
      </c>
      <c r="S1487" s="2">
        <v>17.1675</v>
      </c>
      <c r="T1487" s="2">
        <v>17.7561</v>
      </c>
      <c r="U1487" s="5">
        <f t="shared" si="93"/>
        <v>-0.76089999999999947</v>
      </c>
      <c r="V1487">
        <f t="shared" si="94"/>
        <v>-0.1722999999999999</v>
      </c>
      <c r="W1487">
        <f t="shared" si="95"/>
        <v>-0.46659999999999968</v>
      </c>
    </row>
    <row r="1488" spans="1:24" x14ac:dyDescent="0.2">
      <c r="A1488" t="s">
        <v>761</v>
      </c>
      <c r="B1488" t="s">
        <v>762</v>
      </c>
      <c r="C1488" t="s">
        <v>763</v>
      </c>
      <c r="D1488" t="s">
        <v>764</v>
      </c>
      <c r="E1488">
        <v>2136</v>
      </c>
      <c r="F1488" t="s">
        <v>9</v>
      </c>
      <c r="G1488" t="s">
        <v>14</v>
      </c>
      <c r="H1488" t="s">
        <v>765</v>
      </c>
      <c r="I1488">
        <v>1</v>
      </c>
      <c r="J1488">
        <v>239</v>
      </c>
      <c r="K1488" s="7">
        <v>315183.8</v>
      </c>
      <c r="L1488" s="2">
        <v>262748.21999999997</v>
      </c>
      <c r="M1488" s="2">
        <v>197872.78</v>
      </c>
      <c r="N1488" s="2">
        <f t="shared" si="92"/>
        <v>3</v>
      </c>
      <c r="O1488" s="7">
        <v>18.265799999999999</v>
      </c>
      <c r="P1488" s="2">
        <v>18.003299999999999</v>
      </c>
      <c r="Q1488" s="2">
        <v>17.594200000000001</v>
      </c>
      <c r="R1488" s="7">
        <v>18.265799999999999</v>
      </c>
      <c r="S1488" s="2">
        <v>18.003299999999999</v>
      </c>
      <c r="T1488" s="2">
        <v>17.594200000000001</v>
      </c>
      <c r="U1488" s="5">
        <f t="shared" si="93"/>
        <v>-0.26249999999999929</v>
      </c>
      <c r="V1488">
        <f t="shared" si="94"/>
        <v>-0.67159999999999798</v>
      </c>
      <c r="W1488">
        <f t="shared" si="95"/>
        <v>-0.46704999999999863</v>
      </c>
    </row>
    <row r="1489" spans="1:24" x14ac:dyDescent="0.2">
      <c r="A1489" t="s">
        <v>6092</v>
      </c>
      <c r="B1489" t="s">
        <v>6093</v>
      </c>
      <c r="C1489" t="s">
        <v>6094</v>
      </c>
      <c r="D1489" t="s">
        <v>6095</v>
      </c>
      <c r="E1489">
        <v>374</v>
      </c>
      <c r="F1489" t="s">
        <v>9</v>
      </c>
      <c r="G1489" t="s">
        <v>14</v>
      </c>
      <c r="H1489" t="s">
        <v>6096</v>
      </c>
      <c r="I1489">
        <v>1</v>
      </c>
      <c r="J1489">
        <v>1748</v>
      </c>
      <c r="K1489" s="7">
        <v>1527593.8</v>
      </c>
      <c r="L1489" s="2">
        <v>1095117</v>
      </c>
      <c r="M1489" s="2">
        <v>1114469</v>
      </c>
      <c r="N1489" s="2">
        <f t="shared" si="92"/>
        <v>3</v>
      </c>
      <c r="O1489" s="7">
        <v>20.5428</v>
      </c>
      <c r="P1489" s="2">
        <v>20.0627</v>
      </c>
      <c r="Q1489" s="2">
        <v>20.087900000000001</v>
      </c>
      <c r="R1489" s="7">
        <v>20.5428</v>
      </c>
      <c r="S1489" s="2">
        <v>20.0627</v>
      </c>
      <c r="T1489" s="2">
        <v>20.087900000000001</v>
      </c>
      <c r="U1489" s="5">
        <f t="shared" si="93"/>
        <v>-0.48010000000000019</v>
      </c>
      <c r="V1489">
        <f t="shared" si="94"/>
        <v>-0.45489999999999853</v>
      </c>
      <c r="W1489">
        <f t="shared" si="95"/>
        <v>-0.46749999999999936</v>
      </c>
    </row>
    <row r="1490" spans="1:24" x14ac:dyDescent="0.2">
      <c r="A1490" t="s">
        <v>46</v>
      </c>
      <c r="B1490" t="s">
        <v>47</v>
      </c>
      <c r="C1490" t="s">
        <v>48</v>
      </c>
      <c r="D1490" t="s">
        <v>49</v>
      </c>
      <c r="E1490">
        <v>706</v>
      </c>
      <c r="F1490" t="s">
        <v>9</v>
      </c>
      <c r="G1490" t="s">
        <v>14</v>
      </c>
      <c r="H1490" t="s">
        <v>50</v>
      </c>
      <c r="I1490">
        <v>1</v>
      </c>
      <c r="J1490">
        <v>19</v>
      </c>
      <c r="K1490" s="7">
        <v>337307.6</v>
      </c>
      <c r="L1490" s="2">
        <v>273512.2</v>
      </c>
      <c r="M1490" s="2">
        <v>217200.81</v>
      </c>
      <c r="N1490" s="2">
        <f t="shared" si="92"/>
        <v>3</v>
      </c>
      <c r="O1490" s="7">
        <v>18.363700000000001</v>
      </c>
      <c r="P1490" s="2">
        <v>18.061199999999999</v>
      </c>
      <c r="Q1490" s="2">
        <v>17.7287</v>
      </c>
      <c r="R1490" s="7">
        <v>18.363700000000001</v>
      </c>
      <c r="S1490" s="2">
        <v>18.061199999999999</v>
      </c>
      <c r="T1490" s="2">
        <v>17.7287</v>
      </c>
      <c r="U1490" s="5">
        <f t="shared" si="93"/>
        <v>-0.30250000000000199</v>
      </c>
      <c r="V1490">
        <f t="shared" si="94"/>
        <v>-0.63500000000000156</v>
      </c>
      <c r="W1490">
        <f t="shared" si="95"/>
        <v>-0.46875000000000178</v>
      </c>
    </row>
    <row r="1491" spans="1:24" x14ac:dyDescent="0.2">
      <c r="A1491" t="s">
        <v>7397</v>
      </c>
      <c r="B1491" t="s">
        <v>7398</v>
      </c>
      <c r="C1491" t="s">
        <v>7399</v>
      </c>
      <c r="D1491" t="s">
        <v>7400</v>
      </c>
      <c r="E1491">
        <v>1235</v>
      </c>
      <c r="F1491" t="s">
        <v>9</v>
      </c>
      <c r="G1491" t="s">
        <v>14</v>
      </c>
      <c r="H1491" t="s">
        <v>7401</v>
      </c>
      <c r="I1491">
        <v>1</v>
      </c>
      <c r="J1491">
        <v>2277</v>
      </c>
      <c r="K1491" s="7">
        <v>278560.34000000003</v>
      </c>
      <c r="L1491" s="2">
        <v>201639.58</v>
      </c>
      <c r="M1491" s="2">
        <v>200906.9</v>
      </c>
      <c r="N1491" s="2">
        <f t="shared" si="92"/>
        <v>3</v>
      </c>
      <c r="O1491" s="7">
        <v>18.087599999999998</v>
      </c>
      <c r="P1491" s="2">
        <v>17.621400000000001</v>
      </c>
      <c r="Q1491" s="2">
        <v>17.616199999999999</v>
      </c>
      <c r="R1491" s="7">
        <v>18.087599999999998</v>
      </c>
      <c r="S1491" s="2">
        <v>17.621400000000001</v>
      </c>
      <c r="T1491" s="2">
        <v>17.616199999999999</v>
      </c>
      <c r="U1491" s="5">
        <f t="shared" si="93"/>
        <v>-0.46619999999999706</v>
      </c>
      <c r="V1491">
        <f t="shared" si="94"/>
        <v>-0.47139999999999915</v>
      </c>
      <c r="W1491">
        <f t="shared" si="95"/>
        <v>-0.46879999999999811</v>
      </c>
    </row>
    <row r="1492" spans="1:24" x14ac:dyDescent="0.2">
      <c r="A1492" t="s">
        <v>3986</v>
      </c>
      <c r="B1492" t="s">
        <v>3987</v>
      </c>
      <c r="C1492" t="s">
        <v>3988</v>
      </c>
      <c r="D1492" t="s">
        <v>3989</v>
      </c>
      <c r="E1492">
        <v>145</v>
      </c>
      <c r="F1492" t="s">
        <v>9</v>
      </c>
      <c r="G1492" t="s">
        <v>14</v>
      </c>
      <c r="H1492" t="s">
        <v>3990</v>
      </c>
      <c r="I1492">
        <v>1</v>
      </c>
      <c r="J1492">
        <v>1111</v>
      </c>
      <c r="K1492" s="7">
        <v>356933</v>
      </c>
      <c r="L1492" s="2">
        <v>232366.58</v>
      </c>
      <c r="M1492" s="2">
        <v>286245</v>
      </c>
      <c r="N1492" s="2">
        <f t="shared" si="92"/>
        <v>3</v>
      </c>
      <c r="O1492" s="7">
        <v>18.4453</v>
      </c>
      <c r="P1492" s="2">
        <v>17.826000000000001</v>
      </c>
      <c r="Q1492" s="2">
        <v>18.126899999999999</v>
      </c>
      <c r="R1492" s="7">
        <v>18.4453</v>
      </c>
      <c r="S1492" s="2">
        <v>17.826000000000001</v>
      </c>
      <c r="T1492" s="2">
        <v>18.126899999999999</v>
      </c>
      <c r="U1492" s="5">
        <f t="shared" si="93"/>
        <v>-0.61929999999999907</v>
      </c>
      <c r="V1492">
        <f t="shared" si="94"/>
        <v>-0.31840000000000046</v>
      </c>
      <c r="W1492">
        <f t="shared" si="95"/>
        <v>-0.46884999999999977</v>
      </c>
    </row>
    <row r="1493" spans="1:24" x14ac:dyDescent="0.2">
      <c r="A1493" t="s">
        <v>3106</v>
      </c>
      <c r="B1493" t="s">
        <v>3107</v>
      </c>
      <c r="C1493" t="s">
        <v>3108</v>
      </c>
      <c r="D1493" t="s">
        <v>3109</v>
      </c>
      <c r="E1493">
        <v>847</v>
      </c>
      <c r="F1493" t="s">
        <v>9</v>
      </c>
      <c r="G1493" t="s">
        <v>14</v>
      </c>
      <c r="H1493" t="s">
        <v>3110</v>
      </c>
      <c r="I1493">
        <v>1</v>
      </c>
      <c r="J1493">
        <v>882</v>
      </c>
      <c r="K1493" s="7">
        <v>670017.19999999995</v>
      </c>
      <c r="L1493" s="2">
        <v>487017.62</v>
      </c>
      <c r="M1493" s="2">
        <v>479869.2</v>
      </c>
      <c r="N1493" s="2">
        <f t="shared" si="92"/>
        <v>3</v>
      </c>
      <c r="O1493" s="7">
        <v>19.3538</v>
      </c>
      <c r="P1493" s="2">
        <v>18.893599999999999</v>
      </c>
      <c r="Q1493" s="2">
        <v>18.872299999999999</v>
      </c>
      <c r="R1493" s="7">
        <v>19.3538</v>
      </c>
      <c r="S1493" s="2">
        <v>18.893599999999999</v>
      </c>
      <c r="T1493" s="2">
        <v>18.872299999999999</v>
      </c>
      <c r="U1493" s="5">
        <f t="shared" si="93"/>
        <v>-0.46020000000000039</v>
      </c>
      <c r="V1493">
        <f t="shared" si="94"/>
        <v>-0.48150000000000048</v>
      </c>
      <c r="W1493">
        <f t="shared" si="95"/>
        <v>-0.47085000000000043</v>
      </c>
    </row>
    <row r="1494" spans="1:24" x14ac:dyDescent="0.2">
      <c r="A1494" t="s">
        <v>91</v>
      </c>
      <c r="B1494" t="s">
        <v>92</v>
      </c>
      <c r="C1494" t="s">
        <v>93</v>
      </c>
      <c r="D1494" t="s">
        <v>94</v>
      </c>
      <c r="E1494">
        <v>1087</v>
      </c>
      <c r="F1494" t="s">
        <v>9</v>
      </c>
      <c r="G1494" t="s">
        <v>14</v>
      </c>
      <c r="H1494" t="s">
        <v>95</v>
      </c>
      <c r="I1494">
        <v>1</v>
      </c>
      <c r="J1494">
        <v>33</v>
      </c>
      <c r="K1494" s="7">
        <v>163427.56</v>
      </c>
      <c r="L1494" s="2">
        <v>133104.01999999999</v>
      </c>
      <c r="M1494" s="2">
        <v>104407.55</v>
      </c>
      <c r="N1494" s="2">
        <f t="shared" si="92"/>
        <v>3</v>
      </c>
      <c r="O1494" s="7">
        <v>17.318300000000001</v>
      </c>
      <c r="P1494" s="2">
        <v>17.022200000000002</v>
      </c>
      <c r="Q1494" s="2">
        <v>16.671900000000001</v>
      </c>
      <c r="R1494" s="7">
        <v>17.318300000000001</v>
      </c>
      <c r="S1494" s="2">
        <v>17.022200000000002</v>
      </c>
      <c r="T1494" s="2">
        <v>16.671900000000001</v>
      </c>
      <c r="U1494" s="5">
        <f t="shared" si="93"/>
        <v>-0.29609999999999914</v>
      </c>
      <c r="V1494">
        <f t="shared" si="94"/>
        <v>-0.64639999999999986</v>
      </c>
      <c r="W1494">
        <f t="shared" si="95"/>
        <v>-0.4712499999999995</v>
      </c>
    </row>
    <row r="1495" spans="1:24" x14ac:dyDescent="0.2">
      <c r="A1495" t="s">
        <v>8377</v>
      </c>
      <c r="B1495" t="s">
        <v>8378</v>
      </c>
      <c r="C1495" t="s">
        <v>8379</v>
      </c>
      <c r="D1495" t="s">
        <v>8380</v>
      </c>
      <c r="E1495">
        <v>505</v>
      </c>
      <c r="F1495" t="s">
        <v>9</v>
      </c>
      <c r="G1495" t="s">
        <v>14</v>
      </c>
      <c r="H1495" t="s">
        <v>8381</v>
      </c>
      <c r="I1495">
        <v>1</v>
      </c>
      <c r="J1495">
        <v>2655</v>
      </c>
      <c r="K1495" s="7">
        <v>2634795</v>
      </c>
      <c r="L1495" s="2">
        <v>1778425.1</v>
      </c>
      <c r="M1495" s="2">
        <v>2030876.1</v>
      </c>
      <c r="N1495" s="2">
        <f t="shared" si="92"/>
        <v>3</v>
      </c>
      <c r="O1495" s="7">
        <v>21.3293</v>
      </c>
      <c r="P1495" s="2">
        <v>20.7622</v>
      </c>
      <c r="Q1495" s="2">
        <v>20.953700000000001</v>
      </c>
      <c r="R1495" s="7">
        <v>21.3293</v>
      </c>
      <c r="S1495" s="2">
        <v>20.7622</v>
      </c>
      <c r="T1495" s="2">
        <v>20.953700000000001</v>
      </c>
      <c r="U1495" s="5">
        <f t="shared" si="93"/>
        <v>-0.56709999999999994</v>
      </c>
      <c r="V1495">
        <f t="shared" si="94"/>
        <v>-0.3755999999999986</v>
      </c>
      <c r="W1495">
        <f t="shared" si="95"/>
        <v>-0.47134999999999927</v>
      </c>
      <c r="X1495" s="8"/>
    </row>
    <row r="1496" spans="1:24" x14ac:dyDescent="0.2">
      <c r="A1496" t="s">
        <v>7997</v>
      </c>
      <c r="B1496" t="s">
        <v>7998</v>
      </c>
      <c r="C1496" t="s">
        <v>7999</v>
      </c>
      <c r="D1496" t="s">
        <v>8000</v>
      </c>
      <c r="E1496">
        <v>759</v>
      </c>
      <c r="F1496" t="s">
        <v>9</v>
      </c>
      <c r="G1496" t="s">
        <v>14</v>
      </c>
      <c r="H1496" t="s">
        <v>8001</v>
      </c>
      <c r="I1496">
        <v>1</v>
      </c>
      <c r="J1496">
        <v>2525</v>
      </c>
      <c r="K1496" s="7">
        <v>520268.79999999999</v>
      </c>
      <c r="L1496" s="2">
        <v>378540.47</v>
      </c>
      <c r="M1496" s="2">
        <v>371865.59999999998</v>
      </c>
      <c r="N1496" s="2">
        <f t="shared" si="92"/>
        <v>3</v>
      </c>
      <c r="O1496" s="7">
        <v>18.988900000000001</v>
      </c>
      <c r="P1496" s="2">
        <v>18.530100000000001</v>
      </c>
      <c r="Q1496" s="2">
        <v>18.5044</v>
      </c>
      <c r="R1496" s="7">
        <v>18.988900000000001</v>
      </c>
      <c r="S1496" s="2">
        <v>18.530100000000001</v>
      </c>
      <c r="T1496" s="2">
        <v>18.5044</v>
      </c>
      <c r="U1496" s="5">
        <f t="shared" si="93"/>
        <v>-0.4588000000000001</v>
      </c>
      <c r="V1496">
        <f t="shared" si="94"/>
        <v>-0.4845000000000006</v>
      </c>
      <c r="W1496">
        <f t="shared" si="95"/>
        <v>-0.47165000000000035</v>
      </c>
    </row>
    <row r="1497" spans="1:24" x14ac:dyDescent="0.2">
      <c r="A1497" t="s">
        <v>9004</v>
      </c>
      <c r="B1497" t="s">
        <v>9005</v>
      </c>
      <c r="C1497" t="s">
        <v>9006</v>
      </c>
      <c r="D1497" t="s">
        <v>9007</v>
      </c>
      <c r="E1497">
        <v>221</v>
      </c>
      <c r="F1497" t="s">
        <v>9</v>
      </c>
      <c r="G1497" t="s">
        <v>14</v>
      </c>
      <c r="H1497" t="s">
        <v>9008</v>
      </c>
      <c r="I1497">
        <v>1</v>
      </c>
      <c r="J1497">
        <v>1713</v>
      </c>
      <c r="K1497" s="7">
        <v>189261.86</v>
      </c>
      <c r="L1497" s="2">
        <v>183705.78</v>
      </c>
      <c r="M1497" s="2">
        <v>101338.66</v>
      </c>
      <c r="N1497" s="2">
        <f t="shared" si="92"/>
        <v>3</v>
      </c>
      <c r="O1497" s="7">
        <v>17.53</v>
      </c>
      <c r="P1497" s="2">
        <v>17.486999999999998</v>
      </c>
      <c r="Q1497" s="2">
        <v>16.628799999999998</v>
      </c>
      <c r="R1497" s="7">
        <v>17.53</v>
      </c>
      <c r="S1497" s="2">
        <v>17.486999999999998</v>
      </c>
      <c r="T1497" s="2">
        <v>16.628799999999998</v>
      </c>
      <c r="U1497" s="5">
        <f t="shared" si="93"/>
        <v>-4.3000000000002814E-2</v>
      </c>
      <c r="V1497">
        <f t="shared" si="94"/>
        <v>-0.90120000000000289</v>
      </c>
      <c r="W1497">
        <f t="shared" si="95"/>
        <v>-0.47210000000000285</v>
      </c>
    </row>
    <row r="1498" spans="1:24" x14ac:dyDescent="0.2">
      <c r="A1498" t="s">
        <v>7877</v>
      </c>
      <c r="B1498" t="s">
        <v>7878</v>
      </c>
      <c r="C1498" t="s">
        <v>7879</v>
      </c>
      <c r="D1498" t="s">
        <v>7880</v>
      </c>
      <c r="E1498">
        <v>416</v>
      </c>
      <c r="F1498" t="s">
        <v>9</v>
      </c>
      <c r="G1498" t="s">
        <v>14</v>
      </c>
      <c r="H1498" t="s">
        <v>7881</v>
      </c>
      <c r="I1498">
        <v>1</v>
      </c>
      <c r="J1498">
        <v>2486</v>
      </c>
      <c r="K1498" s="7">
        <v>629196.6</v>
      </c>
      <c r="L1498" s="2">
        <v>430165.7</v>
      </c>
      <c r="M1498" s="2">
        <v>478040.97</v>
      </c>
      <c r="N1498" s="2">
        <f t="shared" si="92"/>
        <v>3</v>
      </c>
      <c r="O1498" s="7">
        <v>19.263200000000001</v>
      </c>
      <c r="P1498" s="2">
        <v>18.714500000000001</v>
      </c>
      <c r="Q1498" s="2">
        <v>18.866800000000001</v>
      </c>
      <c r="R1498" s="7">
        <v>19.263200000000001</v>
      </c>
      <c r="S1498" s="2">
        <v>18.714500000000001</v>
      </c>
      <c r="T1498" s="2">
        <v>18.866800000000001</v>
      </c>
      <c r="U1498" s="5">
        <f t="shared" si="93"/>
        <v>-0.54870000000000019</v>
      </c>
      <c r="V1498">
        <f t="shared" si="94"/>
        <v>-0.39639999999999986</v>
      </c>
      <c r="W1498">
        <f t="shared" si="95"/>
        <v>-0.47255000000000003</v>
      </c>
    </row>
    <row r="1499" spans="1:24" x14ac:dyDescent="0.2">
      <c r="A1499" t="s">
        <v>6337</v>
      </c>
      <c r="B1499" t="s">
        <v>6338</v>
      </c>
      <c r="C1499" t="s">
        <v>6339</v>
      </c>
      <c r="D1499" t="s">
        <v>6340</v>
      </c>
      <c r="E1499">
        <v>406</v>
      </c>
      <c r="F1499" t="s">
        <v>9</v>
      </c>
      <c r="G1499" t="s">
        <v>14</v>
      </c>
      <c r="H1499" t="s">
        <v>6341</v>
      </c>
      <c r="I1499">
        <v>1</v>
      </c>
      <c r="J1499">
        <v>1866</v>
      </c>
      <c r="K1499" s="7">
        <v>467915.56</v>
      </c>
      <c r="L1499" s="2">
        <v>424909.03</v>
      </c>
      <c r="M1499" s="2">
        <v>267090.40000000002</v>
      </c>
      <c r="N1499" s="2">
        <f t="shared" si="92"/>
        <v>3</v>
      </c>
      <c r="O1499" s="7">
        <v>18.835899999999999</v>
      </c>
      <c r="P1499" s="2">
        <v>18.6968</v>
      </c>
      <c r="Q1499" s="2">
        <v>18.027000000000001</v>
      </c>
      <c r="R1499" s="7">
        <v>18.835899999999999</v>
      </c>
      <c r="S1499" s="2">
        <v>18.6968</v>
      </c>
      <c r="T1499" s="2">
        <v>18.027000000000001</v>
      </c>
      <c r="U1499" s="5">
        <f t="shared" si="93"/>
        <v>-0.13909999999999911</v>
      </c>
      <c r="V1499">
        <f t="shared" si="94"/>
        <v>-0.80889999999999773</v>
      </c>
      <c r="W1499">
        <f t="shared" si="95"/>
        <v>-0.47399999999999842</v>
      </c>
    </row>
    <row r="1500" spans="1:24" x14ac:dyDescent="0.2">
      <c r="A1500" t="s">
        <v>551</v>
      </c>
      <c r="B1500" t="s">
        <v>552</v>
      </c>
      <c r="C1500" t="s">
        <v>553</v>
      </c>
      <c r="D1500" t="s">
        <v>554</v>
      </c>
      <c r="E1500">
        <v>968</v>
      </c>
      <c r="F1500" t="s">
        <v>9</v>
      </c>
      <c r="G1500" t="s">
        <v>14</v>
      </c>
      <c r="H1500" t="s">
        <v>555</v>
      </c>
      <c r="I1500">
        <v>1</v>
      </c>
      <c r="J1500">
        <v>176</v>
      </c>
      <c r="K1500" s="7">
        <v>342510.62</v>
      </c>
      <c r="L1500" s="2">
        <v>212630.08</v>
      </c>
      <c r="M1500" s="2">
        <v>285821.90000000002</v>
      </c>
      <c r="N1500" s="2">
        <f t="shared" si="92"/>
        <v>3</v>
      </c>
      <c r="O1500" s="7">
        <v>18.3858</v>
      </c>
      <c r="P1500" s="2">
        <v>17.698</v>
      </c>
      <c r="Q1500" s="2">
        <v>18.1248</v>
      </c>
      <c r="R1500" s="7">
        <v>18.3858</v>
      </c>
      <c r="S1500" s="2">
        <v>17.698</v>
      </c>
      <c r="T1500" s="2">
        <v>18.1248</v>
      </c>
      <c r="U1500" s="5">
        <f t="shared" si="93"/>
        <v>-0.6877999999999993</v>
      </c>
      <c r="V1500">
        <f t="shared" si="94"/>
        <v>-0.26099999999999923</v>
      </c>
      <c r="W1500">
        <f t="shared" si="95"/>
        <v>-0.47439999999999927</v>
      </c>
    </row>
    <row r="1501" spans="1:24" x14ac:dyDescent="0.2">
      <c r="A1501" t="s">
        <v>9364</v>
      </c>
      <c r="B1501" t="s">
        <v>9365</v>
      </c>
      <c r="C1501" t="s">
        <v>9366</v>
      </c>
      <c r="D1501" t="s">
        <v>9367</v>
      </c>
      <c r="E1501">
        <v>242</v>
      </c>
      <c r="F1501" t="s">
        <v>9</v>
      </c>
      <c r="G1501" t="s">
        <v>14</v>
      </c>
      <c r="H1501" t="s">
        <v>9368</v>
      </c>
      <c r="I1501">
        <v>1</v>
      </c>
      <c r="J1501">
        <v>2622</v>
      </c>
      <c r="K1501" s="7">
        <v>316344.5</v>
      </c>
      <c r="L1501" s="2">
        <v>263280.09999999998</v>
      </c>
      <c r="M1501" s="2">
        <v>196800.5</v>
      </c>
      <c r="N1501" s="2">
        <f t="shared" si="92"/>
        <v>3</v>
      </c>
      <c r="O1501" s="7">
        <v>18.271100000000001</v>
      </c>
      <c r="P1501" s="2">
        <v>18.0062</v>
      </c>
      <c r="Q1501" s="2">
        <v>17.586400000000001</v>
      </c>
      <c r="R1501" s="7">
        <v>18.271100000000001</v>
      </c>
      <c r="S1501" s="2">
        <v>18.0062</v>
      </c>
      <c r="T1501" s="2">
        <v>17.586400000000001</v>
      </c>
      <c r="U1501" s="5">
        <f t="shared" si="93"/>
        <v>-0.2649000000000008</v>
      </c>
      <c r="V1501">
        <f t="shared" si="94"/>
        <v>-0.68469999999999942</v>
      </c>
      <c r="W1501">
        <f t="shared" si="95"/>
        <v>-0.47480000000000011</v>
      </c>
    </row>
    <row r="1502" spans="1:24" x14ac:dyDescent="0.2">
      <c r="A1502" t="s">
        <v>8849</v>
      </c>
      <c r="B1502" t="s">
        <v>8850</v>
      </c>
      <c r="C1502" t="s">
        <v>8851</v>
      </c>
      <c r="D1502" t="s">
        <v>8852</v>
      </c>
      <c r="E1502">
        <v>178</v>
      </c>
      <c r="F1502" t="s">
        <v>9</v>
      </c>
      <c r="G1502" t="s">
        <v>14</v>
      </c>
      <c r="H1502" t="s">
        <v>8853</v>
      </c>
      <c r="I1502">
        <v>0.99970000000000003</v>
      </c>
      <c r="J1502">
        <v>1119</v>
      </c>
      <c r="K1502" s="7">
        <v>148163.06</v>
      </c>
      <c r="L1502" s="2">
        <v>108911.45</v>
      </c>
      <c r="M1502" s="2">
        <v>104355.93</v>
      </c>
      <c r="N1502" s="2">
        <f t="shared" si="92"/>
        <v>3</v>
      </c>
      <c r="O1502" s="7">
        <v>17.1768</v>
      </c>
      <c r="P1502" s="2">
        <v>16.732800000000001</v>
      </c>
      <c r="Q1502" s="2">
        <v>16.671199999999999</v>
      </c>
      <c r="R1502" s="7">
        <v>17.1768</v>
      </c>
      <c r="S1502" s="2">
        <v>16.732800000000001</v>
      </c>
      <c r="T1502" s="2">
        <v>16.671199999999999</v>
      </c>
      <c r="U1502" s="5">
        <f t="shared" si="93"/>
        <v>-0.44399999999999906</v>
      </c>
      <c r="V1502">
        <f t="shared" si="94"/>
        <v>-0.50560000000000116</v>
      </c>
      <c r="W1502">
        <f t="shared" si="95"/>
        <v>-0.47480000000000011</v>
      </c>
    </row>
    <row r="1503" spans="1:24" x14ac:dyDescent="0.2">
      <c r="A1503" t="s">
        <v>2761</v>
      </c>
      <c r="B1503" t="s">
        <v>2762</v>
      </c>
      <c r="C1503" t="s">
        <v>2763</v>
      </c>
      <c r="D1503" t="s">
        <v>2764</v>
      </c>
      <c r="E1503">
        <v>906</v>
      </c>
      <c r="F1503" t="s">
        <v>9</v>
      </c>
      <c r="G1503" t="s">
        <v>14</v>
      </c>
      <c r="H1503" t="s">
        <v>2765</v>
      </c>
      <c r="I1503">
        <v>1</v>
      </c>
      <c r="J1503">
        <v>790</v>
      </c>
      <c r="K1503" s="7">
        <v>476840.6</v>
      </c>
      <c r="L1503" s="2">
        <v>330648.15999999997</v>
      </c>
      <c r="M1503" s="2">
        <v>355913.4</v>
      </c>
      <c r="N1503" s="2">
        <f t="shared" si="92"/>
        <v>3</v>
      </c>
      <c r="O1503" s="7">
        <v>18.863099999999999</v>
      </c>
      <c r="P1503" s="2">
        <v>18.334900000000001</v>
      </c>
      <c r="Q1503" s="2">
        <v>18.441199999999998</v>
      </c>
      <c r="R1503" s="7">
        <v>18.863099999999999</v>
      </c>
      <c r="S1503" s="2">
        <v>18.334900000000001</v>
      </c>
      <c r="T1503" s="2">
        <v>18.441199999999998</v>
      </c>
      <c r="U1503" s="5">
        <f t="shared" si="93"/>
        <v>-0.52819999999999823</v>
      </c>
      <c r="V1503">
        <f t="shared" si="94"/>
        <v>-0.42190000000000083</v>
      </c>
      <c r="W1503">
        <f t="shared" si="95"/>
        <v>-0.47504999999999953</v>
      </c>
    </row>
    <row r="1504" spans="1:24" x14ac:dyDescent="0.2">
      <c r="A1504" t="s">
        <v>4531</v>
      </c>
      <c r="B1504" t="s">
        <v>4532</v>
      </c>
      <c r="C1504" t="s">
        <v>4533</v>
      </c>
      <c r="D1504" t="s">
        <v>4534</v>
      </c>
      <c r="E1504">
        <v>157</v>
      </c>
      <c r="F1504" t="s">
        <v>9</v>
      </c>
      <c r="G1504" t="s">
        <v>14</v>
      </c>
      <c r="H1504" t="s">
        <v>4535</v>
      </c>
      <c r="I1504">
        <v>1</v>
      </c>
      <c r="J1504">
        <v>1248</v>
      </c>
      <c r="K1504" s="7">
        <v>1146904.3999999999</v>
      </c>
      <c r="L1504" s="2">
        <v>594822.80000000005</v>
      </c>
      <c r="M1504" s="2">
        <v>1142536.2</v>
      </c>
      <c r="N1504" s="2">
        <f t="shared" si="92"/>
        <v>3</v>
      </c>
      <c r="O1504" s="7">
        <v>20.129300000000001</v>
      </c>
      <c r="P1504" s="2">
        <v>19.182099999999998</v>
      </c>
      <c r="Q1504" s="2">
        <v>20.123799999999999</v>
      </c>
      <c r="R1504" s="7">
        <v>20.129300000000001</v>
      </c>
      <c r="S1504" s="2">
        <v>19.182099999999998</v>
      </c>
      <c r="T1504" s="2">
        <v>20.123799999999999</v>
      </c>
      <c r="U1504" s="5">
        <f t="shared" si="93"/>
        <v>-0.94720000000000226</v>
      </c>
      <c r="V1504">
        <f t="shared" si="94"/>
        <v>-5.5000000000013927E-3</v>
      </c>
      <c r="W1504">
        <f t="shared" si="95"/>
        <v>-0.47635000000000183</v>
      </c>
    </row>
    <row r="1505" spans="1:24" x14ac:dyDescent="0.2">
      <c r="A1505" t="s">
        <v>8212</v>
      </c>
      <c r="B1505" t="s">
        <v>8213</v>
      </c>
      <c r="C1505" t="s">
        <v>8214</v>
      </c>
      <c r="D1505" t="s">
        <v>8215</v>
      </c>
      <c r="E1505">
        <v>394</v>
      </c>
      <c r="F1505" t="s">
        <v>9</v>
      </c>
      <c r="G1505" t="s">
        <v>14</v>
      </c>
      <c r="H1505" t="s">
        <v>8216</v>
      </c>
      <c r="I1505">
        <v>1</v>
      </c>
      <c r="J1505">
        <v>2593</v>
      </c>
      <c r="K1505" s="7">
        <v>3102135.8</v>
      </c>
      <c r="L1505" s="2">
        <v>2362384.5</v>
      </c>
      <c r="M1505" s="2">
        <v>2087955.9</v>
      </c>
      <c r="N1505" s="2">
        <f t="shared" si="92"/>
        <v>3</v>
      </c>
      <c r="O1505" s="7">
        <v>21.564800000000002</v>
      </c>
      <c r="P1505" s="2">
        <v>21.171800000000001</v>
      </c>
      <c r="Q1505" s="2">
        <v>20.9937</v>
      </c>
      <c r="R1505" s="7">
        <v>21.564800000000002</v>
      </c>
      <c r="S1505" s="2">
        <v>21.171800000000001</v>
      </c>
      <c r="T1505" s="2">
        <v>20.9937</v>
      </c>
      <c r="U1505" s="5">
        <f t="shared" si="93"/>
        <v>-0.39300000000000068</v>
      </c>
      <c r="V1505">
        <f t="shared" si="94"/>
        <v>-0.57110000000000127</v>
      </c>
      <c r="W1505">
        <f t="shared" si="95"/>
        <v>-0.48205000000000098</v>
      </c>
      <c r="X1505" s="8"/>
    </row>
    <row r="1506" spans="1:24" x14ac:dyDescent="0.2">
      <c r="A1506" t="s">
        <v>8994</v>
      </c>
      <c r="B1506" t="s">
        <v>8995</v>
      </c>
      <c r="C1506" t="s">
        <v>8996</v>
      </c>
      <c r="D1506" t="s">
        <v>8997</v>
      </c>
      <c r="E1506">
        <v>725</v>
      </c>
      <c r="F1506" t="s">
        <v>9</v>
      </c>
      <c r="G1506" t="s">
        <v>14</v>
      </c>
      <c r="H1506" t="s">
        <v>8998</v>
      </c>
      <c r="I1506">
        <v>0.99970000000000003</v>
      </c>
      <c r="J1506">
        <v>1673</v>
      </c>
      <c r="K1506" s="7" t="s">
        <v>8519</v>
      </c>
      <c r="L1506" s="2">
        <v>74137.664000000004</v>
      </c>
      <c r="M1506" s="2">
        <v>42579.144999999997</v>
      </c>
      <c r="N1506" s="2">
        <f t="shared" si="92"/>
        <v>2</v>
      </c>
      <c r="O1506" s="7" t="s">
        <v>8519</v>
      </c>
      <c r="P1506" s="2">
        <v>16.177900000000001</v>
      </c>
      <c r="Q1506" s="2">
        <v>15.3779</v>
      </c>
      <c r="R1506" s="7">
        <v>16.2607</v>
      </c>
      <c r="S1506" s="2">
        <v>16.177900000000001</v>
      </c>
      <c r="T1506" s="2">
        <v>15.3779</v>
      </c>
      <c r="U1506" s="5">
        <f t="shared" si="93"/>
        <v>-8.2799999999998875E-2</v>
      </c>
      <c r="V1506">
        <f t="shared" si="94"/>
        <v>-0.88279999999999959</v>
      </c>
      <c r="W1506">
        <f t="shared" si="95"/>
        <v>-0.48279999999999923</v>
      </c>
    </row>
    <row r="1507" spans="1:24" x14ac:dyDescent="0.2">
      <c r="A1507" t="s">
        <v>241</v>
      </c>
      <c r="B1507" t="s">
        <v>242</v>
      </c>
      <c r="C1507" t="s">
        <v>243</v>
      </c>
      <c r="D1507" t="s">
        <v>244</v>
      </c>
      <c r="E1507">
        <v>2357</v>
      </c>
      <c r="F1507" t="s">
        <v>9</v>
      </c>
      <c r="G1507" t="s">
        <v>14</v>
      </c>
      <c r="H1507" t="s">
        <v>245</v>
      </c>
      <c r="I1507">
        <v>1</v>
      </c>
      <c r="J1507">
        <v>84</v>
      </c>
      <c r="K1507" s="7">
        <v>323708.65999999997</v>
      </c>
      <c r="L1507" s="2">
        <v>363868.1</v>
      </c>
      <c r="M1507" s="2">
        <v>147216.4</v>
      </c>
      <c r="N1507" s="2">
        <f t="shared" si="92"/>
        <v>3</v>
      </c>
      <c r="O1507" s="7">
        <v>18.304300000000001</v>
      </c>
      <c r="P1507" s="2">
        <v>18.473099999999999</v>
      </c>
      <c r="Q1507" s="2">
        <v>17.1676</v>
      </c>
      <c r="R1507" s="7">
        <v>18.304300000000001</v>
      </c>
      <c r="S1507" s="2">
        <v>18.473099999999999</v>
      </c>
      <c r="T1507" s="2">
        <v>17.1676</v>
      </c>
      <c r="U1507" s="5">
        <f t="shared" si="93"/>
        <v>0.1687999999999974</v>
      </c>
      <c r="V1507">
        <f t="shared" si="94"/>
        <v>-1.1367000000000012</v>
      </c>
      <c r="W1507">
        <f t="shared" si="95"/>
        <v>-0.48395000000000188</v>
      </c>
    </row>
    <row r="1508" spans="1:24" x14ac:dyDescent="0.2">
      <c r="A1508" t="s">
        <v>6757</v>
      </c>
      <c r="B1508" t="s">
        <v>6758</v>
      </c>
      <c r="C1508" t="s">
        <v>6759</v>
      </c>
      <c r="D1508" t="s">
        <v>6760</v>
      </c>
      <c r="E1508">
        <v>357</v>
      </c>
      <c r="F1508" t="s">
        <v>9</v>
      </c>
      <c r="G1508" t="s">
        <v>14</v>
      </c>
      <c r="H1508" t="s">
        <v>6761</v>
      </c>
      <c r="I1508">
        <v>1</v>
      </c>
      <c r="J1508">
        <v>2027</v>
      </c>
      <c r="K1508" s="7">
        <v>338159.62</v>
      </c>
      <c r="L1508" s="2">
        <v>229584.22</v>
      </c>
      <c r="M1508" s="2">
        <v>254510.05</v>
      </c>
      <c r="N1508" s="2">
        <f t="shared" si="92"/>
        <v>3</v>
      </c>
      <c r="O1508" s="7">
        <v>18.3673</v>
      </c>
      <c r="P1508" s="2">
        <v>17.808700000000002</v>
      </c>
      <c r="Q1508" s="2">
        <v>17.9574</v>
      </c>
      <c r="R1508" s="7">
        <v>18.3673</v>
      </c>
      <c r="S1508" s="2">
        <v>17.808700000000002</v>
      </c>
      <c r="T1508" s="2">
        <v>17.9574</v>
      </c>
      <c r="U1508" s="5">
        <f t="shared" si="93"/>
        <v>-0.55859999999999843</v>
      </c>
      <c r="V1508">
        <f t="shared" si="94"/>
        <v>-0.40990000000000038</v>
      </c>
      <c r="W1508">
        <f t="shared" si="95"/>
        <v>-0.4842499999999994</v>
      </c>
    </row>
    <row r="1509" spans="1:24" x14ac:dyDescent="0.2">
      <c r="A1509" t="s">
        <v>331</v>
      </c>
      <c r="B1509" t="s">
        <v>332</v>
      </c>
      <c r="C1509" t="s">
        <v>333</v>
      </c>
      <c r="D1509" t="s">
        <v>334</v>
      </c>
      <c r="E1509">
        <v>533</v>
      </c>
      <c r="F1509" t="s">
        <v>9</v>
      </c>
      <c r="G1509" t="s">
        <v>14</v>
      </c>
      <c r="H1509" t="s">
        <v>335</v>
      </c>
      <c r="I1509">
        <v>1</v>
      </c>
      <c r="J1509">
        <v>115</v>
      </c>
      <c r="K1509" s="7">
        <v>4169435.2</v>
      </c>
      <c r="L1509" s="2">
        <v>2229974</v>
      </c>
      <c r="M1509" s="2">
        <v>3960647.2</v>
      </c>
      <c r="N1509" s="2">
        <f t="shared" si="92"/>
        <v>3</v>
      </c>
      <c r="O1509" s="7">
        <v>21.991399999999999</v>
      </c>
      <c r="P1509" s="2">
        <v>21.0886</v>
      </c>
      <c r="Q1509" s="2">
        <v>21.917300000000001</v>
      </c>
      <c r="R1509" s="7">
        <v>21.991399999999999</v>
      </c>
      <c r="S1509" s="2">
        <v>21.0886</v>
      </c>
      <c r="T1509" s="2">
        <v>21.917300000000001</v>
      </c>
      <c r="U1509" s="5">
        <f t="shared" si="93"/>
        <v>-0.90279999999999916</v>
      </c>
      <c r="V1509">
        <f t="shared" si="94"/>
        <v>-7.4099999999997834E-2</v>
      </c>
      <c r="W1509">
        <f t="shared" si="95"/>
        <v>-0.4884499999999985</v>
      </c>
      <c r="X1509" s="8"/>
    </row>
    <row r="1510" spans="1:24" x14ac:dyDescent="0.2">
      <c r="A1510" t="s">
        <v>6797</v>
      </c>
      <c r="B1510" t="s">
        <v>6798</v>
      </c>
      <c r="C1510" t="s">
        <v>6799</v>
      </c>
      <c r="D1510" t="s">
        <v>6800</v>
      </c>
      <c r="E1510">
        <v>596</v>
      </c>
      <c r="F1510" t="s">
        <v>9</v>
      </c>
      <c r="G1510" t="s">
        <v>14</v>
      </c>
      <c r="H1510" t="s">
        <v>6801</v>
      </c>
      <c r="I1510">
        <v>1</v>
      </c>
      <c r="J1510">
        <v>2053</v>
      </c>
      <c r="K1510" s="7">
        <v>289970.96999999997</v>
      </c>
      <c r="L1510" s="2">
        <v>224225.9</v>
      </c>
      <c r="M1510" s="2">
        <v>189533.34</v>
      </c>
      <c r="N1510" s="2">
        <f t="shared" si="92"/>
        <v>3</v>
      </c>
      <c r="O1510" s="7">
        <v>18.145499999999998</v>
      </c>
      <c r="P1510" s="2">
        <v>17.7746</v>
      </c>
      <c r="Q1510" s="2">
        <v>17.5321</v>
      </c>
      <c r="R1510" s="7">
        <v>18.145499999999998</v>
      </c>
      <c r="S1510" s="2">
        <v>17.7746</v>
      </c>
      <c r="T1510" s="2">
        <v>17.5321</v>
      </c>
      <c r="U1510" s="5">
        <f t="shared" si="93"/>
        <v>-0.3708999999999989</v>
      </c>
      <c r="V1510">
        <f t="shared" si="94"/>
        <v>-0.61339999999999861</v>
      </c>
      <c r="W1510">
        <f t="shared" si="95"/>
        <v>-0.49214999999999876</v>
      </c>
    </row>
    <row r="1511" spans="1:24" x14ac:dyDescent="0.2">
      <c r="A1511" t="s">
        <v>3311</v>
      </c>
      <c r="B1511" t="s">
        <v>3312</v>
      </c>
      <c r="C1511" t="s">
        <v>3313</v>
      </c>
      <c r="D1511" t="s">
        <v>3314</v>
      </c>
      <c r="E1511">
        <v>494</v>
      </c>
      <c r="F1511" t="s">
        <v>9</v>
      </c>
      <c r="G1511" t="s">
        <v>14</v>
      </c>
      <c r="H1511" t="s">
        <v>3315</v>
      </c>
      <c r="I1511">
        <v>1</v>
      </c>
      <c r="J1511">
        <v>937</v>
      </c>
      <c r="K1511" s="7">
        <v>217819.7</v>
      </c>
      <c r="L1511" s="2">
        <v>123625.836</v>
      </c>
      <c r="M1511" s="2">
        <v>193577.60000000001</v>
      </c>
      <c r="N1511" s="2">
        <f t="shared" si="92"/>
        <v>3</v>
      </c>
      <c r="O1511" s="7">
        <v>17.732800000000001</v>
      </c>
      <c r="P1511" s="2">
        <v>16.915600000000001</v>
      </c>
      <c r="Q1511" s="2">
        <v>17.5626</v>
      </c>
      <c r="R1511" s="7">
        <v>17.732800000000001</v>
      </c>
      <c r="S1511" s="2">
        <v>16.915600000000001</v>
      </c>
      <c r="T1511" s="2">
        <v>17.5626</v>
      </c>
      <c r="U1511" s="5">
        <f t="shared" si="93"/>
        <v>-0.8171999999999997</v>
      </c>
      <c r="V1511">
        <f t="shared" si="94"/>
        <v>-0.17020000000000124</v>
      </c>
      <c r="W1511">
        <f t="shared" si="95"/>
        <v>-0.49370000000000047</v>
      </c>
    </row>
    <row r="1512" spans="1:24" x14ac:dyDescent="0.2">
      <c r="A1512" t="s">
        <v>5706</v>
      </c>
      <c r="B1512" t="s">
        <v>5707</v>
      </c>
      <c r="C1512" t="s">
        <v>5708</v>
      </c>
      <c r="D1512" t="s">
        <v>5709</v>
      </c>
      <c r="E1512">
        <v>572</v>
      </c>
      <c r="F1512" t="s">
        <v>9</v>
      </c>
      <c r="G1512" t="s">
        <v>14</v>
      </c>
      <c r="H1512" t="s">
        <v>5710</v>
      </c>
      <c r="I1512">
        <v>1</v>
      </c>
      <c r="J1512">
        <v>1576</v>
      </c>
      <c r="K1512" s="7">
        <v>757606.8</v>
      </c>
      <c r="L1512" s="2">
        <v>479239.3</v>
      </c>
      <c r="M1512" s="2">
        <v>603400.1</v>
      </c>
      <c r="N1512" s="2">
        <f t="shared" si="92"/>
        <v>3</v>
      </c>
      <c r="O1512" s="7">
        <v>19.531099999999999</v>
      </c>
      <c r="P1512" s="2">
        <v>18.8704</v>
      </c>
      <c r="Q1512" s="2">
        <v>19.2028</v>
      </c>
      <c r="R1512" s="7">
        <v>19.531099999999999</v>
      </c>
      <c r="S1512" s="2">
        <v>18.8704</v>
      </c>
      <c r="T1512" s="2">
        <v>19.2028</v>
      </c>
      <c r="U1512" s="5">
        <f t="shared" si="93"/>
        <v>-0.66069999999999851</v>
      </c>
      <c r="V1512">
        <f t="shared" si="94"/>
        <v>-0.3282999999999987</v>
      </c>
      <c r="W1512">
        <f t="shared" si="95"/>
        <v>-0.49449999999999861</v>
      </c>
    </row>
    <row r="1513" spans="1:24" x14ac:dyDescent="0.2">
      <c r="A1513" t="s">
        <v>4661</v>
      </c>
      <c r="B1513" t="s">
        <v>4662</v>
      </c>
      <c r="C1513" t="s">
        <v>4663</v>
      </c>
      <c r="D1513" t="s">
        <v>4664</v>
      </c>
      <c r="E1513">
        <v>885</v>
      </c>
      <c r="F1513" t="s">
        <v>9</v>
      </c>
      <c r="G1513" t="s">
        <v>14</v>
      </c>
      <c r="H1513" t="s">
        <v>4665</v>
      </c>
      <c r="I1513">
        <v>1</v>
      </c>
      <c r="J1513">
        <v>1281</v>
      </c>
      <c r="K1513" s="7">
        <v>317335.03000000003</v>
      </c>
      <c r="L1513" s="2">
        <v>203996.64</v>
      </c>
      <c r="M1513" s="2">
        <v>248543</v>
      </c>
      <c r="N1513" s="2">
        <f t="shared" si="92"/>
        <v>3</v>
      </c>
      <c r="O1513" s="7">
        <v>18.275600000000001</v>
      </c>
      <c r="P1513" s="2">
        <v>17.638200000000001</v>
      </c>
      <c r="Q1513" s="2">
        <v>17.923100000000002</v>
      </c>
      <c r="R1513" s="7">
        <v>18.275600000000001</v>
      </c>
      <c r="S1513" s="2">
        <v>17.638200000000001</v>
      </c>
      <c r="T1513" s="2">
        <v>17.923100000000002</v>
      </c>
      <c r="U1513" s="5">
        <f t="shared" si="93"/>
        <v>-0.63739999999999952</v>
      </c>
      <c r="V1513">
        <f t="shared" si="94"/>
        <v>-0.35249999999999915</v>
      </c>
      <c r="W1513">
        <f t="shared" si="95"/>
        <v>-0.49494999999999933</v>
      </c>
    </row>
    <row r="1514" spans="1:24" x14ac:dyDescent="0.2">
      <c r="A1514" t="s">
        <v>6292</v>
      </c>
      <c r="B1514" t="s">
        <v>6293</v>
      </c>
      <c r="C1514" t="s">
        <v>6294</v>
      </c>
      <c r="D1514" t="s">
        <v>6295</v>
      </c>
      <c r="E1514">
        <v>508</v>
      </c>
      <c r="F1514" t="s">
        <v>9</v>
      </c>
      <c r="G1514" t="s">
        <v>14</v>
      </c>
      <c r="H1514" t="s">
        <v>6296</v>
      </c>
      <c r="I1514">
        <v>1</v>
      </c>
      <c r="J1514">
        <v>1840</v>
      </c>
      <c r="K1514" s="7">
        <v>282137.71999999997</v>
      </c>
      <c r="L1514" s="2">
        <v>259001.98</v>
      </c>
      <c r="M1514" s="2">
        <v>154183.22</v>
      </c>
      <c r="N1514" s="2">
        <f t="shared" si="92"/>
        <v>3</v>
      </c>
      <c r="O1514" s="7">
        <v>18.106000000000002</v>
      </c>
      <c r="P1514" s="2">
        <v>17.982600000000001</v>
      </c>
      <c r="Q1514" s="2">
        <v>17.234300000000001</v>
      </c>
      <c r="R1514" s="7">
        <v>18.106000000000002</v>
      </c>
      <c r="S1514" s="2">
        <v>17.982600000000001</v>
      </c>
      <c r="T1514" s="2">
        <v>17.234300000000001</v>
      </c>
      <c r="U1514" s="5">
        <f t="shared" si="93"/>
        <v>-0.12340000000000018</v>
      </c>
      <c r="V1514">
        <f t="shared" si="94"/>
        <v>-0.87170000000000059</v>
      </c>
      <c r="W1514">
        <f t="shared" si="95"/>
        <v>-0.49755000000000038</v>
      </c>
    </row>
    <row r="1515" spans="1:24" x14ac:dyDescent="0.2">
      <c r="A1515" t="s">
        <v>9801</v>
      </c>
      <c r="B1515" t="s">
        <v>9802</v>
      </c>
      <c r="C1515" t="s">
        <v>9803</v>
      </c>
      <c r="D1515" t="s">
        <v>9804</v>
      </c>
      <c r="E1515">
        <v>293</v>
      </c>
      <c r="F1515" t="s">
        <v>9</v>
      </c>
      <c r="G1515" t="s">
        <v>14</v>
      </c>
      <c r="H1515" t="s">
        <v>9805</v>
      </c>
      <c r="I1515">
        <v>1</v>
      </c>
      <c r="J1515">
        <v>2235</v>
      </c>
      <c r="K1515" s="7">
        <v>263516.21999999997</v>
      </c>
      <c r="L1515" s="2">
        <v>195134.95</v>
      </c>
      <c r="M1515" s="2">
        <v>177778.73</v>
      </c>
      <c r="N1515" s="2">
        <f t="shared" si="92"/>
        <v>3</v>
      </c>
      <c r="O1515" s="7">
        <v>18.0075</v>
      </c>
      <c r="P1515" s="2">
        <v>17.574100000000001</v>
      </c>
      <c r="Q1515" s="2">
        <v>17.439699999999998</v>
      </c>
      <c r="R1515" s="7">
        <v>18.0075</v>
      </c>
      <c r="S1515" s="2">
        <v>17.574100000000001</v>
      </c>
      <c r="T1515" s="2">
        <v>17.439699999999998</v>
      </c>
      <c r="U1515" s="5">
        <f t="shared" si="93"/>
        <v>-0.4333999999999989</v>
      </c>
      <c r="V1515">
        <f t="shared" si="94"/>
        <v>-0.56780000000000186</v>
      </c>
      <c r="W1515">
        <f t="shared" si="95"/>
        <v>-0.50060000000000038</v>
      </c>
    </row>
    <row r="1516" spans="1:24" x14ac:dyDescent="0.2">
      <c r="A1516" t="s">
        <v>5922</v>
      </c>
      <c r="B1516" t="s">
        <v>5923</v>
      </c>
      <c r="C1516" t="s">
        <v>5924</v>
      </c>
      <c r="D1516" t="s">
        <v>5925</v>
      </c>
      <c r="E1516">
        <v>5183</v>
      </c>
      <c r="F1516" t="s">
        <v>9</v>
      </c>
      <c r="G1516" t="s">
        <v>14</v>
      </c>
      <c r="H1516" t="s">
        <v>5926</v>
      </c>
      <c r="I1516">
        <v>1</v>
      </c>
      <c r="J1516">
        <v>1655</v>
      </c>
      <c r="K1516" s="7">
        <v>386222.78</v>
      </c>
      <c r="L1516" s="2">
        <v>280489.59999999998</v>
      </c>
      <c r="M1516" s="2">
        <v>264991.8</v>
      </c>
      <c r="N1516" s="2">
        <f t="shared" si="92"/>
        <v>3</v>
      </c>
      <c r="O1516" s="7">
        <v>18.559100000000001</v>
      </c>
      <c r="P1516" s="2">
        <v>18.0976</v>
      </c>
      <c r="Q1516" s="2">
        <v>18.015599999999999</v>
      </c>
      <c r="R1516" s="7">
        <v>18.559100000000001</v>
      </c>
      <c r="S1516" s="2">
        <v>18.0976</v>
      </c>
      <c r="T1516" s="2">
        <v>18.015599999999999</v>
      </c>
      <c r="U1516" s="5">
        <f t="shared" si="93"/>
        <v>-0.46150000000000091</v>
      </c>
      <c r="V1516">
        <f t="shared" si="94"/>
        <v>-0.54350000000000165</v>
      </c>
      <c r="W1516">
        <f t="shared" si="95"/>
        <v>-0.50250000000000128</v>
      </c>
    </row>
    <row r="1517" spans="1:24" x14ac:dyDescent="0.2">
      <c r="A1517" t="s">
        <v>3996</v>
      </c>
      <c r="B1517" t="s">
        <v>3997</v>
      </c>
      <c r="C1517" t="s">
        <v>3998</v>
      </c>
      <c r="D1517" t="s">
        <v>3999</v>
      </c>
      <c r="E1517">
        <v>204</v>
      </c>
      <c r="F1517" t="s">
        <v>9</v>
      </c>
      <c r="G1517" t="s">
        <v>14</v>
      </c>
      <c r="H1517" t="s">
        <v>4000</v>
      </c>
      <c r="I1517">
        <v>1</v>
      </c>
      <c r="J1517">
        <v>1113</v>
      </c>
      <c r="K1517" s="7">
        <v>1150340.2</v>
      </c>
      <c r="L1517" s="2">
        <v>738872.8</v>
      </c>
      <c r="M1517" s="2">
        <v>892347.6</v>
      </c>
      <c r="N1517" s="2">
        <f t="shared" si="92"/>
        <v>3</v>
      </c>
      <c r="O1517" s="7">
        <v>20.133600000000001</v>
      </c>
      <c r="P1517" s="2">
        <v>19.495000000000001</v>
      </c>
      <c r="Q1517" s="2">
        <v>19.767199999999999</v>
      </c>
      <c r="R1517" s="7">
        <v>20.133600000000001</v>
      </c>
      <c r="S1517" s="2">
        <v>19.495000000000001</v>
      </c>
      <c r="T1517" s="2">
        <v>19.767199999999999</v>
      </c>
      <c r="U1517" s="5">
        <f t="shared" si="93"/>
        <v>-0.63860000000000028</v>
      </c>
      <c r="V1517">
        <f t="shared" si="94"/>
        <v>-0.36640000000000228</v>
      </c>
      <c r="W1517">
        <f t="shared" si="95"/>
        <v>-0.50250000000000128</v>
      </c>
    </row>
    <row r="1518" spans="1:24" x14ac:dyDescent="0.2">
      <c r="A1518" t="s">
        <v>1466</v>
      </c>
      <c r="B1518" t="s">
        <v>1467</v>
      </c>
      <c r="C1518" t="s">
        <v>1468</v>
      </c>
      <c r="D1518" t="s">
        <v>1469</v>
      </c>
      <c r="E1518">
        <v>561</v>
      </c>
      <c r="F1518" t="s">
        <v>9</v>
      </c>
      <c r="G1518" t="s">
        <v>14</v>
      </c>
      <c r="H1518" t="s">
        <v>1470</v>
      </c>
      <c r="I1518">
        <v>1</v>
      </c>
      <c r="J1518">
        <v>447</v>
      </c>
      <c r="K1518" s="7">
        <v>722485.06</v>
      </c>
      <c r="L1518" s="2">
        <v>449613.22</v>
      </c>
      <c r="M1518" s="2">
        <v>577176.69999999995</v>
      </c>
      <c r="N1518" s="2">
        <f t="shared" si="92"/>
        <v>3</v>
      </c>
      <c r="O1518" s="7">
        <v>19.462599999999998</v>
      </c>
      <c r="P1518" s="2">
        <v>18.778300000000002</v>
      </c>
      <c r="Q1518" s="2">
        <v>19.1387</v>
      </c>
      <c r="R1518" s="7">
        <v>19.462599999999998</v>
      </c>
      <c r="S1518" s="2">
        <v>18.778300000000002</v>
      </c>
      <c r="T1518" s="2">
        <v>19.1387</v>
      </c>
      <c r="U1518" s="5">
        <f t="shared" si="93"/>
        <v>-0.6842999999999968</v>
      </c>
      <c r="V1518">
        <f t="shared" si="94"/>
        <v>-0.3238999999999983</v>
      </c>
      <c r="W1518">
        <f t="shared" si="95"/>
        <v>-0.50409999999999755</v>
      </c>
    </row>
    <row r="1519" spans="1:24" x14ac:dyDescent="0.2">
      <c r="A1519" t="s">
        <v>7597</v>
      </c>
      <c r="B1519" t="s">
        <v>7598</v>
      </c>
      <c r="C1519" t="s">
        <v>7599</v>
      </c>
      <c r="D1519" t="s">
        <v>7600</v>
      </c>
      <c r="E1519">
        <v>326</v>
      </c>
      <c r="F1519" t="s">
        <v>9</v>
      </c>
      <c r="G1519" t="s">
        <v>14</v>
      </c>
      <c r="H1519" t="s">
        <v>7601</v>
      </c>
      <c r="I1519">
        <v>1</v>
      </c>
      <c r="J1519">
        <v>2361</v>
      </c>
      <c r="K1519" s="7">
        <v>259393.06</v>
      </c>
      <c r="L1519" s="2">
        <v>156090.4</v>
      </c>
      <c r="M1519" s="2">
        <v>214301.95</v>
      </c>
      <c r="N1519" s="2">
        <f t="shared" si="92"/>
        <v>3</v>
      </c>
      <c r="O1519" s="7">
        <v>17.9848</v>
      </c>
      <c r="P1519" s="2">
        <v>17.251999999999999</v>
      </c>
      <c r="Q1519" s="2">
        <v>17.709299999999999</v>
      </c>
      <c r="R1519" s="7">
        <v>17.9848</v>
      </c>
      <c r="S1519" s="2">
        <v>17.251999999999999</v>
      </c>
      <c r="T1519" s="2">
        <v>17.709299999999999</v>
      </c>
      <c r="U1519" s="5">
        <f t="shared" si="93"/>
        <v>-0.73280000000000101</v>
      </c>
      <c r="V1519">
        <f t="shared" si="94"/>
        <v>-0.27550000000000097</v>
      </c>
      <c r="W1519">
        <f t="shared" si="95"/>
        <v>-0.50415000000000099</v>
      </c>
    </row>
    <row r="1520" spans="1:24" x14ac:dyDescent="0.2">
      <c r="A1520" t="s">
        <v>6937</v>
      </c>
      <c r="B1520" t="s">
        <v>6938</v>
      </c>
      <c r="C1520" t="s">
        <v>6939</v>
      </c>
      <c r="D1520" t="s">
        <v>6940</v>
      </c>
      <c r="E1520">
        <v>1441</v>
      </c>
      <c r="F1520" t="s">
        <v>9</v>
      </c>
      <c r="G1520" t="s">
        <v>14</v>
      </c>
      <c r="H1520" t="s">
        <v>6941</v>
      </c>
      <c r="I1520">
        <v>1</v>
      </c>
      <c r="J1520">
        <v>2108</v>
      </c>
      <c r="K1520" s="7">
        <v>157431.34</v>
      </c>
      <c r="L1520" s="2">
        <v>120065.01</v>
      </c>
      <c r="M1520" s="2">
        <v>102286.664</v>
      </c>
      <c r="N1520" s="2">
        <f t="shared" si="92"/>
        <v>3</v>
      </c>
      <c r="O1520" s="7">
        <v>17.264399999999998</v>
      </c>
      <c r="P1520" s="2">
        <v>16.8735</v>
      </c>
      <c r="Q1520" s="2">
        <v>16.642299999999999</v>
      </c>
      <c r="R1520" s="7">
        <v>17.264399999999998</v>
      </c>
      <c r="S1520" s="2">
        <v>16.8735</v>
      </c>
      <c r="T1520" s="2">
        <v>16.642299999999999</v>
      </c>
      <c r="U1520" s="5">
        <f t="shared" si="93"/>
        <v>-0.39089999999999847</v>
      </c>
      <c r="V1520">
        <f t="shared" si="94"/>
        <v>-0.62209999999999965</v>
      </c>
      <c r="W1520">
        <f t="shared" si="95"/>
        <v>-0.50649999999999906</v>
      </c>
    </row>
    <row r="1521" spans="1:24" x14ac:dyDescent="0.2">
      <c r="A1521" t="s">
        <v>3671</v>
      </c>
      <c r="B1521" t="s">
        <v>3672</v>
      </c>
      <c r="C1521" t="s">
        <v>3673</v>
      </c>
      <c r="D1521" t="s">
        <v>3674</v>
      </c>
      <c r="E1521">
        <v>1224</v>
      </c>
      <c r="F1521" t="s">
        <v>9</v>
      </c>
      <c r="G1521" t="s">
        <v>14</v>
      </c>
      <c r="H1521" t="s">
        <v>3675</v>
      </c>
      <c r="I1521">
        <v>1</v>
      </c>
      <c r="J1521">
        <v>1033</v>
      </c>
      <c r="K1521" s="7">
        <v>1874843.4</v>
      </c>
      <c r="L1521" s="2">
        <v>1261375.3999999999</v>
      </c>
      <c r="M1521" s="2">
        <v>1377505.9</v>
      </c>
      <c r="N1521" s="2">
        <f t="shared" si="92"/>
        <v>3</v>
      </c>
      <c r="O1521" s="7">
        <v>20.8383</v>
      </c>
      <c r="P1521" s="2">
        <v>20.2666</v>
      </c>
      <c r="Q1521" s="2">
        <v>20.393599999999999</v>
      </c>
      <c r="R1521" s="7">
        <v>20.8383</v>
      </c>
      <c r="S1521" s="2">
        <v>20.2666</v>
      </c>
      <c r="T1521" s="2">
        <v>20.393599999999999</v>
      </c>
      <c r="U1521" s="5">
        <f t="shared" si="93"/>
        <v>-0.57169999999999987</v>
      </c>
      <c r="V1521">
        <f t="shared" si="94"/>
        <v>-0.44470000000000098</v>
      </c>
      <c r="W1521">
        <f t="shared" si="95"/>
        <v>-0.50820000000000043</v>
      </c>
    </row>
    <row r="1522" spans="1:24" x14ac:dyDescent="0.2">
      <c r="A1522" t="s">
        <v>3271</v>
      </c>
      <c r="B1522" t="s">
        <v>3272</v>
      </c>
      <c r="C1522" t="s">
        <v>3273</v>
      </c>
      <c r="D1522" t="s">
        <v>3274</v>
      </c>
      <c r="E1522">
        <v>511</v>
      </c>
      <c r="F1522" t="s">
        <v>9</v>
      </c>
      <c r="G1522" t="s">
        <v>14</v>
      </c>
      <c r="H1522" t="s">
        <v>3275</v>
      </c>
      <c r="I1522">
        <v>1</v>
      </c>
      <c r="J1522">
        <v>924</v>
      </c>
      <c r="K1522" s="7">
        <v>629604.4</v>
      </c>
      <c r="L1522" s="2">
        <v>455096.75</v>
      </c>
      <c r="M1522" s="2">
        <v>427114.34</v>
      </c>
      <c r="N1522" s="2">
        <f t="shared" si="92"/>
        <v>3</v>
      </c>
      <c r="O1522" s="7">
        <v>19.264099999999999</v>
      </c>
      <c r="P1522" s="2">
        <v>18.7958</v>
      </c>
      <c r="Q1522" s="2">
        <v>18.7043</v>
      </c>
      <c r="R1522" s="7">
        <v>19.264099999999999</v>
      </c>
      <c r="S1522" s="2">
        <v>18.7958</v>
      </c>
      <c r="T1522" s="2">
        <v>18.7043</v>
      </c>
      <c r="U1522" s="5">
        <f t="shared" si="93"/>
        <v>-0.46829999999999927</v>
      </c>
      <c r="V1522">
        <f t="shared" si="94"/>
        <v>-0.55979999999999919</v>
      </c>
      <c r="W1522">
        <f t="shared" si="95"/>
        <v>-0.51404999999999923</v>
      </c>
    </row>
    <row r="1523" spans="1:24" x14ac:dyDescent="0.2">
      <c r="A1523" t="s">
        <v>3191</v>
      </c>
      <c r="B1523" t="s">
        <v>3192</v>
      </c>
      <c r="C1523" t="s">
        <v>3193</v>
      </c>
      <c r="D1523" t="s">
        <v>3194</v>
      </c>
      <c r="E1523">
        <v>297</v>
      </c>
      <c r="F1523" t="s">
        <v>9</v>
      </c>
      <c r="G1523" t="s">
        <v>14</v>
      </c>
      <c r="H1523" t="s">
        <v>3195</v>
      </c>
      <c r="I1523">
        <v>1</v>
      </c>
      <c r="J1523">
        <v>905</v>
      </c>
      <c r="K1523" s="7">
        <v>2018218.1</v>
      </c>
      <c r="L1523" s="2">
        <v>1566812.4</v>
      </c>
      <c r="M1523" s="2">
        <v>1273896.5</v>
      </c>
      <c r="N1523" s="2">
        <f t="shared" si="92"/>
        <v>3</v>
      </c>
      <c r="O1523" s="7">
        <v>20.944700000000001</v>
      </c>
      <c r="P1523" s="2">
        <v>20.5794</v>
      </c>
      <c r="Q1523" s="2">
        <v>20.280799999999999</v>
      </c>
      <c r="R1523" s="7">
        <v>20.944700000000001</v>
      </c>
      <c r="S1523" s="2">
        <v>20.5794</v>
      </c>
      <c r="T1523" s="2">
        <v>20.280799999999999</v>
      </c>
      <c r="U1523" s="5">
        <f t="shared" si="93"/>
        <v>-0.36530000000000129</v>
      </c>
      <c r="V1523">
        <f t="shared" si="94"/>
        <v>-0.66390000000000171</v>
      </c>
      <c r="W1523">
        <f t="shared" si="95"/>
        <v>-0.5146000000000015</v>
      </c>
    </row>
    <row r="1524" spans="1:24" x14ac:dyDescent="0.2">
      <c r="A1524" t="s">
        <v>5937</v>
      </c>
      <c r="B1524" t="s">
        <v>5938</v>
      </c>
      <c r="C1524" t="s">
        <v>5939</v>
      </c>
      <c r="D1524" t="s">
        <v>5940</v>
      </c>
      <c r="E1524">
        <v>399</v>
      </c>
      <c r="F1524" t="s">
        <v>9</v>
      </c>
      <c r="G1524" t="s">
        <v>14</v>
      </c>
      <c r="H1524" t="s">
        <v>5941</v>
      </c>
      <c r="I1524">
        <v>0.99990000000000001</v>
      </c>
      <c r="J1524">
        <v>1661</v>
      </c>
      <c r="K1524" s="7">
        <v>152942.31</v>
      </c>
      <c r="L1524" s="2" t="s">
        <v>8519</v>
      </c>
      <c r="M1524" s="2">
        <v>183461.5</v>
      </c>
      <c r="N1524" s="2">
        <f t="shared" si="92"/>
        <v>2</v>
      </c>
      <c r="O1524" s="7">
        <v>17.2226</v>
      </c>
      <c r="P1524" s="2" t="s">
        <v>8519</v>
      </c>
      <c r="Q1524" s="2">
        <v>17.485099999999999</v>
      </c>
      <c r="R1524" s="7">
        <v>17.2226</v>
      </c>
      <c r="S1524" s="2">
        <v>15.9308</v>
      </c>
      <c r="T1524" s="2">
        <v>17.485099999999999</v>
      </c>
      <c r="U1524" s="5">
        <f t="shared" si="93"/>
        <v>-1.2918000000000003</v>
      </c>
      <c r="V1524">
        <f t="shared" si="94"/>
        <v>0.26249999999999929</v>
      </c>
      <c r="W1524">
        <f t="shared" si="95"/>
        <v>-0.5146500000000005</v>
      </c>
    </row>
    <row r="1525" spans="1:24" x14ac:dyDescent="0.2">
      <c r="A1525" t="s">
        <v>9528</v>
      </c>
      <c r="B1525" t="s">
        <v>9529</v>
      </c>
      <c r="C1525" t="s">
        <v>9530</v>
      </c>
      <c r="D1525" t="s">
        <v>9531</v>
      </c>
      <c r="E1525">
        <v>209</v>
      </c>
      <c r="F1525" t="s">
        <v>9</v>
      </c>
      <c r="G1525" t="s">
        <v>14</v>
      </c>
      <c r="H1525" t="s">
        <v>9532</v>
      </c>
      <c r="I1525">
        <v>0.99980000000000002</v>
      </c>
      <c r="J1525">
        <v>76</v>
      </c>
      <c r="K1525" s="7">
        <v>307994.34000000003</v>
      </c>
      <c r="L1525" s="2">
        <v>333720.09999999998</v>
      </c>
      <c r="M1525" s="2">
        <v>139119.75</v>
      </c>
      <c r="N1525" s="2">
        <f t="shared" si="92"/>
        <v>3</v>
      </c>
      <c r="O1525" s="7">
        <v>18.232500000000002</v>
      </c>
      <c r="P1525" s="2">
        <v>18.348299999999998</v>
      </c>
      <c r="Q1525" s="2">
        <v>17.085999999999999</v>
      </c>
      <c r="R1525" s="7">
        <v>18.232500000000002</v>
      </c>
      <c r="S1525" s="2">
        <v>18.348299999999998</v>
      </c>
      <c r="T1525" s="2">
        <v>17.085999999999999</v>
      </c>
      <c r="U1525" s="5">
        <f t="shared" si="93"/>
        <v>0.11579999999999657</v>
      </c>
      <c r="V1525">
        <f t="shared" si="94"/>
        <v>-1.1465000000000032</v>
      </c>
      <c r="W1525">
        <f t="shared" si="95"/>
        <v>-0.51535000000000331</v>
      </c>
    </row>
    <row r="1526" spans="1:24" x14ac:dyDescent="0.2">
      <c r="A1526" t="s">
        <v>3981</v>
      </c>
      <c r="B1526" t="s">
        <v>3982</v>
      </c>
      <c r="C1526" t="s">
        <v>3983</v>
      </c>
      <c r="D1526" t="s">
        <v>3984</v>
      </c>
      <c r="E1526">
        <v>264</v>
      </c>
      <c r="F1526" t="s">
        <v>9</v>
      </c>
      <c r="G1526" t="s">
        <v>14</v>
      </c>
      <c r="H1526" t="s">
        <v>3985</v>
      </c>
      <c r="I1526">
        <v>1</v>
      </c>
      <c r="J1526">
        <v>1110</v>
      </c>
      <c r="K1526" s="7">
        <v>4412665.5</v>
      </c>
      <c r="L1526" s="2">
        <v>3229054.8</v>
      </c>
      <c r="M1526" s="2">
        <v>2946295.8</v>
      </c>
      <c r="N1526" s="2">
        <f t="shared" si="92"/>
        <v>3</v>
      </c>
      <c r="O1526" s="7">
        <v>22.0732</v>
      </c>
      <c r="P1526" s="2">
        <v>21.622699999999998</v>
      </c>
      <c r="Q1526" s="2">
        <v>21.490500000000001</v>
      </c>
      <c r="R1526" s="7">
        <v>22.0732</v>
      </c>
      <c r="S1526" s="2">
        <v>21.622699999999998</v>
      </c>
      <c r="T1526" s="2">
        <v>21.490500000000001</v>
      </c>
      <c r="U1526" s="5">
        <f t="shared" si="93"/>
        <v>-0.45050000000000168</v>
      </c>
      <c r="V1526">
        <f t="shared" si="94"/>
        <v>-0.58269999999999911</v>
      </c>
      <c r="W1526">
        <f t="shared" si="95"/>
        <v>-0.51660000000000039</v>
      </c>
      <c r="X1526" s="8"/>
    </row>
    <row r="1527" spans="1:24" x14ac:dyDescent="0.2">
      <c r="A1527" t="s">
        <v>111</v>
      </c>
      <c r="B1527" t="s">
        <v>112</v>
      </c>
      <c r="C1527" t="s">
        <v>113</v>
      </c>
      <c r="D1527" t="s">
        <v>114</v>
      </c>
      <c r="E1527">
        <v>1097</v>
      </c>
      <c r="F1527" t="s">
        <v>9</v>
      </c>
      <c r="G1527" t="s">
        <v>14</v>
      </c>
      <c r="H1527" t="s">
        <v>115</v>
      </c>
      <c r="I1527">
        <v>1</v>
      </c>
      <c r="J1527">
        <v>38</v>
      </c>
      <c r="K1527" s="7">
        <v>561745.06000000006</v>
      </c>
      <c r="L1527" s="2">
        <v>411313.06</v>
      </c>
      <c r="M1527" s="2">
        <v>372625</v>
      </c>
      <c r="N1527" s="2">
        <f t="shared" si="92"/>
        <v>3</v>
      </c>
      <c r="O1527" s="7">
        <v>19.099599999999999</v>
      </c>
      <c r="P1527" s="2">
        <v>18.649899999999999</v>
      </c>
      <c r="Q1527" s="2">
        <v>18.507400000000001</v>
      </c>
      <c r="R1527" s="7">
        <v>19.099599999999999</v>
      </c>
      <c r="S1527" s="2">
        <v>18.649899999999999</v>
      </c>
      <c r="T1527" s="2">
        <v>18.507400000000001</v>
      </c>
      <c r="U1527" s="5">
        <f t="shared" si="93"/>
        <v>-0.44969999999999999</v>
      </c>
      <c r="V1527">
        <f t="shared" si="94"/>
        <v>-0.59219999999999828</v>
      </c>
      <c r="W1527">
        <f t="shared" si="95"/>
        <v>-0.52094999999999914</v>
      </c>
    </row>
    <row r="1528" spans="1:24" x14ac:dyDescent="0.2">
      <c r="A1528" t="s">
        <v>751</v>
      </c>
      <c r="B1528" t="s">
        <v>752</v>
      </c>
      <c r="C1528" t="s">
        <v>753</v>
      </c>
      <c r="D1528" t="s">
        <v>754</v>
      </c>
      <c r="E1528">
        <v>178</v>
      </c>
      <c r="F1528" t="s">
        <v>9</v>
      </c>
      <c r="G1528" t="s">
        <v>14</v>
      </c>
      <c r="H1528" t="s">
        <v>755</v>
      </c>
      <c r="I1528">
        <v>1</v>
      </c>
      <c r="J1528">
        <v>235</v>
      </c>
      <c r="K1528" s="7">
        <v>4023291.2</v>
      </c>
      <c r="L1528" s="2">
        <v>2549976.2000000002</v>
      </c>
      <c r="M1528" s="2">
        <v>3077113.2</v>
      </c>
      <c r="N1528" s="2">
        <f t="shared" si="92"/>
        <v>3</v>
      </c>
      <c r="O1528" s="7">
        <v>21.939900000000002</v>
      </c>
      <c r="P1528" s="2">
        <v>21.2821</v>
      </c>
      <c r="Q1528" s="2">
        <v>21.553100000000001</v>
      </c>
      <c r="R1528" s="7">
        <v>21.939900000000002</v>
      </c>
      <c r="S1528" s="2">
        <v>21.2821</v>
      </c>
      <c r="T1528" s="2">
        <v>21.553100000000001</v>
      </c>
      <c r="U1528" s="5">
        <f t="shared" si="93"/>
        <v>-0.65780000000000172</v>
      </c>
      <c r="V1528">
        <f t="shared" si="94"/>
        <v>-0.38680000000000092</v>
      </c>
      <c r="W1528">
        <f t="shared" si="95"/>
        <v>-0.52230000000000132</v>
      </c>
    </row>
    <row r="1529" spans="1:24" x14ac:dyDescent="0.2">
      <c r="A1529" t="s">
        <v>5856</v>
      </c>
      <c r="B1529" t="s">
        <v>5857</v>
      </c>
      <c r="C1529" t="s">
        <v>5858</v>
      </c>
      <c r="D1529" t="s">
        <v>5859</v>
      </c>
      <c r="E1529">
        <v>582</v>
      </c>
      <c r="F1529" t="s">
        <v>9</v>
      </c>
      <c r="G1529" t="s">
        <v>14</v>
      </c>
      <c r="H1529" t="s">
        <v>5860</v>
      </c>
      <c r="I1529">
        <v>1</v>
      </c>
      <c r="J1529">
        <v>1625</v>
      </c>
      <c r="K1529" s="7">
        <v>447446.38</v>
      </c>
      <c r="L1529" s="2">
        <v>285057.78000000003</v>
      </c>
      <c r="M1529" s="2">
        <v>339474.75</v>
      </c>
      <c r="N1529" s="2">
        <f t="shared" si="92"/>
        <v>3</v>
      </c>
      <c r="O1529" s="7">
        <v>18.7714</v>
      </c>
      <c r="P1529" s="2">
        <v>18.120899999999999</v>
      </c>
      <c r="Q1529" s="2">
        <v>18.372900000000001</v>
      </c>
      <c r="R1529" s="7">
        <v>18.7714</v>
      </c>
      <c r="S1529" s="2">
        <v>18.120899999999999</v>
      </c>
      <c r="T1529" s="2">
        <v>18.372900000000001</v>
      </c>
      <c r="U1529" s="5">
        <f t="shared" si="93"/>
        <v>-0.65050000000000097</v>
      </c>
      <c r="V1529">
        <f t="shared" si="94"/>
        <v>-0.39849999999999852</v>
      </c>
      <c r="W1529">
        <f t="shared" si="95"/>
        <v>-0.52449999999999974</v>
      </c>
    </row>
    <row r="1530" spans="1:24" x14ac:dyDescent="0.2">
      <c r="A1530" t="s">
        <v>8127</v>
      </c>
      <c r="B1530" t="s">
        <v>8128</v>
      </c>
      <c r="C1530" t="s">
        <v>8129</v>
      </c>
      <c r="D1530" t="s">
        <v>8130</v>
      </c>
      <c r="E1530">
        <v>424</v>
      </c>
      <c r="F1530" t="s">
        <v>9</v>
      </c>
      <c r="G1530" t="s">
        <v>14</v>
      </c>
      <c r="H1530" t="s">
        <v>8131</v>
      </c>
      <c r="I1530">
        <v>1</v>
      </c>
      <c r="J1530">
        <v>2559</v>
      </c>
      <c r="K1530" s="7">
        <v>293807.53000000003</v>
      </c>
      <c r="L1530" s="2">
        <v>208708.78</v>
      </c>
      <c r="M1530" s="2">
        <v>199811.62</v>
      </c>
      <c r="N1530" s="2">
        <f t="shared" si="92"/>
        <v>3</v>
      </c>
      <c r="O1530" s="7">
        <v>18.1645</v>
      </c>
      <c r="P1530" s="2">
        <v>17.671099999999999</v>
      </c>
      <c r="Q1530" s="2">
        <v>17.6083</v>
      </c>
      <c r="R1530" s="7">
        <v>18.1645</v>
      </c>
      <c r="S1530" s="2">
        <v>17.671099999999999</v>
      </c>
      <c r="T1530" s="2">
        <v>17.6083</v>
      </c>
      <c r="U1530" s="5">
        <f t="shared" si="93"/>
        <v>-0.49340000000000117</v>
      </c>
      <c r="V1530">
        <f t="shared" si="94"/>
        <v>-0.55620000000000047</v>
      </c>
      <c r="W1530">
        <f t="shared" si="95"/>
        <v>-0.52480000000000082</v>
      </c>
    </row>
    <row r="1531" spans="1:24" x14ac:dyDescent="0.2">
      <c r="A1531" t="s">
        <v>4631</v>
      </c>
      <c r="B1531" t="s">
        <v>4632</v>
      </c>
      <c r="C1531" t="s">
        <v>4633</v>
      </c>
      <c r="D1531" t="s">
        <v>4634</v>
      </c>
      <c r="E1531">
        <v>375</v>
      </c>
      <c r="F1531" t="s">
        <v>9</v>
      </c>
      <c r="G1531" t="s">
        <v>14</v>
      </c>
      <c r="H1531" t="s">
        <v>4635</v>
      </c>
      <c r="I1531">
        <v>1</v>
      </c>
      <c r="J1531">
        <v>1273</v>
      </c>
      <c r="K1531" s="7">
        <v>188946.92</v>
      </c>
      <c r="L1531" s="2">
        <v>132599.06</v>
      </c>
      <c r="M1531" s="2">
        <v>129942.63</v>
      </c>
      <c r="N1531" s="2">
        <f t="shared" si="92"/>
        <v>3</v>
      </c>
      <c r="O1531" s="7">
        <v>17.5276</v>
      </c>
      <c r="P1531" s="2">
        <v>17.0167</v>
      </c>
      <c r="Q1531" s="2">
        <v>16.987500000000001</v>
      </c>
      <c r="R1531" s="7">
        <v>17.5276</v>
      </c>
      <c r="S1531" s="2">
        <v>17.0167</v>
      </c>
      <c r="T1531" s="2">
        <v>16.987500000000001</v>
      </c>
      <c r="U1531" s="5">
        <f t="shared" si="93"/>
        <v>-0.51089999999999947</v>
      </c>
      <c r="V1531">
        <f t="shared" si="94"/>
        <v>-0.54009999999999891</v>
      </c>
      <c r="W1531">
        <f t="shared" si="95"/>
        <v>-0.52549999999999919</v>
      </c>
    </row>
    <row r="1532" spans="1:24" x14ac:dyDescent="0.2">
      <c r="A1532" t="s">
        <v>8572</v>
      </c>
      <c r="B1532" t="s">
        <v>8573</v>
      </c>
      <c r="C1532" t="s">
        <v>8574</v>
      </c>
      <c r="D1532" t="s">
        <v>8575</v>
      </c>
      <c r="E1532">
        <v>213</v>
      </c>
      <c r="F1532" t="s">
        <v>9</v>
      </c>
      <c r="G1532" t="s">
        <v>14</v>
      </c>
      <c r="H1532" t="s">
        <v>8576</v>
      </c>
      <c r="I1532">
        <v>1</v>
      </c>
      <c r="J1532">
        <v>208</v>
      </c>
      <c r="K1532" s="7">
        <v>109307.29</v>
      </c>
      <c r="L1532" s="2">
        <v>105764.65</v>
      </c>
      <c r="M1532" s="2">
        <v>54380.023000000001</v>
      </c>
      <c r="N1532" s="2">
        <f t="shared" si="92"/>
        <v>3</v>
      </c>
      <c r="O1532" s="7">
        <v>16.738</v>
      </c>
      <c r="P1532" s="2">
        <v>16.6905</v>
      </c>
      <c r="Q1532" s="2">
        <v>15.7308</v>
      </c>
      <c r="R1532" s="7">
        <v>16.738</v>
      </c>
      <c r="S1532" s="2">
        <v>16.6905</v>
      </c>
      <c r="T1532" s="2">
        <v>15.7308</v>
      </c>
      <c r="U1532" s="5">
        <f t="shared" si="93"/>
        <v>-4.7499999999999432E-2</v>
      </c>
      <c r="V1532">
        <f t="shared" si="94"/>
        <v>-1.0071999999999992</v>
      </c>
      <c r="W1532">
        <f t="shared" si="95"/>
        <v>-0.52734999999999932</v>
      </c>
    </row>
    <row r="1533" spans="1:24" x14ac:dyDescent="0.2">
      <c r="A1533" t="s">
        <v>3951</v>
      </c>
      <c r="B1533" t="s">
        <v>3952</v>
      </c>
      <c r="C1533" t="s">
        <v>3953</v>
      </c>
      <c r="D1533" t="s">
        <v>3954</v>
      </c>
      <c r="E1533">
        <v>394</v>
      </c>
      <c r="F1533" t="s">
        <v>9</v>
      </c>
      <c r="G1533" t="s">
        <v>14</v>
      </c>
      <c r="H1533" t="s">
        <v>3955</v>
      </c>
      <c r="I1533">
        <v>1</v>
      </c>
      <c r="J1533">
        <v>1104</v>
      </c>
      <c r="K1533" s="7">
        <v>1332861.5</v>
      </c>
      <c r="L1533" s="2">
        <v>705395.7</v>
      </c>
      <c r="M1533" s="2">
        <v>1191042.6000000001</v>
      </c>
      <c r="N1533" s="2">
        <f t="shared" si="92"/>
        <v>3</v>
      </c>
      <c r="O1533" s="7">
        <v>20.3461</v>
      </c>
      <c r="P1533" s="2">
        <v>19.428100000000001</v>
      </c>
      <c r="Q1533" s="2">
        <v>20.183800000000002</v>
      </c>
      <c r="R1533" s="7">
        <v>20.3461</v>
      </c>
      <c r="S1533" s="2">
        <v>19.428100000000001</v>
      </c>
      <c r="T1533" s="2">
        <v>20.183800000000002</v>
      </c>
      <c r="U1533" s="5">
        <f t="shared" si="93"/>
        <v>-0.91799999999999926</v>
      </c>
      <c r="V1533">
        <f t="shared" si="94"/>
        <v>-0.16229999999999833</v>
      </c>
      <c r="W1533">
        <f t="shared" si="95"/>
        <v>-0.5401499999999988</v>
      </c>
    </row>
    <row r="1534" spans="1:24" x14ac:dyDescent="0.2">
      <c r="A1534" t="s">
        <v>4451</v>
      </c>
      <c r="B1534" t="s">
        <v>4452</v>
      </c>
      <c r="C1534" t="s">
        <v>4453</v>
      </c>
      <c r="D1534" t="s">
        <v>4454</v>
      </c>
      <c r="E1534">
        <v>1222</v>
      </c>
      <c r="F1534" t="s">
        <v>9</v>
      </c>
      <c r="G1534" t="s">
        <v>14</v>
      </c>
      <c r="H1534" t="s">
        <v>4455</v>
      </c>
      <c r="I1534">
        <v>1</v>
      </c>
      <c r="J1534">
        <v>1221</v>
      </c>
      <c r="K1534" s="7">
        <v>664587.9</v>
      </c>
      <c r="L1534" s="2">
        <v>556159.69999999995</v>
      </c>
      <c r="M1534" s="2">
        <v>375540.03</v>
      </c>
      <c r="N1534" s="2">
        <f t="shared" si="92"/>
        <v>3</v>
      </c>
      <c r="O1534" s="7">
        <v>19.342099999999999</v>
      </c>
      <c r="P1534" s="2">
        <v>19.085100000000001</v>
      </c>
      <c r="Q1534" s="2">
        <v>18.518599999999999</v>
      </c>
      <c r="R1534" s="7">
        <v>19.342099999999999</v>
      </c>
      <c r="S1534" s="2">
        <v>19.085100000000001</v>
      </c>
      <c r="T1534" s="2">
        <v>18.518599999999999</v>
      </c>
      <c r="U1534" s="5">
        <f t="shared" si="93"/>
        <v>-0.2569999999999979</v>
      </c>
      <c r="V1534">
        <f t="shared" si="94"/>
        <v>-0.82349999999999923</v>
      </c>
      <c r="W1534">
        <f t="shared" si="95"/>
        <v>-0.54024999999999856</v>
      </c>
    </row>
    <row r="1535" spans="1:24" x14ac:dyDescent="0.2">
      <c r="A1535" t="s">
        <v>7857</v>
      </c>
      <c r="B1535" t="s">
        <v>7858</v>
      </c>
      <c r="C1535" t="s">
        <v>7859</v>
      </c>
      <c r="D1535" t="s">
        <v>7860</v>
      </c>
      <c r="E1535">
        <v>372</v>
      </c>
      <c r="F1535" t="s">
        <v>9</v>
      </c>
      <c r="G1535" t="s">
        <v>14</v>
      </c>
      <c r="H1535" t="s">
        <v>7861</v>
      </c>
      <c r="I1535">
        <v>1</v>
      </c>
      <c r="J1535">
        <v>2479</v>
      </c>
      <c r="K1535" s="7">
        <v>393546.22</v>
      </c>
      <c r="L1535" s="2">
        <v>217963.83</v>
      </c>
      <c r="M1535" s="2">
        <v>334541.62</v>
      </c>
      <c r="N1535" s="2">
        <f t="shared" si="92"/>
        <v>3</v>
      </c>
      <c r="O1535" s="7">
        <v>18.586200000000002</v>
      </c>
      <c r="P1535" s="2">
        <v>17.733699999999999</v>
      </c>
      <c r="Q1535" s="2">
        <v>18.351800000000001</v>
      </c>
      <c r="R1535" s="7">
        <v>18.586200000000002</v>
      </c>
      <c r="S1535" s="2">
        <v>17.733699999999999</v>
      </c>
      <c r="T1535" s="2">
        <v>18.351800000000001</v>
      </c>
      <c r="U1535" s="5">
        <f t="shared" si="93"/>
        <v>-0.8525000000000027</v>
      </c>
      <c r="V1535">
        <f t="shared" si="94"/>
        <v>-0.23440000000000083</v>
      </c>
      <c r="W1535">
        <f t="shared" si="95"/>
        <v>-0.54345000000000176</v>
      </c>
    </row>
    <row r="1536" spans="1:24" x14ac:dyDescent="0.2">
      <c r="A1536" t="s">
        <v>9269</v>
      </c>
      <c r="B1536" t="s">
        <v>9270</v>
      </c>
      <c r="C1536" t="s">
        <v>9271</v>
      </c>
      <c r="D1536" t="s">
        <v>9272</v>
      </c>
      <c r="E1536">
        <v>252</v>
      </c>
      <c r="F1536" t="s">
        <v>9</v>
      </c>
      <c r="G1536" t="s">
        <v>14</v>
      </c>
      <c r="H1536" t="s">
        <v>9273</v>
      </c>
      <c r="I1536">
        <v>1</v>
      </c>
      <c r="J1536">
        <v>2385</v>
      </c>
      <c r="K1536" s="7">
        <v>156187.95000000001</v>
      </c>
      <c r="L1536" s="2">
        <v>85971.554999999993</v>
      </c>
      <c r="M1536" s="2">
        <v>133301.4</v>
      </c>
      <c r="N1536" s="2">
        <f t="shared" si="92"/>
        <v>3</v>
      </c>
      <c r="O1536" s="7">
        <v>17.2529</v>
      </c>
      <c r="P1536" s="2">
        <v>16.3916</v>
      </c>
      <c r="Q1536" s="2">
        <v>17.0243</v>
      </c>
      <c r="R1536" s="7">
        <v>17.2529</v>
      </c>
      <c r="S1536" s="2">
        <v>16.3916</v>
      </c>
      <c r="T1536" s="2">
        <v>17.0243</v>
      </c>
      <c r="U1536" s="5">
        <f t="shared" si="93"/>
        <v>-0.86129999999999995</v>
      </c>
      <c r="V1536">
        <f t="shared" si="94"/>
        <v>-0.22860000000000014</v>
      </c>
      <c r="W1536">
        <f t="shared" si="95"/>
        <v>-0.54495000000000005</v>
      </c>
    </row>
    <row r="1537" spans="1:24" x14ac:dyDescent="0.2">
      <c r="A1537" t="s">
        <v>3171</v>
      </c>
      <c r="B1537" t="s">
        <v>3172</v>
      </c>
      <c r="C1537" t="s">
        <v>3173</v>
      </c>
      <c r="D1537" t="s">
        <v>3174</v>
      </c>
      <c r="E1537">
        <v>303</v>
      </c>
      <c r="F1537" t="s">
        <v>9</v>
      </c>
      <c r="G1537" t="s">
        <v>14</v>
      </c>
      <c r="H1537" t="s">
        <v>3175</v>
      </c>
      <c r="I1537">
        <v>1</v>
      </c>
      <c r="J1537">
        <v>900</v>
      </c>
      <c r="K1537" s="7">
        <v>304444.3</v>
      </c>
      <c r="L1537" s="2">
        <v>194980.17</v>
      </c>
      <c r="M1537" s="2">
        <v>223164.12</v>
      </c>
      <c r="N1537" s="2">
        <f t="shared" si="92"/>
        <v>3</v>
      </c>
      <c r="O1537" s="7">
        <v>18.215800000000002</v>
      </c>
      <c r="P1537" s="2">
        <v>17.573</v>
      </c>
      <c r="Q1537" s="2">
        <v>17.767700000000001</v>
      </c>
      <c r="R1537" s="7">
        <v>18.215800000000002</v>
      </c>
      <c r="S1537" s="2">
        <v>17.573</v>
      </c>
      <c r="T1537" s="2">
        <v>17.767700000000001</v>
      </c>
      <c r="U1537" s="5">
        <f t="shared" si="93"/>
        <v>-0.64280000000000115</v>
      </c>
      <c r="V1537">
        <f t="shared" si="94"/>
        <v>-0.44810000000000016</v>
      </c>
      <c r="W1537">
        <f t="shared" si="95"/>
        <v>-0.54545000000000066</v>
      </c>
    </row>
    <row r="1538" spans="1:24" x14ac:dyDescent="0.2">
      <c r="A1538" t="s">
        <v>3876</v>
      </c>
      <c r="B1538" t="s">
        <v>3877</v>
      </c>
      <c r="C1538" t="s">
        <v>3878</v>
      </c>
      <c r="D1538" t="s">
        <v>3879</v>
      </c>
      <c r="E1538">
        <v>119</v>
      </c>
      <c r="F1538" t="s">
        <v>9</v>
      </c>
      <c r="G1538" t="s">
        <v>14</v>
      </c>
      <c r="H1538" t="s">
        <v>3880</v>
      </c>
      <c r="I1538">
        <v>1</v>
      </c>
      <c r="J1538">
        <v>1087</v>
      </c>
      <c r="K1538" s="7">
        <v>8230259</v>
      </c>
      <c r="L1538" s="2">
        <v>5712522.5</v>
      </c>
      <c r="M1538" s="2">
        <v>5557843.5</v>
      </c>
      <c r="N1538" s="2">
        <f t="shared" si="92"/>
        <v>3</v>
      </c>
      <c r="O1538" s="7">
        <v>22.9725</v>
      </c>
      <c r="P1538" s="2">
        <v>22.445699999999999</v>
      </c>
      <c r="Q1538" s="2">
        <v>22.406099999999999</v>
      </c>
      <c r="R1538" s="7">
        <v>22.9725</v>
      </c>
      <c r="S1538" s="2">
        <v>22.445699999999999</v>
      </c>
      <c r="T1538" s="2">
        <v>22.406099999999999</v>
      </c>
      <c r="U1538" s="5">
        <f t="shared" si="93"/>
        <v>-0.52680000000000149</v>
      </c>
      <c r="V1538">
        <f t="shared" si="94"/>
        <v>-0.56640000000000157</v>
      </c>
      <c r="W1538">
        <f t="shared" si="95"/>
        <v>-0.54660000000000153</v>
      </c>
      <c r="X1538" s="8"/>
    </row>
    <row r="1539" spans="1:24" x14ac:dyDescent="0.2">
      <c r="A1539" t="s">
        <v>5361</v>
      </c>
      <c r="B1539" t="s">
        <v>5362</v>
      </c>
      <c r="C1539" t="s">
        <v>5363</v>
      </c>
      <c r="D1539" t="s">
        <v>5364</v>
      </c>
      <c r="E1539">
        <v>428</v>
      </c>
      <c r="F1539" t="s">
        <v>9</v>
      </c>
      <c r="G1539" t="s">
        <v>14</v>
      </c>
      <c r="H1539" t="s">
        <v>5365</v>
      </c>
      <c r="I1539">
        <v>1</v>
      </c>
      <c r="J1539">
        <v>1476</v>
      </c>
      <c r="K1539" s="7">
        <v>179261.12</v>
      </c>
      <c r="L1539" s="2">
        <v>107129.21</v>
      </c>
      <c r="M1539" s="2">
        <v>140500.10999999999</v>
      </c>
      <c r="N1539" s="2">
        <f t="shared" ref="N1539:N1602" si="96">COUNT(K1539:M1539)</f>
        <v>3</v>
      </c>
      <c r="O1539" s="7">
        <v>17.451699999999999</v>
      </c>
      <c r="P1539" s="2">
        <v>16.709</v>
      </c>
      <c r="Q1539" s="2">
        <v>17.100200000000001</v>
      </c>
      <c r="R1539" s="7">
        <v>17.451699999999999</v>
      </c>
      <c r="S1539" s="2">
        <v>16.709</v>
      </c>
      <c r="T1539" s="2">
        <v>17.100200000000001</v>
      </c>
      <c r="U1539" s="5">
        <f t="shared" ref="U1539:U1602" si="97">S1539-R1539</f>
        <v>-0.74269999999999925</v>
      </c>
      <c r="V1539">
        <f t="shared" ref="V1539:V1602" si="98">T1539-R1539</f>
        <v>-0.35149999999999793</v>
      </c>
      <c r="W1539">
        <f t="shared" ref="W1539:W1602" si="99">AVERAGE(U1539,V1539)</f>
        <v>-0.54709999999999859</v>
      </c>
    </row>
    <row r="1540" spans="1:24" x14ac:dyDescent="0.2">
      <c r="A1540" t="s">
        <v>3596</v>
      </c>
      <c r="B1540" t="s">
        <v>3597</v>
      </c>
      <c r="C1540" t="s">
        <v>3598</v>
      </c>
      <c r="D1540" t="s">
        <v>3599</v>
      </c>
      <c r="E1540">
        <v>204</v>
      </c>
      <c r="F1540" t="s">
        <v>9</v>
      </c>
      <c r="G1540" t="s">
        <v>14</v>
      </c>
      <c r="H1540" t="s">
        <v>3600</v>
      </c>
      <c r="I1540">
        <v>1</v>
      </c>
      <c r="J1540">
        <v>1015</v>
      </c>
      <c r="K1540" s="7">
        <v>622761.75</v>
      </c>
      <c r="L1540" s="2">
        <v>381774.7</v>
      </c>
      <c r="M1540" s="2">
        <v>474278.06</v>
      </c>
      <c r="N1540" s="2">
        <f t="shared" si="96"/>
        <v>3</v>
      </c>
      <c r="O1540" s="7">
        <v>19.2483</v>
      </c>
      <c r="P1540" s="2">
        <v>18.542400000000001</v>
      </c>
      <c r="Q1540" s="2">
        <v>18.855399999999999</v>
      </c>
      <c r="R1540" s="7">
        <v>19.2483</v>
      </c>
      <c r="S1540" s="2">
        <v>18.542400000000001</v>
      </c>
      <c r="T1540" s="2">
        <v>18.855399999999999</v>
      </c>
      <c r="U1540" s="5">
        <f t="shared" si="97"/>
        <v>-0.70589999999999975</v>
      </c>
      <c r="V1540">
        <f t="shared" si="98"/>
        <v>-0.39290000000000092</v>
      </c>
      <c r="W1540">
        <f t="shared" si="99"/>
        <v>-0.54940000000000033</v>
      </c>
    </row>
    <row r="1541" spans="1:24" x14ac:dyDescent="0.2">
      <c r="A1541" t="s">
        <v>7717</v>
      </c>
      <c r="B1541" t="s">
        <v>7718</v>
      </c>
      <c r="C1541" t="s">
        <v>7719</v>
      </c>
      <c r="D1541" t="s">
        <v>7720</v>
      </c>
      <c r="E1541">
        <v>932</v>
      </c>
      <c r="F1541" t="s">
        <v>9</v>
      </c>
      <c r="G1541" t="s">
        <v>14</v>
      </c>
      <c r="H1541" t="s">
        <v>7721</v>
      </c>
      <c r="I1541">
        <v>1</v>
      </c>
      <c r="J1541">
        <v>2401</v>
      </c>
      <c r="K1541" s="7">
        <v>321175.5</v>
      </c>
      <c r="L1541" s="2">
        <v>261176.38</v>
      </c>
      <c r="M1541" s="2">
        <v>184357.94</v>
      </c>
      <c r="N1541" s="2">
        <f t="shared" si="96"/>
        <v>3</v>
      </c>
      <c r="O1541" s="7">
        <v>18.292999999999999</v>
      </c>
      <c r="P1541" s="2">
        <v>17.994700000000002</v>
      </c>
      <c r="Q1541" s="2">
        <v>17.4922</v>
      </c>
      <c r="R1541" s="7">
        <v>18.292999999999999</v>
      </c>
      <c r="S1541" s="2">
        <v>17.994700000000002</v>
      </c>
      <c r="T1541" s="2">
        <v>17.4922</v>
      </c>
      <c r="U1541" s="5">
        <f t="shared" si="97"/>
        <v>-0.29829999999999757</v>
      </c>
      <c r="V1541">
        <f t="shared" si="98"/>
        <v>-0.80079999999999885</v>
      </c>
      <c r="W1541">
        <f t="shared" si="99"/>
        <v>-0.54954999999999821</v>
      </c>
    </row>
    <row r="1542" spans="1:24" x14ac:dyDescent="0.2">
      <c r="A1542" t="s">
        <v>9104</v>
      </c>
      <c r="B1542" t="s">
        <v>9105</v>
      </c>
      <c r="C1542" t="s">
        <v>9106</v>
      </c>
      <c r="D1542" t="s">
        <v>9107</v>
      </c>
      <c r="E1542">
        <v>90</v>
      </c>
      <c r="F1542" t="s">
        <v>9</v>
      </c>
      <c r="G1542" t="s">
        <v>14</v>
      </c>
      <c r="H1542" t="s">
        <v>9108</v>
      </c>
      <c r="I1542">
        <v>0.99419999999999997</v>
      </c>
      <c r="J1542">
        <v>2028</v>
      </c>
      <c r="K1542" s="7">
        <v>496287.88</v>
      </c>
      <c r="L1542" s="2">
        <v>569016.56000000006</v>
      </c>
      <c r="M1542" s="2">
        <v>201762.42</v>
      </c>
      <c r="N1542" s="2">
        <f t="shared" si="96"/>
        <v>3</v>
      </c>
      <c r="O1542" s="7">
        <v>18.9208</v>
      </c>
      <c r="P1542" s="2">
        <v>19.118099999999998</v>
      </c>
      <c r="Q1542" s="2">
        <v>17.622299999999999</v>
      </c>
      <c r="R1542" s="7">
        <v>18.9208</v>
      </c>
      <c r="S1542" s="2">
        <v>19.118099999999998</v>
      </c>
      <c r="T1542" s="2">
        <v>17.622299999999999</v>
      </c>
      <c r="U1542" s="5">
        <f t="shared" si="97"/>
        <v>0.19729999999999848</v>
      </c>
      <c r="V1542">
        <f t="shared" si="98"/>
        <v>-1.2985000000000007</v>
      </c>
      <c r="W1542">
        <f t="shared" si="99"/>
        <v>-0.55060000000000109</v>
      </c>
    </row>
    <row r="1543" spans="1:24" x14ac:dyDescent="0.2">
      <c r="A1543" t="s">
        <v>2926</v>
      </c>
      <c r="B1543" t="s">
        <v>2927</v>
      </c>
      <c r="C1543" t="s">
        <v>2928</v>
      </c>
      <c r="D1543" t="s">
        <v>2929</v>
      </c>
      <c r="E1543">
        <v>199</v>
      </c>
      <c r="F1543" t="s">
        <v>9</v>
      </c>
      <c r="G1543" t="s">
        <v>14</v>
      </c>
      <c r="H1543" t="s">
        <v>2930</v>
      </c>
      <c r="I1543">
        <v>1</v>
      </c>
      <c r="J1543">
        <v>832</v>
      </c>
      <c r="K1543" s="7">
        <v>1768030.9</v>
      </c>
      <c r="L1543" s="2">
        <v>1022928.56</v>
      </c>
      <c r="M1543" s="2">
        <v>1419596.8</v>
      </c>
      <c r="N1543" s="2">
        <f t="shared" si="96"/>
        <v>3</v>
      </c>
      <c r="O1543" s="7">
        <v>20.753699999999998</v>
      </c>
      <c r="P1543" s="2">
        <v>19.964300000000001</v>
      </c>
      <c r="Q1543" s="2">
        <v>20.437000000000001</v>
      </c>
      <c r="R1543" s="7">
        <v>20.753699999999998</v>
      </c>
      <c r="S1543" s="2">
        <v>19.964300000000001</v>
      </c>
      <c r="T1543" s="2">
        <v>20.437000000000001</v>
      </c>
      <c r="U1543" s="5">
        <f t="shared" si="97"/>
        <v>-0.78939999999999699</v>
      </c>
      <c r="V1543">
        <f t="shared" si="98"/>
        <v>-0.31669999999999732</v>
      </c>
      <c r="W1543">
        <f t="shared" si="99"/>
        <v>-0.55304999999999715</v>
      </c>
      <c r="X1543" s="8"/>
    </row>
    <row r="1544" spans="1:24" x14ac:dyDescent="0.2">
      <c r="A1544" t="s">
        <v>6112</v>
      </c>
      <c r="B1544" t="s">
        <v>6113</v>
      </c>
      <c r="C1544" t="s">
        <v>6114</v>
      </c>
      <c r="D1544" t="s">
        <v>6115</v>
      </c>
      <c r="E1544">
        <v>902</v>
      </c>
      <c r="F1544" t="s">
        <v>9</v>
      </c>
      <c r="G1544" t="s">
        <v>14</v>
      </c>
      <c r="H1544" t="s">
        <v>6116</v>
      </c>
      <c r="I1544">
        <v>1</v>
      </c>
      <c r="J1544">
        <v>1759</v>
      </c>
      <c r="K1544" s="7">
        <v>302270.3</v>
      </c>
      <c r="L1544" s="2">
        <v>207887.9</v>
      </c>
      <c r="M1544" s="2">
        <v>203983.66</v>
      </c>
      <c r="N1544" s="2">
        <f t="shared" si="96"/>
        <v>3</v>
      </c>
      <c r="O1544" s="7">
        <v>18.205500000000001</v>
      </c>
      <c r="P1544" s="2">
        <v>17.665400000000002</v>
      </c>
      <c r="Q1544" s="2">
        <v>17.638100000000001</v>
      </c>
      <c r="R1544" s="7">
        <v>18.205500000000001</v>
      </c>
      <c r="S1544" s="2">
        <v>17.665400000000002</v>
      </c>
      <c r="T1544" s="2">
        <v>17.638100000000001</v>
      </c>
      <c r="U1544" s="5">
        <f t="shared" si="97"/>
        <v>-0.54009999999999891</v>
      </c>
      <c r="V1544">
        <f t="shared" si="98"/>
        <v>-0.56739999999999924</v>
      </c>
      <c r="W1544">
        <f t="shared" si="99"/>
        <v>-0.55374999999999908</v>
      </c>
    </row>
    <row r="1545" spans="1:24" x14ac:dyDescent="0.2">
      <c r="A1545" t="s">
        <v>401</v>
      </c>
      <c r="B1545" t="s">
        <v>402</v>
      </c>
      <c r="C1545" t="s">
        <v>403</v>
      </c>
      <c r="D1545" t="s">
        <v>404</v>
      </c>
      <c r="E1545">
        <v>514</v>
      </c>
      <c r="F1545" t="s">
        <v>9</v>
      </c>
      <c r="G1545" t="s">
        <v>14</v>
      </c>
      <c r="H1545" t="s">
        <v>405</v>
      </c>
      <c r="I1545">
        <v>1</v>
      </c>
      <c r="J1545">
        <v>135</v>
      </c>
      <c r="K1545" s="7">
        <v>198832.7</v>
      </c>
      <c r="L1545" s="2">
        <v>127937.56</v>
      </c>
      <c r="M1545" s="2">
        <v>143234.22</v>
      </c>
      <c r="N1545" s="2">
        <f t="shared" si="96"/>
        <v>3</v>
      </c>
      <c r="O1545" s="7">
        <v>17.601199999999999</v>
      </c>
      <c r="P1545" s="2">
        <v>16.9651</v>
      </c>
      <c r="Q1545" s="2">
        <v>17.128</v>
      </c>
      <c r="R1545" s="7">
        <v>17.601199999999999</v>
      </c>
      <c r="S1545" s="2">
        <v>16.9651</v>
      </c>
      <c r="T1545" s="2">
        <v>17.128</v>
      </c>
      <c r="U1545" s="5">
        <f t="shared" si="97"/>
        <v>-0.636099999999999</v>
      </c>
      <c r="V1545">
        <f t="shared" si="98"/>
        <v>-0.47319999999999851</v>
      </c>
      <c r="W1545">
        <f t="shared" si="99"/>
        <v>-0.55464999999999876</v>
      </c>
    </row>
    <row r="1546" spans="1:24" x14ac:dyDescent="0.2">
      <c r="A1546" t="s">
        <v>7117</v>
      </c>
      <c r="B1546" t="s">
        <v>7118</v>
      </c>
      <c r="C1546" t="s">
        <v>7119</v>
      </c>
      <c r="D1546" t="s">
        <v>7120</v>
      </c>
      <c r="E1546">
        <v>1328</v>
      </c>
      <c r="F1546" t="s">
        <v>9</v>
      </c>
      <c r="G1546" t="s">
        <v>14</v>
      </c>
      <c r="H1546" t="s">
        <v>7121</v>
      </c>
      <c r="I1546">
        <v>1</v>
      </c>
      <c r="J1546">
        <v>2161</v>
      </c>
      <c r="K1546" s="7">
        <v>538046</v>
      </c>
      <c r="L1546" s="2">
        <v>344017.47</v>
      </c>
      <c r="M1546" s="2">
        <v>388458.2</v>
      </c>
      <c r="N1546" s="2">
        <f t="shared" si="96"/>
        <v>3</v>
      </c>
      <c r="O1546" s="7">
        <v>19.037400000000002</v>
      </c>
      <c r="P1546" s="2">
        <v>18.392099999999999</v>
      </c>
      <c r="Q1546" s="2">
        <v>18.567399999999999</v>
      </c>
      <c r="R1546" s="7">
        <v>19.037400000000002</v>
      </c>
      <c r="S1546" s="2">
        <v>18.392099999999999</v>
      </c>
      <c r="T1546" s="2">
        <v>18.567399999999999</v>
      </c>
      <c r="U1546" s="5">
        <f t="shared" si="97"/>
        <v>-0.64530000000000243</v>
      </c>
      <c r="V1546">
        <f t="shared" si="98"/>
        <v>-0.47000000000000242</v>
      </c>
      <c r="W1546">
        <f t="shared" si="99"/>
        <v>-0.55765000000000242</v>
      </c>
    </row>
    <row r="1547" spans="1:24" x14ac:dyDescent="0.2">
      <c r="A1547" t="s">
        <v>191</v>
      </c>
      <c r="B1547" t="s">
        <v>192</v>
      </c>
      <c r="C1547" t="s">
        <v>193</v>
      </c>
      <c r="D1547" t="s">
        <v>194</v>
      </c>
      <c r="E1547">
        <v>1098</v>
      </c>
      <c r="F1547" t="s">
        <v>9</v>
      </c>
      <c r="G1547" t="s">
        <v>14</v>
      </c>
      <c r="H1547" t="s">
        <v>195</v>
      </c>
      <c r="I1547">
        <v>1</v>
      </c>
      <c r="J1547">
        <v>69</v>
      </c>
      <c r="K1547" s="7">
        <v>382349.84</v>
      </c>
      <c r="L1547" s="2">
        <v>444884.75</v>
      </c>
      <c r="M1547" s="2">
        <v>151405.57999999999</v>
      </c>
      <c r="N1547" s="2">
        <f t="shared" si="96"/>
        <v>3</v>
      </c>
      <c r="O1547" s="7">
        <v>18.544499999999999</v>
      </c>
      <c r="P1547" s="2">
        <v>18.763100000000001</v>
      </c>
      <c r="Q1547" s="2">
        <v>17.208100000000002</v>
      </c>
      <c r="R1547" s="7">
        <v>18.544499999999999</v>
      </c>
      <c r="S1547" s="2">
        <v>18.763100000000001</v>
      </c>
      <c r="T1547" s="2">
        <v>17.208100000000002</v>
      </c>
      <c r="U1547" s="5">
        <f t="shared" si="97"/>
        <v>0.21860000000000213</v>
      </c>
      <c r="V1547">
        <f t="shared" si="98"/>
        <v>-1.3363999999999976</v>
      </c>
      <c r="W1547">
        <f t="shared" si="99"/>
        <v>-0.55889999999999773</v>
      </c>
    </row>
    <row r="1548" spans="1:24" x14ac:dyDescent="0.2">
      <c r="A1548" t="s">
        <v>3121</v>
      </c>
      <c r="B1548" t="s">
        <v>3122</v>
      </c>
      <c r="C1548" t="s">
        <v>3123</v>
      </c>
      <c r="D1548" t="s">
        <v>3124</v>
      </c>
      <c r="E1548">
        <v>201</v>
      </c>
      <c r="F1548" t="s">
        <v>9</v>
      </c>
      <c r="G1548" t="s">
        <v>14</v>
      </c>
      <c r="H1548" t="s">
        <v>3125</v>
      </c>
      <c r="I1548">
        <v>1</v>
      </c>
      <c r="J1548">
        <v>889</v>
      </c>
      <c r="K1548" s="7">
        <v>1285653.8</v>
      </c>
      <c r="L1548" s="2">
        <v>981659.56</v>
      </c>
      <c r="M1548" s="2">
        <v>771930.5</v>
      </c>
      <c r="N1548" s="2">
        <f t="shared" si="96"/>
        <v>3</v>
      </c>
      <c r="O1548" s="7">
        <v>20.2941</v>
      </c>
      <c r="P1548" s="2">
        <v>19.904900000000001</v>
      </c>
      <c r="Q1548" s="2">
        <v>19.5581</v>
      </c>
      <c r="R1548" s="7">
        <v>20.2941</v>
      </c>
      <c r="S1548" s="2">
        <v>19.904900000000001</v>
      </c>
      <c r="T1548" s="2">
        <v>19.5581</v>
      </c>
      <c r="U1548" s="5">
        <f t="shared" si="97"/>
        <v>-0.38919999999999888</v>
      </c>
      <c r="V1548">
        <f t="shared" si="98"/>
        <v>-0.73600000000000065</v>
      </c>
      <c r="W1548">
        <f t="shared" si="99"/>
        <v>-0.56259999999999977</v>
      </c>
    </row>
    <row r="1549" spans="1:24" x14ac:dyDescent="0.2">
      <c r="A1549" t="s">
        <v>2966</v>
      </c>
      <c r="B1549" t="s">
        <v>2967</v>
      </c>
      <c r="C1549" t="s">
        <v>2968</v>
      </c>
      <c r="D1549" t="s">
        <v>2969</v>
      </c>
      <c r="E1549">
        <v>403</v>
      </c>
      <c r="F1549" t="s">
        <v>9</v>
      </c>
      <c r="G1549" t="s">
        <v>14</v>
      </c>
      <c r="H1549" t="s">
        <v>2970</v>
      </c>
      <c r="I1549">
        <v>1</v>
      </c>
      <c r="J1549">
        <v>841</v>
      </c>
      <c r="K1549" s="7">
        <v>4422723.5</v>
      </c>
      <c r="L1549" s="2">
        <v>2606606.7999999998</v>
      </c>
      <c r="M1549" s="2">
        <v>3426499.5</v>
      </c>
      <c r="N1549" s="2">
        <f t="shared" si="96"/>
        <v>3</v>
      </c>
      <c r="O1549" s="7">
        <v>22.076499999999999</v>
      </c>
      <c r="P1549" s="2">
        <v>21.313700000000001</v>
      </c>
      <c r="Q1549" s="2">
        <v>21.708300000000001</v>
      </c>
      <c r="R1549" s="7">
        <v>22.076499999999999</v>
      </c>
      <c r="S1549" s="2">
        <v>21.313700000000001</v>
      </c>
      <c r="T1549" s="2">
        <v>21.708300000000001</v>
      </c>
      <c r="U1549" s="5">
        <f t="shared" si="97"/>
        <v>-0.76279999999999859</v>
      </c>
      <c r="V1549">
        <f t="shared" si="98"/>
        <v>-0.36819999999999808</v>
      </c>
      <c r="W1549">
        <f t="shared" si="99"/>
        <v>-0.56549999999999834</v>
      </c>
      <c r="X1549" s="8"/>
    </row>
    <row r="1550" spans="1:24" x14ac:dyDescent="0.2">
      <c r="A1550" t="s">
        <v>2276</v>
      </c>
      <c r="B1550" t="s">
        <v>2277</v>
      </c>
      <c r="C1550" t="s">
        <v>2278</v>
      </c>
      <c r="D1550" t="s">
        <v>2279</v>
      </c>
      <c r="E1550">
        <v>166</v>
      </c>
      <c r="F1550" t="s">
        <v>9</v>
      </c>
      <c r="G1550" t="s">
        <v>14</v>
      </c>
      <c r="H1550" t="s">
        <v>2280</v>
      </c>
      <c r="I1550">
        <v>1</v>
      </c>
      <c r="J1550">
        <v>667</v>
      </c>
      <c r="K1550" s="9">
        <v>17536330</v>
      </c>
      <c r="L1550" s="10">
        <v>10502547</v>
      </c>
      <c r="M1550" s="10">
        <v>13287235</v>
      </c>
      <c r="N1550" s="2">
        <f t="shared" si="96"/>
        <v>3</v>
      </c>
      <c r="O1550" s="7">
        <v>24.0609</v>
      </c>
      <c r="P1550" s="2">
        <v>23.323899999999998</v>
      </c>
      <c r="Q1550" s="2">
        <v>23.664899999999999</v>
      </c>
      <c r="R1550" s="7">
        <v>24.0609</v>
      </c>
      <c r="S1550" s="2">
        <v>23.323899999999998</v>
      </c>
      <c r="T1550" s="2">
        <v>23.664899999999999</v>
      </c>
      <c r="U1550" s="5">
        <f t="shared" si="97"/>
        <v>-0.73700000000000188</v>
      </c>
      <c r="V1550">
        <f t="shared" si="98"/>
        <v>-0.3960000000000008</v>
      </c>
      <c r="W1550">
        <f t="shared" si="99"/>
        <v>-0.56650000000000134</v>
      </c>
      <c r="X1550" s="8"/>
    </row>
    <row r="1551" spans="1:24" x14ac:dyDescent="0.2">
      <c r="A1551" t="s">
        <v>2031</v>
      </c>
      <c r="B1551" t="s">
        <v>2032</v>
      </c>
      <c r="C1551" t="s">
        <v>2033</v>
      </c>
      <c r="D1551" t="s">
        <v>2034</v>
      </c>
      <c r="E1551">
        <v>1134</v>
      </c>
      <c r="F1551" t="s">
        <v>9</v>
      </c>
      <c r="G1551" t="s">
        <v>14</v>
      </c>
      <c r="H1551" t="s">
        <v>2035</v>
      </c>
      <c r="I1551">
        <v>1</v>
      </c>
      <c r="J1551">
        <v>602</v>
      </c>
      <c r="K1551" s="7">
        <v>1467366.2</v>
      </c>
      <c r="L1551" s="2">
        <v>991913.1</v>
      </c>
      <c r="M1551" s="2">
        <v>989507.2</v>
      </c>
      <c r="N1551" s="2">
        <f t="shared" si="96"/>
        <v>3</v>
      </c>
      <c r="O1551" s="7">
        <v>20.4848</v>
      </c>
      <c r="P1551" s="2">
        <v>19.919899999999998</v>
      </c>
      <c r="Q1551" s="2">
        <v>19.916399999999999</v>
      </c>
      <c r="R1551" s="7">
        <v>20.4848</v>
      </c>
      <c r="S1551" s="2">
        <v>19.919899999999998</v>
      </c>
      <c r="T1551" s="2">
        <v>19.916399999999999</v>
      </c>
      <c r="U1551" s="5">
        <f t="shared" si="97"/>
        <v>-0.56490000000000151</v>
      </c>
      <c r="V1551">
        <f t="shared" si="98"/>
        <v>-0.56840000000000046</v>
      </c>
      <c r="W1551">
        <f t="shared" si="99"/>
        <v>-0.56665000000000099</v>
      </c>
      <c r="X1551" s="8"/>
    </row>
    <row r="1552" spans="1:24" x14ac:dyDescent="0.2">
      <c r="A1552" t="s">
        <v>726</v>
      </c>
      <c r="B1552" t="s">
        <v>727</v>
      </c>
      <c r="C1552" t="s">
        <v>728</v>
      </c>
      <c r="D1552" t="s">
        <v>729</v>
      </c>
      <c r="E1552">
        <v>394</v>
      </c>
      <c r="F1552" t="s">
        <v>9</v>
      </c>
      <c r="G1552" t="s">
        <v>14</v>
      </c>
      <c r="H1552" t="s">
        <v>730</v>
      </c>
      <c r="I1552">
        <v>1</v>
      </c>
      <c r="J1552">
        <v>230</v>
      </c>
      <c r="K1552" s="7">
        <v>286946.65999999997</v>
      </c>
      <c r="L1552" s="2">
        <v>214001.75</v>
      </c>
      <c r="M1552" s="2">
        <v>175216.81</v>
      </c>
      <c r="N1552" s="2">
        <f t="shared" si="96"/>
        <v>3</v>
      </c>
      <c r="O1552" s="7">
        <v>18.130400000000002</v>
      </c>
      <c r="P1552" s="2">
        <v>17.7073</v>
      </c>
      <c r="Q1552" s="2">
        <v>17.418800000000001</v>
      </c>
      <c r="R1552" s="7">
        <v>18.130400000000002</v>
      </c>
      <c r="S1552" s="2">
        <v>17.7073</v>
      </c>
      <c r="T1552" s="2">
        <v>17.418800000000001</v>
      </c>
      <c r="U1552" s="5">
        <f t="shared" si="97"/>
        <v>-0.42310000000000159</v>
      </c>
      <c r="V1552">
        <f t="shared" si="98"/>
        <v>-0.71160000000000068</v>
      </c>
      <c r="W1552">
        <f t="shared" si="99"/>
        <v>-0.56735000000000113</v>
      </c>
    </row>
    <row r="1553" spans="1:24" x14ac:dyDescent="0.2">
      <c r="A1553" t="s">
        <v>3921</v>
      </c>
      <c r="B1553" t="s">
        <v>3922</v>
      </c>
      <c r="C1553" t="s">
        <v>3923</v>
      </c>
      <c r="D1553" t="s">
        <v>3924</v>
      </c>
      <c r="E1553">
        <v>147</v>
      </c>
      <c r="F1553" t="s">
        <v>9</v>
      </c>
      <c r="G1553" t="s">
        <v>14</v>
      </c>
      <c r="H1553" t="s">
        <v>3925</v>
      </c>
      <c r="I1553">
        <v>1</v>
      </c>
      <c r="J1553">
        <v>1098</v>
      </c>
      <c r="K1553" s="7">
        <v>330183.75</v>
      </c>
      <c r="L1553" s="2">
        <v>230554.55</v>
      </c>
      <c r="M1553" s="2">
        <v>214691.06</v>
      </c>
      <c r="N1553" s="2">
        <f t="shared" si="96"/>
        <v>3</v>
      </c>
      <c r="O1553" s="7">
        <v>18.332899999999999</v>
      </c>
      <c r="P1553" s="2">
        <v>17.814699999999998</v>
      </c>
      <c r="Q1553" s="2">
        <v>17.7119</v>
      </c>
      <c r="R1553" s="7">
        <v>18.332899999999999</v>
      </c>
      <c r="S1553" s="2">
        <v>17.814699999999998</v>
      </c>
      <c r="T1553" s="2">
        <v>17.7119</v>
      </c>
      <c r="U1553" s="5">
        <f t="shared" si="97"/>
        <v>-0.51820000000000022</v>
      </c>
      <c r="V1553">
        <f t="shared" si="98"/>
        <v>-0.62099999999999866</v>
      </c>
      <c r="W1553">
        <f t="shared" si="99"/>
        <v>-0.56959999999999944</v>
      </c>
    </row>
    <row r="1554" spans="1:24" x14ac:dyDescent="0.2">
      <c r="A1554" t="s">
        <v>5456</v>
      </c>
      <c r="B1554" t="s">
        <v>5457</v>
      </c>
      <c r="C1554" t="s">
        <v>5458</v>
      </c>
      <c r="D1554" t="s">
        <v>5459</v>
      </c>
      <c r="E1554">
        <v>261</v>
      </c>
      <c r="F1554" t="s">
        <v>9</v>
      </c>
      <c r="G1554" t="s">
        <v>14</v>
      </c>
      <c r="H1554" t="s">
        <v>5460</v>
      </c>
      <c r="I1554">
        <v>1</v>
      </c>
      <c r="J1554">
        <v>1507</v>
      </c>
      <c r="K1554" s="7">
        <v>2875717.2</v>
      </c>
      <c r="L1554" s="2">
        <v>1575261.2</v>
      </c>
      <c r="M1554" s="2">
        <v>2379850.7999999998</v>
      </c>
      <c r="N1554" s="2">
        <f t="shared" si="96"/>
        <v>3</v>
      </c>
      <c r="O1554" s="7">
        <v>21.455500000000001</v>
      </c>
      <c r="P1554" s="2">
        <v>20.587199999999999</v>
      </c>
      <c r="Q1554" s="2">
        <v>21.182400000000001</v>
      </c>
      <c r="R1554" s="7">
        <v>21.455500000000001</v>
      </c>
      <c r="S1554" s="2">
        <v>20.587199999999999</v>
      </c>
      <c r="T1554" s="2">
        <v>21.182400000000001</v>
      </c>
      <c r="U1554" s="5">
        <f t="shared" si="97"/>
        <v>-0.8683000000000014</v>
      </c>
      <c r="V1554">
        <f t="shared" si="98"/>
        <v>-0.27309999999999945</v>
      </c>
      <c r="W1554">
        <f t="shared" si="99"/>
        <v>-0.57070000000000043</v>
      </c>
    </row>
    <row r="1555" spans="1:24" x14ac:dyDescent="0.2">
      <c r="A1555" t="s">
        <v>5626</v>
      </c>
      <c r="B1555" t="s">
        <v>5627</v>
      </c>
      <c r="C1555" t="s">
        <v>5628</v>
      </c>
      <c r="D1555" t="s">
        <v>5629</v>
      </c>
      <c r="E1555">
        <v>329</v>
      </c>
      <c r="F1555" t="s">
        <v>9</v>
      </c>
      <c r="G1555" t="s">
        <v>14</v>
      </c>
      <c r="H1555" t="s">
        <v>5630</v>
      </c>
      <c r="I1555">
        <v>1</v>
      </c>
      <c r="J1555">
        <v>1548</v>
      </c>
      <c r="K1555" s="7">
        <v>1078673.5</v>
      </c>
      <c r="L1555" s="2">
        <v>666812.9</v>
      </c>
      <c r="M1555" s="2">
        <v>789066.44</v>
      </c>
      <c r="N1555" s="2">
        <f t="shared" si="96"/>
        <v>3</v>
      </c>
      <c r="O1555" s="7">
        <v>20.040800000000001</v>
      </c>
      <c r="P1555" s="2">
        <v>19.346900000000002</v>
      </c>
      <c r="Q1555" s="2">
        <v>19.5898</v>
      </c>
      <c r="R1555" s="7">
        <v>20.040800000000001</v>
      </c>
      <c r="S1555" s="2">
        <v>19.346900000000002</v>
      </c>
      <c r="T1555" s="2">
        <v>19.5898</v>
      </c>
      <c r="U1555" s="5">
        <f t="shared" si="97"/>
        <v>-0.6938999999999993</v>
      </c>
      <c r="V1555">
        <f t="shared" si="98"/>
        <v>-0.45100000000000051</v>
      </c>
      <c r="W1555">
        <f t="shared" si="99"/>
        <v>-0.5724499999999999</v>
      </c>
    </row>
    <row r="1556" spans="1:24" x14ac:dyDescent="0.2">
      <c r="A1556" t="s">
        <v>7232</v>
      </c>
      <c r="B1556" t="s">
        <v>7233</v>
      </c>
      <c r="C1556" t="s">
        <v>7234</v>
      </c>
      <c r="D1556" t="s">
        <v>7235</v>
      </c>
      <c r="E1556">
        <v>656</v>
      </c>
      <c r="F1556" t="s">
        <v>9</v>
      </c>
      <c r="G1556" t="s">
        <v>14</v>
      </c>
      <c r="H1556" t="s">
        <v>7236</v>
      </c>
      <c r="I1556">
        <v>1</v>
      </c>
      <c r="J1556">
        <v>2211</v>
      </c>
      <c r="K1556" s="7">
        <v>179089.86</v>
      </c>
      <c r="L1556" s="2">
        <v>127521.914</v>
      </c>
      <c r="M1556" s="2">
        <v>113279.48</v>
      </c>
      <c r="N1556" s="2">
        <f t="shared" si="96"/>
        <v>3</v>
      </c>
      <c r="O1556" s="7">
        <v>17.450299999999999</v>
      </c>
      <c r="P1556" s="2">
        <v>16.9604</v>
      </c>
      <c r="Q1556" s="2">
        <v>16.7895</v>
      </c>
      <c r="R1556" s="7">
        <v>17.450299999999999</v>
      </c>
      <c r="S1556" s="2">
        <v>16.9604</v>
      </c>
      <c r="T1556" s="2">
        <v>16.7895</v>
      </c>
      <c r="U1556" s="5">
        <f t="shared" si="97"/>
        <v>-0.48989999999999867</v>
      </c>
      <c r="V1556">
        <f t="shared" si="98"/>
        <v>-0.66079999999999828</v>
      </c>
      <c r="W1556">
        <f t="shared" si="99"/>
        <v>-0.57534999999999847</v>
      </c>
    </row>
    <row r="1557" spans="1:24" x14ac:dyDescent="0.2">
      <c r="A1557" t="s">
        <v>6467</v>
      </c>
      <c r="B1557" t="s">
        <v>6468</v>
      </c>
      <c r="C1557" t="s">
        <v>6469</v>
      </c>
      <c r="D1557" t="s">
        <v>6470</v>
      </c>
      <c r="E1557">
        <v>157</v>
      </c>
      <c r="F1557" t="s">
        <v>9</v>
      </c>
      <c r="G1557" t="s">
        <v>14</v>
      </c>
      <c r="H1557" t="s">
        <v>6471</v>
      </c>
      <c r="I1557">
        <v>1</v>
      </c>
      <c r="J1557">
        <v>1935</v>
      </c>
      <c r="K1557" s="7">
        <v>333670.59999999998</v>
      </c>
      <c r="L1557" s="2">
        <v>228503.28</v>
      </c>
      <c r="M1557" s="2">
        <v>219422.5</v>
      </c>
      <c r="N1557" s="2">
        <f t="shared" si="96"/>
        <v>3</v>
      </c>
      <c r="O1557" s="7">
        <v>18.348099999999999</v>
      </c>
      <c r="P1557" s="2">
        <v>17.8019</v>
      </c>
      <c r="Q1557" s="2">
        <v>17.743400000000001</v>
      </c>
      <c r="R1557" s="7">
        <v>18.348099999999999</v>
      </c>
      <c r="S1557" s="2">
        <v>17.8019</v>
      </c>
      <c r="T1557" s="2">
        <v>17.743400000000001</v>
      </c>
      <c r="U1557" s="5">
        <f t="shared" si="97"/>
        <v>-0.54619999999999891</v>
      </c>
      <c r="V1557">
        <f t="shared" si="98"/>
        <v>-0.60469999999999757</v>
      </c>
      <c r="W1557">
        <f t="shared" si="99"/>
        <v>-0.57544999999999824</v>
      </c>
    </row>
    <row r="1558" spans="1:24" x14ac:dyDescent="0.2">
      <c r="A1558" t="s">
        <v>2386</v>
      </c>
      <c r="B1558" t="s">
        <v>2387</v>
      </c>
      <c r="C1558" t="s">
        <v>2388</v>
      </c>
      <c r="D1558" t="s">
        <v>2389</v>
      </c>
      <c r="E1558">
        <v>475</v>
      </c>
      <c r="F1558" t="s">
        <v>9</v>
      </c>
      <c r="G1558" t="s">
        <v>14</v>
      </c>
      <c r="H1558" t="s">
        <v>2390</v>
      </c>
      <c r="I1558">
        <v>1</v>
      </c>
      <c r="J1558">
        <v>694</v>
      </c>
      <c r="K1558" s="7">
        <v>531593.93999999994</v>
      </c>
      <c r="L1558" s="2">
        <v>347129.9</v>
      </c>
      <c r="M1558" s="2">
        <v>366583.94</v>
      </c>
      <c r="N1558" s="2">
        <f t="shared" si="96"/>
        <v>3</v>
      </c>
      <c r="O1558" s="7">
        <v>19.02</v>
      </c>
      <c r="P1558" s="2">
        <v>18.405100000000001</v>
      </c>
      <c r="Q1558" s="2">
        <v>18.483799999999999</v>
      </c>
      <c r="R1558" s="7">
        <v>19.02</v>
      </c>
      <c r="S1558" s="2">
        <v>18.405100000000001</v>
      </c>
      <c r="T1558" s="2">
        <v>18.483799999999999</v>
      </c>
      <c r="U1558" s="5">
        <f t="shared" si="97"/>
        <v>-0.61489999999999867</v>
      </c>
      <c r="V1558">
        <f t="shared" si="98"/>
        <v>-0.5362000000000009</v>
      </c>
      <c r="W1558">
        <f t="shared" si="99"/>
        <v>-0.57554999999999978</v>
      </c>
    </row>
    <row r="1559" spans="1:24" x14ac:dyDescent="0.2">
      <c r="A1559" t="s">
        <v>7977</v>
      </c>
      <c r="B1559" t="s">
        <v>7978</v>
      </c>
      <c r="C1559" t="s">
        <v>7979</v>
      </c>
      <c r="D1559" t="s">
        <v>7980</v>
      </c>
      <c r="E1559">
        <v>167</v>
      </c>
      <c r="F1559" t="s">
        <v>9</v>
      </c>
      <c r="G1559" t="s">
        <v>14</v>
      </c>
      <c r="H1559" t="s">
        <v>7981</v>
      </c>
      <c r="I1559">
        <v>0.99990000000000001</v>
      </c>
      <c r="J1559">
        <v>2519</v>
      </c>
      <c r="K1559" s="7">
        <v>257614.55</v>
      </c>
      <c r="L1559" s="2">
        <v>153430.31</v>
      </c>
      <c r="M1559" s="2">
        <v>194545.16</v>
      </c>
      <c r="N1559" s="2">
        <f t="shared" si="96"/>
        <v>3</v>
      </c>
      <c r="O1559" s="7">
        <v>17.974900000000002</v>
      </c>
      <c r="P1559" s="2">
        <v>17.2272</v>
      </c>
      <c r="Q1559" s="2">
        <v>17.569700000000001</v>
      </c>
      <c r="R1559" s="7">
        <v>17.974900000000002</v>
      </c>
      <c r="S1559" s="2">
        <v>17.2272</v>
      </c>
      <c r="T1559" s="2">
        <v>17.569700000000001</v>
      </c>
      <c r="U1559" s="5">
        <f t="shared" si="97"/>
        <v>-0.74770000000000181</v>
      </c>
      <c r="V1559">
        <f t="shared" si="98"/>
        <v>-0.40520000000000067</v>
      </c>
      <c r="W1559">
        <f t="shared" si="99"/>
        <v>-0.57645000000000124</v>
      </c>
    </row>
    <row r="1560" spans="1:24" x14ac:dyDescent="0.2">
      <c r="A1560" t="s">
        <v>6582</v>
      </c>
      <c r="B1560" t="s">
        <v>6583</v>
      </c>
      <c r="C1560" t="s">
        <v>6584</v>
      </c>
      <c r="D1560" t="s">
        <v>6585</v>
      </c>
      <c r="E1560">
        <v>2012</v>
      </c>
      <c r="F1560" t="s">
        <v>9</v>
      </c>
      <c r="G1560" t="s">
        <v>14</v>
      </c>
      <c r="H1560" t="s">
        <v>6586</v>
      </c>
      <c r="I1560">
        <v>1</v>
      </c>
      <c r="J1560">
        <v>1974</v>
      </c>
      <c r="K1560" s="7">
        <v>483338.6</v>
      </c>
      <c r="L1560" s="2">
        <v>345120.47</v>
      </c>
      <c r="M1560" s="2">
        <v>303397.44</v>
      </c>
      <c r="N1560" s="2">
        <f t="shared" si="96"/>
        <v>3</v>
      </c>
      <c r="O1560" s="7">
        <v>18.8827</v>
      </c>
      <c r="P1560" s="2">
        <v>18.396699999999999</v>
      </c>
      <c r="Q1560" s="2">
        <v>18.210799999999999</v>
      </c>
      <c r="R1560" s="7">
        <v>18.8827</v>
      </c>
      <c r="S1560" s="2">
        <v>18.396699999999999</v>
      </c>
      <c r="T1560" s="2">
        <v>18.210799999999999</v>
      </c>
      <c r="U1560" s="5">
        <f t="shared" si="97"/>
        <v>-0.48600000000000065</v>
      </c>
      <c r="V1560">
        <f t="shared" si="98"/>
        <v>-0.67190000000000083</v>
      </c>
      <c r="W1560">
        <f t="shared" si="99"/>
        <v>-0.57895000000000074</v>
      </c>
    </row>
    <row r="1561" spans="1:24" x14ac:dyDescent="0.2">
      <c r="A1561" t="s">
        <v>8783</v>
      </c>
      <c r="B1561" t="s">
        <v>8784</v>
      </c>
      <c r="C1561" t="s">
        <v>8785</v>
      </c>
      <c r="D1561" t="s">
        <v>8786</v>
      </c>
      <c r="E1561">
        <v>2549</v>
      </c>
      <c r="F1561" t="s">
        <v>9</v>
      </c>
      <c r="G1561" t="s">
        <v>14</v>
      </c>
      <c r="H1561" t="s">
        <v>8787</v>
      </c>
      <c r="I1561">
        <v>1</v>
      </c>
      <c r="J1561">
        <v>873</v>
      </c>
      <c r="K1561" s="7">
        <v>112041.836</v>
      </c>
      <c r="L1561" s="2">
        <v>108346.72</v>
      </c>
      <c r="M1561" s="2" t="s">
        <v>8519</v>
      </c>
      <c r="N1561" s="2">
        <f t="shared" si="96"/>
        <v>2</v>
      </c>
      <c r="O1561" s="7">
        <v>16.773700000000002</v>
      </c>
      <c r="P1561" s="2">
        <v>16.725300000000001</v>
      </c>
      <c r="Q1561" s="2" t="s">
        <v>8519</v>
      </c>
      <c r="R1561" s="7">
        <v>16.773700000000002</v>
      </c>
      <c r="S1561" s="2">
        <v>16.725300000000001</v>
      </c>
      <c r="T1561" s="2">
        <v>15.664199999999999</v>
      </c>
      <c r="U1561" s="5">
        <f t="shared" si="97"/>
        <v>-4.8400000000000887E-2</v>
      </c>
      <c r="V1561">
        <f t="shared" si="98"/>
        <v>-1.1095000000000024</v>
      </c>
      <c r="W1561">
        <f t="shared" si="99"/>
        <v>-0.57895000000000163</v>
      </c>
    </row>
    <row r="1562" spans="1:24" x14ac:dyDescent="0.2">
      <c r="A1562" t="s">
        <v>246</v>
      </c>
      <c r="B1562" t="s">
        <v>247</v>
      </c>
      <c r="C1562" t="s">
        <v>248</v>
      </c>
      <c r="D1562" t="s">
        <v>249</v>
      </c>
      <c r="E1562">
        <v>1029</v>
      </c>
      <c r="F1562" t="s">
        <v>9</v>
      </c>
      <c r="G1562" t="s">
        <v>14</v>
      </c>
      <c r="H1562" t="s">
        <v>250</v>
      </c>
      <c r="I1562">
        <v>1</v>
      </c>
      <c r="J1562">
        <v>85</v>
      </c>
      <c r="K1562" s="7">
        <v>353730.12</v>
      </c>
      <c r="L1562" s="2">
        <v>237125.89</v>
      </c>
      <c r="M1562" s="2">
        <v>236137.1</v>
      </c>
      <c r="N1562" s="2">
        <f t="shared" si="96"/>
        <v>3</v>
      </c>
      <c r="O1562" s="7">
        <v>18.432300000000001</v>
      </c>
      <c r="P1562" s="2">
        <v>17.8553</v>
      </c>
      <c r="Q1562" s="2">
        <v>17.849299999999999</v>
      </c>
      <c r="R1562" s="7">
        <v>18.432300000000001</v>
      </c>
      <c r="S1562" s="2">
        <v>17.8553</v>
      </c>
      <c r="T1562" s="2">
        <v>17.849299999999999</v>
      </c>
      <c r="U1562" s="5">
        <f t="shared" si="97"/>
        <v>-0.57700000000000173</v>
      </c>
      <c r="V1562">
        <f t="shared" si="98"/>
        <v>-0.58300000000000196</v>
      </c>
      <c r="W1562">
        <f t="shared" si="99"/>
        <v>-0.58000000000000185</v>
      </c>
    </row>
    <row r="1563" spans="1:24" x14ac:dyDescent="0.2">
      <c r="A1563" t="s">
        <v>3461</v>
      </c>
      <c r="B1563" t="s">
        <v>3462</v>
      </c>
      <c r="C1563" t="s">
        <v>3463</v>
      </c>
      <c r="D1563" t="s">
        <v>3464</v>
      </c>
      <c r="E1563">
        <v>870</v>
      </c>
      <c r="F1563" t="s">
        <v>9</v>
      </c>
      <c r="G1563" t="s">
        <v>14</v>
      </c>
      <c r="H1563" t="s">
        <v>3465</v>
      </c>
      <c r="I1563">
        <v>1</v>
      </c>
      <c r="J1563">
        <v>978</v>
      </c>
      <c r="K1563" s="7">
        <v>1213086.2</v>
      </c>
      <c r="L1563" s="2">
        <v>873809.44</v>
      </c>
      <c r="M1563" s="2">
        <v>752320.3</v>
      </c>
      <c r="N1563" s="2">
        <f t="shared" si="96"/>
        <v>3</v>
      </c>
      <c r="O1563" s="7">
        <v>20.2103</v>
      </c>
      <c r="P1563" s="2">
        <v>19.736999999999998</v>
      </c>
      <c r="Q1563" s="2">
        <v>19.521000000000001</v>
      </c>
      <c r="R1563" s="7">
        <v>20.2103</v>
      </c>
      <c r="S1563" s="2">
        <v>19.736999999999998</v>
      </c>
      <c r="T1563" s="2">
        <v>19.521000000000001</v>
      </c>
      <c r="U1563" s="5">
        <f t="shared" si="97"/>
        <v>-0.47330000000000183</v>
      </c>
      <c r="V1563">
        <f t="shared" si="98"/>
        <v>-0.68929999999999936</v>
      </c>
      <c r="W1563">
        <f t="shared" si="99"/>
        <v>-0.58130000000000059</v>
      </c>
    </row>
    <row r="1564" spans="1:24" x14ac:dyDescent="0.2">
      <c r="A1564" t="s">
        <v>6012</v>
      </c>
      <c r="B1564" t="s">
        <v>6013</v>
      </c>
      <c r="C1564" t="s">
        <v>6014</v>
      </c>
      <c r="D1564" t="s">
        <v>6015</v>
      </c>
      <c r="E1564">
        <v>821</v>
      </c>
      <c r="F1564" t="s">
        <v>9</v>
      </c>
      <c r="G1564" t="s">
        <v>14</v>
      </c>
      <c r="H1564" t="s">
        <v>6016</v>
      </c>
      <c r="I1564">
        <v>1</v>
      </c>
      <c r="J1564">
        <v>1719</v>
      </c>
      <c r="K1564" s="7">
        <v>232609.48</v>
      </c>
      <c r="L1564" s="2">
        <v>107721.51</v>
      </c>
      <c r="M1564" s="2">
        <v>222874.36</v>
      </c>
      <c r="N1564" s="2">
        <f t="shared" si="96"/>
        <v>3</v>
      </c>
      <c r="O1564" s="7">
        <v>17.8276</v>
      </c>
      <c r="P1564" s="2">
        <v>16.716899999999999</v>
      </c>
      <c r="Q1564" s="2">
        <v>17.765899999999998</v>
      </c>
      <c r="R1564" s="7">
        <v>17.8276</v>
      </c>
      <c r="S1564" s="2">
        <v>16.716899999999999</v>
      </c>
      <c r="T1564" s="2">
        <v>17.765899999999998</v>
      </c>
      <c r="U1564" s="5">
        <f t="shared" si="97"/>
        <v>-1.1107000000000014</v>
      </c>
      <c r="V1564">
        <f t="shared" si="98"/>
        <v>-6.1700000000001864E-2</v>
      </c>
      <c r="W1564">
        <f t="shared" si="99"/>
        <v>-0.58620000000000161</v>
      </c>
    </row>
    <row r="1565" spans="1:24" x14ac:dyDescent="0.2">
      <c r="A1565" t="s">
        <v>1871</v>
      </c>
      <c r="B1565" t="s">
        <v>1872</v>
      </c>
      <c r="C1565" t="s">
        <v>1873</v>
      </c>
      <c r="D1565" t="s">
        <v>1874</v>
      </c>
      <c r="E1565">
        <v>589</v>
      </c>
      <c r="F1565" t="s">
        <v>9</v>
      </c>
      <c r="G1565" t="s">
        <v>14</v>
      </c>
      <c r="H1565" t="s">
        <v>1875</v>
      </c>
      <c r="I1565">
        <v>1</v>
      </c>
      <c r="J1565">
        <v>559</v>
      </c>
      <c r="K1565" s="7">
        <v>3400407.5</v>
      </c>
      <c r="L1565" s="2">
        <v>2319912.7999999998</v>
      </c>
      <c r="M1565" s="2">
        <v>2205419.5</v>
      </c>
      <c r="N1565" s="2">
        <f t="shared" si="96"/>
        <v>3</v>
      </c>
      <c r="O1565" s="7">
        <v>21.697299999999998</v>
      </c>
      <c r="P1565" s="2">
        <v>21.145600000000002</v>
      </c>
      <c r="Q1565" s="2">
        <v>21.072600000000001</v>
      </c>
      <c r="R1565" s="7">
        <v>21.697299999999998</v>
      </c>
      <c r="S1565" s="2">
        <v>21.145600000000002</v>
      </c>
      <c r="T1565" s="2">
        <v>21.072600000000001</v>
      </c>
      <c r="U1565" s="5">
        <f t="shared" si="97"/>
        <v>-0.55169999999999675</v>
      </c>
      <c r="V1565">
        <f t="shared" si="98"/>
        <v>-0.62469999999999715</v>
      </c>
      <c r="W1565">
        <f t="shared" si="99"/>
        <v>-0.58819999999999695</v>
      </c>
      <c r="X1565" s="8"/>
    </row>
    <row r="1566" spans="1:24" x14ac:dyDescent="0.2">
      <c r="A1566" t="s">
        <v>3711</v>
      </c>
      <c r="B1566" t="s">
        <v>3712</v>
      </c>
      <c r="C1566" t="s">
        <v>3713</v>
      </c>
      <c r="D1566" t="s">
        <v>3714</v>
      </c>
      <c r="E1566">
        <v>409</v>
      </c>
      <c r="F1566" t="s">
        <v>9</v>
      </c>
      <c r="G1566" t="s">
        <v>14</v>
      </c>
      <c r="H1566" t="s">
        <v>3715</v>
      </c>
      <c r="I1566">
        <v>1</v>
      </c>
      <c r="J1566">
        <v>1044</v>
      </c>
      <c r="K1566" s="7">
        <v>119375.7</v>
      </c>
      <c r="L1566" s="2">
        <v>235192.88</v>
      </c>
      <c r="M1566" s="2" t="s">
        <v>8519</v>
      </c>
      <c r="N1566" s="2">
        <f t="shared" si="96"/>
        <v>2</v>
      </c>
      <c r="O1566" s="7">
        <v>16.865100000000002</v>
      </c>
      <c r="P1566" s="2">
        <v>17.843499999999999</v>
      </c>
      <c r="Q1566" s="2" t="s">
        <v>8519</v>
      </c>
      <c r="R1566" s="7">
        <v>16.865100000000002</v>
      </c>
      <c r="S1566" s="2">
        <v>17.843499999999999</v>
      </c>
      <c r="T1566" s="2">
        <v>14.7041</v>
      </c>
      <c r="U1566" s="5">
        <f t="shared" si="97"/>
        <v>0.97839999999999705</v>
      </c>
      <c r="V1566">
        <f t="shared" si="98"/>
        <v>-2.1610000000000014</v>
      </c>
      <c r="W1566">
        <f t="shared" si="99"/>
        <v>-0.59130000000000216</v>
      </c>
    </row>
    <row r="1567" spans="1:24" x14ac:dyDescent="0.2">
      <c r="A1567" t="s">
        <v>8929</v>
      </c>
      <c r="B1567" t="s">
        <v>8930</v>
      </c>
      <c r="C1567" t="s">
        <v>8931</v>
      </c>
      <c r="D1567" t="s">
        <v>8932</v>
      </c>
      <c r="E1567">
        <v>919</v>
      </c>
      <c r="F1567" t="s">
        <v>9</v>
      </c>
      <c r="G1567" t="s">
        <v>14</v>
      </c>
      <c r="H1567" t="s">
        <v>8933</v>
      </c>
      <c r="I1567">
        <v>1</v>
      </c>
      <c r="J1567">
        <v>1537</v>
      </c>
      <c r="K1567" s="7">
        <v>513037.47</v>
      </c>
      <c r="L1567" s="2">
        <v>266282.38</v>
      </c>
      <c r="M1567" s="2">
        <v>432260.2</v>
      </c>
      <c r="N1567" s="2">
        <f t="shared" si="96"/>
        <v>3</v>
      </c>
      <c r="O1567" s="7">
        <v>18.968699999999998</v>
      </c>
      <c r="P1567" s="2">
        <v>18.022600000000001</v>
      </c>
      <c r="Q1567" s="2">
        <v>18.721499999999999</v>
      </c>
      <c r="R1567" s="7">
        <v>18.968699999999998</v>
      </c>
      <c r="S1567" s="2">
        <v>18.022600000000001</v>
      </c>
      <c r="T1567" s="2">
        <v>18.721499999999999</v>
      </c>
      <c r="U1567" s="5">
        <f t="shared" si="97"/>
        <v>-0.94609999999999772</v>
      </c>
      <c r="V1567">
        <f t="shared" si="98"/>
        <v>-0.24719999999999942</v>
      </c>
      <c r="W1567">
        <f t="shared" si="99"/>
        <v>-0.59664999999999857</v>
      </c>
    </row>
    <row r="1568" spans="1:24" x14ac:dyDescent="0.2">
      <c r="A1568" t="s">
        <v>6972</v>
      </c>
      <c r="B1568" t="s">
        <v>6973</v>
      </c>
      <c r="C1568" t="s">
        <v>6974</v>
      </c>
      <c r="D1568" t="s">
        <v>6975</v>
      </c>
      <c r="E1568">
        <v>309</v>
      </c>
      <c r="F1568" t="s">
        <v>9</v>
      </c>
      <c r="G1568" t="s">
        <v>14</v>
      </c>
      <c r="H1568" t="s">
        <v>6976</v>
      </c>
      <c r="I1568">
        <v>1</v>
      </c>
      <c r="J1568">
        <v>2118</v>
      </c>
      <c r="K1568" s="7">
        <v>988955.2</v>
      </c>
      <c r="L1568" s="2">
        <v>557270.80000000005</v>
      </c>
      <c r="M1568" s="2">
        <v>766759.9</v>
      </c>
      <c r="N1568" s="2">
        <f t="shared" si="96"/>
        <v>3</v>
      </c>
      <c r="O1568" s="7">
        <v>19.915500000000002</v>
      </c>
      <c r="P1568" s="2">
        <v>19.088000000000001</v>
      </c>
      <c r="Q1568" s="2">
        <v>19.548400000000001</v>
      </c>
      <c r="R1568" s="7">
        <v>19.915500000000002</v>
      </c>
      <c r="S1568" s="2">
        <v>19.088000000000001</v>
      </c>
      <c r="T1568" s="2">
        <v>19.548400000000001</v>
      </c>
      <c r="U1568" s="5">
        <f t="shared" si="97"/>
        <v>-0.82750000000000057</v>
      </c>
      <c r="V1568">
        <f t="shared" si="98"/>
        <v>-0.36710000000000065</v>
      </c>
      <c r="W1568">
        <f t="shared" si="99"/>
        <v>-0.59730000000000061</v>
      </c>
    </row>
    <row r="1569" spans="1:24" x14ac:dyDescent="0.2">
      <c r="A1569" t="s">
        <v>786</v>
      </c>
      <c r="B1569" t="s">
        <v>787</v>
      </c>
      <c r="C1569" t="s">
        <v>788</v>
      </c>
      <c r="D1569" t="s">
        <v>789</v>
      </c>
      <c r="E1569">
        <v>258</v>
      </c>
      <c r="F1569" t="s">
        <v>9</v>
      </c>
      <c r="G1569" t="s">
        <v>14</v>
      </c>
      <c r="H1569" t="s">
        <v>790</v>
      </c>
      <c r="I1569">
        <v>0.99990000000000001</v>
      </c>
      <c r="J1569">
        <v>245</v>
      </c>
      <c r="K1569" s="7">
        <v>136475.01999999999</v>
      </c>
      <c r="L1569" s="2" t="s">
        <v>8519</v>
      </c>
      <c r="M1569" s="2">
        <v>193643.11</v>
      </c>
      <c r="N1569" s="2">
        <f t="shared" si="96"/>
        <v>2</v>
      </c>
      <c r="O1569" s="7">
        <v>17.058299999999999</v>
      </c>
      <c r="P1569" s="2" t="s">
        <v>8519</v>
      </c>
      <c r="Q1569" s="2">
        <v>17.562999999999999</v>
      </c>
      <c r="R1569" s="7">
        <v>17.058299999999999</v>
      </c>
      <c r="S1569" s="2">
        <v>15.358599999999999</v>
      </c>
      <c r="T1569" s="2">
        <v>17.562999999999999</v>
      </c>
      <c r="U1569" s="5">
        <f t="shared" si="97"/>
        <v>-1.6997</v>
      </c>
      <c r="V1569">
        <f t="shared" si="98"/>
        <v>0.5046999999999997</v>
      </c>
      <c r="W1569">
        <f t="shared" si="99"/>
        <v>-0.59750000000000014</v>
      </c>
    </row>
    <row r="1570" spans="1:24" x14ac:dyDescent="0.2">
      <c r="A1570" t="s">
        <v>9662</v>
      </c>
      <c r="B1570" t="s">
        <v>9663</v>
      </c>
      <c r="C1570" t="s">
        <v>9664</v>
      </c>
      <c r="D1570" t="s">
        <v>9665</v>
      </c>
      <c r="E1570">
        <v>1054</v>
      </c>
      <c r="F1570" t="s">
        <v>9</v>
      </c>
      <c r="G1570" t="s">
        <v>14</v>
      </c>
      <c r="H1570" t="s">
        <v>9666</v>
      </c>
      <c r="I1570">
        <v>1</v>
      </c>
      <c r="J1570">
        <v>1303</v>
      </c>
      <c r="K1570" s="7">
        <v>140070.70000000001</v>
      </c>
      <c r="L1570" s="2">
        <v>74526.820000000007</v>
      </c>
      <c r="M1570" s="2">
        <v>114438.53</v>
      </c>
      <c r="N1570" s="2">
        <f t="shared" si="96"/>
        <v>3</v>
      </c>
      <c r="O1570" s="7">
        <v>17.095800000000001</v>
      </c>
      <c r="P1570" s="2">
        <v>16.185500000000001</v>
      </c>
      <c r="Q1570" s="2">
        <v>16.804200000000002</v>
      </c>
      <c r="R1570" s="7">
        <v>17.095800000000001</v>
      </c>
      <c r="S1570" s="2">
        <v>16.185500000000001</v>
      </c>
      <c r="T1570" s="2">
        <v>16.804200000000002</v>
      </c>
      <c r="U1570" s="5">
        <f t="shared" si="97"/>
        <v>-0.91029999999999944</v>
      </c>
      <c r="V1570">
        <f t="shared" si="98"/>
        <v>-0.29159999999999897</v>
      </c>
      <c r="W1570">
        <f t="shared" si="99"/>
        <v>-0.60094999999999921</v>
      </c>
    </row>
    <row r="1571" spans="1:24" x14ac:dyDescent="0.2">
      <c r="A1571" t="s">
        <v>8307</v>
      </c>
      <c r="B1571" t="s">
        <v>8308</v>
      </c>
      <c r="C1571" t="s">
        <v>8309</v>
      </c>
      <c r="D1571" t="s">
        <v>8310</v>
      </c>
      <c r="E1571">
        <v>477</v>
      </c>
      <c r="F1571" t="s">
        <v>9</v>
      </c>
      <c r="G1571" t="s">
        <v>14</v>
      </c>
      <c r="H1571" t="s">
        <v>8311</v>
      </c>
      <c r="I1571">
        <v>1</v>
      </c>
      <c r="J1571">
        <v>2631</v>
      </c>
      <c r="K1571" s="7">
        <v>298384.40000000002</v>
      </c>
      <c r="L1571" s="2">
        <v>183354.19</v>
      </c>
      <c r="M1571" s="2">
        <v>210945.28</v>
      </c>
      <c r="N1571" s="2">
        <f t="shared" si="96"/>
        <v>3</v>
      </c>
      <c r="O1571" s="7">
        <v>18.186800000000002</v>
      </c>
      <c r="P1571" s="2">
        <v>17.484300000000001</v>
      </c>
      <c r="Q1571" s="2">
        <v>17.686499999999999</v>
      </c>
      <c r="R1571" s="7">
        <v>18.186800000000002</v>
      </c>
      <c r="S1571" s="2">
        <v>17.484300000000001</v>
      </c>
      <c r="T1571" s="2">
        <v>17.686499999999999</v>
      </c>
      <c r="U1571" s="5">
        <f t="shared" si="97"/>
        <v>-0.70250000000000057</v>
      </c>
      <c r="V1571">
        <f t="shared" si="98"/>
        <v>-0.50030000000000285</v>
      </c>
      <c r="W1571">
        <f t="shared" si="99"/>
        <v>-0.60140000000000171</v>
      </c>
    </row>
    <row r="1572" spans="1:24" x14ac:dyDescent="0.2">
      <c r="A1572" t="s">
        <v>1171</v>
      </c>
      <c r="B1572" t="s">
        <v>1172</v>
      </c>
      <c r="C1572" t="s">
        <v>1173</v>
      </c>
      <c r="D1572" t="s">
        <v>1174</v>
      </c>
      <c r="E1572">
        <v>98</v>
      </c>
      <c r="F1572" t="s">
        <v>9</v>
      </c>
      <c r="G1572" t="s">
        <v>14</v>
      </c>
      <c r="H1572" t="s">
        <v>1175</v>
      </c>
      <c r="I1572">
        <v>1</v>
      </c>
      <c r="J1572">
        <v>372</v>
      </c>
      <c r="K1572" s="7">
        <v>171362.8</v>
      </c>
      <c r="L1572" s="2" t="s">
        <v>8519</v>
      </c>
      <c r="M1572" s="2">
        <v>182404.39</v>
      </c>
      <c r="N1572" s="2">
        <f t="shared" si="96"/>
        <v>2</v>
      </c>
      <c r="O1572" s="7">
        <v>17.386700000000001</v>
      </c>
      <c r="P1572" s="2" t="s">
        <v>8519</v>
      </c>
      <c r="Q1572" s="2">
        <v>17.476800000000001</v>
      </c>
      <c r="R1572" s="7">
        <v>17.386700000000001</v>
      </c>
      <c r="S1572" s="2">
        <v>16.092099999999999</v>
      </c>
      <c r="T1572" s="2">
        <v>17.476800000000001</v>
      </c>
      <c r="U1572" s="5">
        <f t="shared" si="97"/>
        <v>-1.2946000000000026</v>
      </c>
      <c r="V1572">
        <f t="shared" si="98"/>
        <v>9.0099999999999625E-2</v>
      </c>
      <c r="W1572">
        <f t="shared" si="99"/>
        <v>-0.60225000000000151</v>
      </c>
    </row>
    <row r="1573" spans="1:24" x14ac:dyDescent="0.2">
      <c r="A1573" t="s">
        <v>876</v>
      </c>
      <c r="B1573" t="s">
        <v>877</v>
      </c>
      <c r="C1573" t="s">
        <v>878</v>
      </c>
      <c r="D1573" t="s">
        <v>879</v>
      </c>
      <c r="E1573">
        <v>939</v>
      </c>
      <c r="F1573" t="s">
        <v>9</v>
      </c>
      <c r="G1573" t="s">
        <v>14</v>
      </c>
      <c r="H1573" t="s">
        <v>880</v>
      </c>
      <c r="I1573">
        <v>1</v>
      </c>
      <c r="J1573">
        <v>275</v>
      </c>
      <c r="K1573" s="7">
        <v>130943.75</v>
      </c>
      <c r="L1573" s="2">
        <v>87860</v>
      </c>
      <c r="M1573" s="2">
        <v>84592.38</v>
      </c>
      <c r="N1573" s="2">
        <f t="shared" si="96"/>
        <v>3</v>
      </c>
      <c r="O1573" s="7">
        <v>16.9986</v>
      </c>
      <c r="P1573" s="2">
        <v>16.422899999999998</v>
      </c>
      <c r="Q1573" s="2">
        <v>16.368200000000002</v>
      </c>
      <c r="R1573" s="7">
        <v>16.9986</v>
      </c>
      <c r="S1573" s="2">
        <v>16.422899999999998</v>
      </c>
      <c r="T1573" s="2">
        <v>16.368200000000002</v>
      </c>
      <c r="U1573" s="5">
        <f t="shared" si="97"/>
        <v>-0.57570000000000121</v>
      </c>
      <c r="V1573">
        <f t="shared" si="98"/>
        <v>-0.63039999999999807</v>
      </c>
      <c r="W1573">
        <f t="shared" si="99"/>
        <v>-0.60304999999999964</v>
      </c>
    </row>
    <row r="1574" spans="1:24" x14ac:dyDescent="0.2">
      <c r="A1574" t="s">
        <v>4361</v>
      </c>
      <c r="B1574" t="s">
        <v>4362</v>
      </c>
      <c r="C1574" t="s">
        <v>4363</v>
      </c>
      <c r="D1574" t="s">
        <v>4364</v>
      </c>
      <c r="E1574">
        <v>163</v>
      </c>
      <c r="F1574" t="s">
        <v>9</v>
      </c>
      <c r="G1574" t="s">
        <v>14</v>
      </c>
      <c r="H1574" t="s">
        <v>4365</v>
      </c>
      <c r="I1574">
        <v>1</v>
      </c>
      <c r="J1574">
        <v>1201</v>
      </c>
      <c r="K1574" s="7">
        <v>463702.06</v>
      </c>
      <c r="L1574" s="2">
        <v>307649.84000000003</v>
      </c>
      <c r="M1574" s="2">
        <v>302641.5</v>
      </c>
      <c r="N1574" s="2">
        <f t="shared" si="96"/>
        <v>3</v>
      </c>
      <c r="O1574" s="7">
        <v>18.822800000000001</v>
      </c>
      <c r="P1574" s="2">
        <v>18.230899999999998</v>
      </c>
      <c r="Q1574" s="2">
        <v>18.2073</v>
      </c>
      <c r="R1574" s="7">
        <v>18.822800000000001</v>
      </c>
      <c r="S1574" s="2">
        <v>18.230899999999998</v>
      </c>
      <c r="T1574" s="2">
        <v>18.2073</v>
      </c>
      <c r="U1574" s="5">
        <f t="shared" si="97"/>
        <v>-0.59190000000000254</v>
      </c>
      <c r="V1574">
        <f t="shared" si="98"/>
        <v>-0.61550000000000082</v>
      </c>
      <c r="W1574">
        <f t="shared" si="99"/>
        <v>-0.60370000000000168</v>
      </c>
    </row>
    <row r="1575" spans="1:24" x14ac:dyDescent="0.2">
      <c r="A1575" t="s">
        <v>5126</v>
      </c>
      <c r="B1575" t="s">
        <v>5127</v>
      </c>
      <c r="C1575" t="s">
        <v>5128</v>
      </c>
      <c r="D1575" t="s">
        <v>5129</v>
      </c>
      <c r="E1575">
        <v>344</v>
      </c>
      <c r="F1575" t="s">
        <v>9</v>
      </c>
      <c r="G1575" t="s">
        <v>14</v>
      </c>
      <c r="H1575" t="s">
        <v>5130</v>
      </c>
      <c r="I1575">
        <v>1</v>
      </c>
      <c r="J1575">
        <v>1404</v>
      </c>
      <c r="K1575" s="7">
        <v>2134974.7999999998</v>
      </c>
      <c r="L1575" s="2">
        <v>1453246</v>
      </c>
      <c r="M1575" s="2">
        <v>1358206.5</v>
      </c>
      <c r="N1575" s="2">
        <f t="shared" si="96"/>
        <v>3</v>
      </c>
      <c r="O1575" s="7">
        <v>21.0258</v>
      </c>
      <c r="P1575" s="2">
        <v>20.470800000000001</v>
      </c>
      <c r="Q1575" s="2">
        <v>20.3733</v>
      </c>
      <c r="R1575" s="7">
        <v>21.0258</v>
      </c>
      <c r="S1575" s="2">
        <v>20.470800000000001</v>
      </c>
      <c r="T1575" s="2">
        <v>20.3733</v>
      </c>
      <c r="U1575" s="5">
        <f t="shared" si="97"/>
        <v>-0.55499999999999972</v>
      </c>
      <c r="V1575">
        <f t="shared" si="98"/>
        <v>-0.65249999999999986</v>
      </c>
      <c r="W1575">
        <f t="shared" si="99"/>
        <v>-0.60374999999999979</v>
      </c>
    </row>
    <row r="1576" spans="1:24" x14ac:dyDescent="0.2">
      <c r="A1576" t="s">
        <v>6662</v>
      </c>
      <c r="B1576" t="s">
        <v>6663</v>
      </c>
      <c r="C1576" t="s">
        <v>6664</v>
      </c>
      <c r="D1576" t="s">
        <v>6665</v>
      </c>
      <c r="E1576">
        <v>711</v>
      </c>
      <c r="F1576" t="s">
        <v>9</v>
      </c>
      <c r="G1576" t="s">
        <v>14</v>
      </c>
      <c r="H1576" t="s">
        <v>6666</v>
      </c>
      <c r="I1576">
        <v>1</v>
      </c>
      <c r="J1576">
        <v>1996</v>
      </c>
      <c r="K1576" s="7">
        <v>1331162.2</v>
      </c>
      <c r="L1576" s="2">
        <v>932508.44</v>
      </c>
      <c r="M1576" s="2">
        <v>822367.06</v>
      </c>
      <c r="N1576" s="2">
        <f t="shared" si="96"/>
        <v>3</v>
      </c>
      <c r="O1576" s="7">
        <v>20.3443</v>
      </c>
      <c r="P1576" s="2">
        <v>19.8308</v>
      </c>
      <c r="Q1576" s="2">
        <v>19.6494</v>
      </c>
      <c r="R1576" s="7">
        <v>20.3443</v>
      </c>
      <c r="S1576" s="2">
        <v>19.8308</v>
      </c>
      <c r="T1576" s="2">
        <v>19.6494</v>
      </c>
      <c r="U1576" s="5">
        <f t="shared" si="97"/>
        <v>-0.51350000000000051</v>
      </c>
      <c r="V1576">
        <f t="shared" si="98"/>
        <v>-0.69490000000000052</v>
      </c>
      <c r="W1576">
        <f t="shared" si="99"/>
        <v>-0.60420000000000051</v>
      </c>
    </row>
    <row r="1577" spans="1:24" x14ac:dyDescent="0.2">
      <c r="A1577" t="s">
        <v>5031</v>
      </c>
      <c r="B1577" t="s">
        <v>5032</v>
      </c>
      <c r="C1577" t="s">
        <v>5033</v>
      </c>
      <c r="D1577" t="s">
        <v>5034</v>
      </c>
      <c r="E1577">
        <v>717</v>
      </c>
      <c r="F1577" t="s">
        <v>9</v>
      </c>
      <c r="G1577" t="s">
        <v>14</v>
      </c>
      <c r="H1577" t="s">
        <v>5035</v>
      </c>
      <c r="I1577">
        <v>1</v>
      </c>
      <c r="J1577">
        <v>1381</v>
      </c>
      <c r="K1577" s="7">
        <v>347137.2</v>
      </c>
      <c r="L1577" s="2">
        <v>244101.81</v>
      </c>
      <c r="M1577" s="2">
        <v>213515.66</v>
      </c>
      <c r="N1577" s="2">
        <f t="shared" si="96"/>
        <v>3</v>
      </c>
      <c r="O1577" s="7">
        <v>18.405100000000001</v>
      </c>
      <c r="P1577" s="2">
        <v>17.897099999999998</v>
      </c>
      <c r="Q1577" s="2">
        <v>17.704000000000001</v>
      </c>
      <c r="R1577" s="7">
        <v>18.405100000000001</v>
      </c>
      <c r="S1577" s="2">
        <v>17.897099999999998</v>
      </c>
      <c r="T1577" s="2">
        <v>17.704000000000001</v>
      </c>
      <c r="U1577" s="5">
        <f t="shared" si="97"/>
        <v>-0.50800000000000267</v>
      </c>
      <c r="V1577">
        <f t="shared" si="98"/>
        <v>-0.70110000000000028</v>
      </c>
      <c r="W1577">
        <f t="shared" si="99"/>
        <v>-0.60455000000000148</v>
      </c>
    </row>
    <row r="1578" spans="1:24" x14ac:dyDescent="0.2">
      <c r="A1578" t="s">
        <v>4331</v>
      </c>
      <c r="B1578" t="s">
        <v>4332</v>
      </c>
      <c r="C1578" t="s">
        <v>4333</v>
      </c>
      <c r="D1578" t="s">
        <v>4334</v>
      </c>
      <c r="E1578">
        <v>937</v>
      </c>
      <c r="F1578" t="s">
        <v>9</v>
      </c>
      <c r="G1578" t="s">
        <v>14</v>
      </c>
      <c r="H1578" t="s">
        <v>4335</v>
      </c>
      <c r="I1578">
        <v>1</v>
      </c>
      <c r="J1578">
        <v>1193</v>
      </c>
      <c r="K1578" s="7">
        <v>1708827.1</v>
      </c>
      <c r="L1578" s="2">
        <v>1159503</v>
      </c>
      <c r="M1578" s="2">
        <v>1089017.3999999999</v>
      </c>
      <c r="N1578" s="2">
        <f t="shared" si="96"/>
        <v>3</v>
      </c>
      <c r="O1578" s="7">
        <v>20.704599999999999</v>
      </c>
      <c r="P1578" s="2">
        <v>20.145099999999999</v>
      </c>
      <c r="Q1578" s="2">
        <v>20.054600000000001</v>
      </c>
      <c r="R1578" s="7">
        <v>20.704599999999999</v>
      </c>
      <c r="S1578" s="2">
        <v>20.145099999999999</v>
      </c>
      <c r="T1578" s="2">
        <v>20.054600000000001</v>
      </c>
      <c r="U1578" s="5">
        <f t="shared" si="97"/>
        <v>-0.55949999999999989</v>
      </c>
      <c r="V1578">
        <f t="shared" si="98"/>
        <v>-0.64999999999999858</v>
      </c>
      <c r="W1578">
        <f t="shared" si="99"/>
        <v>-0.60474999999999923</v>
      </c>
    </row>
    <row r="1579" spans="1:24" x14ac:dyDescent="0.2">
      <c r="A1579" t="s">
        <v>621</v>
      </c>
      <c r="B1579" t="s">
        <v>622</v>
      </c>
      <c r="C1579" t="s">
        <v>623</v>
      </c>
      <c r="D1579" t="s">
        <v>624</v>
      </c>
      <c r="E1579">
        <v>2243</v>
      </c>
      <c r="F1579" t="s">
        <v>9</v>
      </c>
      <c r="G1579" t="s">
        <v>14</v>
      </c>
      <c r="H1579" t="s">
        <v>625</v>
      </c>
      <c r="I1579">
        <v>1</v>
      </c>
      <c r="J1579">
        <v>204</v>
      </c>
      <c r="K1579" s="7">
        <v>146468.82999999999</v>
      </c>
      <c r="L1579" s="2">
        <v>89598.07</v>
      </c>
      <c r="M1579" s="2">
        <v>103412.234</v>
      </c>
      <c r="N1579" s="2">
        <f t="shared" si="96"/>
        <v>3</v>
      </c>
      <c r="O1579" s="7">
        <v>17.1602</v>
      </c>
      <c r="P1579" s="2">
        <v>16.4512</v>
      </c>
      <c r="Q1579" s="2">
        <v>16.658000000000001</v>
      </c>
      <c r="R1579" s="7">
        <v>17.1602</v>
      </c>
      <c r="S1579" s="2">
        <v>16.4512</v>
      </c>
      <c r="T1579" s="2">
        <v>16.658000000000001</v>
      </c>
      <c r="U1579" s="5">
        <f t="shared" si="97"/>
        <v>-0.70899999999999963</v>
      </c>
      <c r="V1579">
        <f t="shared" si="98"/>
        <v>-0.50219999999999843</v>
      </c>
      <c r="W1579">
        <f t="shared" si="99"/>
        <v>-0.60559999999999903</v>
      </c>
    </row>
    <row r="1580" spans="1:24" x14ac:dyDescent="0.2">
      <c r="A1580" t="s">
        <v>3586</v>
      </c>
      <c r="B1580" t="s">
        <v>3587</v>
      </c>
      <c r="C1580" t="s">
        <v>3588</v>
      </c>
      <c r="D1580" t="s">
        <v>3589</v>
      </c>
      <c r="E1580">
        <v>529</v>
      </c>
      <c r="F1580" t="s">
        <v>9</v>
      </c>
      <c r="G1580" t="s">
        <v>14</v>
      </c>
      <c r="H1580" t="s">
        <v>3590</v>
      </c>
      <c r="I1580">
        <v>1</v>
      </c>
      <c r="J1580">
        <v>1012</v>
      </c>
      <c r="K1580" s="7">
        <v>2474249.7999999998</v>
      </c>
      <c r="L1580" s="2">
        <v>1526795.5</v>
      </c>
      <c r="M1580" s="2">
        <v>1731053.8</v>
      </c>
      <c r="N1580" s="2">
        <f t="shared" si="96"/>
        <v>3</v>
      </c>
      <c r="O1580" s="7">
        <v>21.238600000000002</v>
      </c>
      <c r="P1580" s="2">
        <v>20.542100000000001</v>
      </c>
      <c r="Q1580" s="2">
        <v>20.723199999999999</v>
      </c>
      <c r="R1580" s="7">
        <v>21.238600000000002</v>
      </c>
      <c r="S1580" s="2">
        <v>20.542100000000001</v>
      </c>
      <c r="T1580" s="2">
        <v>20.723199999999999</v>
      </c>
      <c r="U1580" s="5">
        <f t="shared" si="97"/>
        <v>-0.69650000000000034</v>
      </c>
      <c r="V1580">
        <f t="shared" si="98"/>
        <v>-0.51540000000000319</v>
      </c>
      <c r="W1580">
        <f t="shared" si="99"/>
        <v>-0.60595000000000176</v>
      </c>
    </row>
    <row r="1581" spans="1:24" x14ac:dyDescent="0.2">
      <c r="A1581" t="s">
        <v>4546</v>
      </c>
      <c r="B1581" t="s">
        <v>4547</v>
      </c>
      <c r="C1581" t="s">
        <v>4548</v>
      </c>
      <c r="D1581" t="s">
        <v>4549</v>
      </c>
      <c r="E1581">
        <v>425</v>
      </c>
      <c r="F1581" t="s">
        <v>9</v>
      </c>
      <c r="G1581" t="s">
        <v>14</v>
      </c>
      <c r="H1581" t="s">
        <v>4550</v>
      </c>
      <c r="I1581">
        <v>1</v>
      </c>
      <c r="J1581">
        <v>1251</v>
      </c>
      <c r="K1581" s="7">
        <v>229422.25</v>
      </c>
      <c r="L1581" s="2">
        <v>146039.84</v>
      </c>
      <c r="M1581" s="2">
        <v>155557.47</v>
      </c>
      <c r="N1581" s="2">
        <f t="shared" si="96"/>
        <v>3</v>
      </c>
      <c r="O1581" s="7">
        <v>17.807600000000001</v>
      </c>
      <c r="P1581" s="2">
        <v>17.155999999999999</v>
      </c>
      <c r="Q1581" s="2">
        <v>17.2471</v>
      </c>
      <c r="R1581" s="7">
        <v>17.807600000000001</v>
      </c>
      <c r="S1581" s="2">
        <v>17.155999999999999</v>
      </c>
      <c r="T1581" s="2">
        <v>17.2471</v>
      </c>
      <c r="U1581" s="5">
        <f t="shared" si="97"/>
        <v>-0.65160000000000196</v>
      </c>
      <c r="V1581">
        <f t="shared" si="98"/>
        <v>-0.56050000000000111</v>
      </c>
      <c r="W1581">
        <f t="shared" si="99"/>
        <v>-0.60605000000000153</v>
      </c>
    </row>
    <row r="1582" spans="1:24" x14ac:dyDescent="0.2">
      <c r="A1582" t="s">
        <v>3086</v>
      </c>
      <c r="B1582" t="s">
        <v>3087</v>
      </c>
      <c r="C1582" t="s">
        <v>3088</v>
      </c>
      <c r="D1582" t="s">
        <v>3089</v>
      </c>
      <c r="E1582">
        <v>84</v>
      </c>
      <c r="F1582" t="s">
        <v>9</v>
      </c>
      <c r="G1582" t="s">
        <v>14</v>
      </c>
      <c r="H1582" t="s">
        <v>3090</v>
      </c>
      <c r="I1582">
        <v>1</v>
      </c>
      <c r="J1582">
        <v>876</v>
      </c>
      <c r="K1582" s="7">
        <v>1151312.8999999999</v>
      </c>
      <c r="L1582" s="2">
        <v>596605.4</v>
      </c>
      <c r="M1582" s="2">
        <v>957641</v>
      </c>
      <c r="N1582" s="2">
        <f t="shared" si="96"/>
        <v>3</v>
      </c>
      <c r="O1582" s="7">
        <v>20.134799999999998</v>
      </c>
      <c r="P1582" s="2">
        <v>19.186399999999999</v>
      </c>
      <c r="Q1582" s="2">
        <v>19.8691</v>
      </c>
      <c r="R1582" s="7">
        <v>20.134799999999998</v>
      </c>
      <c r="S1582" s="2">
        <v>19.186399999999999</v>
      </c>
      <c r="T1582" s="2">
        <v>19.8691</v>
      </c>
      <c r="U1582" s="5">
        <f t="shared" si="97"/>
        <v>-0.94839999999999947</v>
      </c>
      <c r="V1582">
        <f t="shared" si="98"/>
        <v>-0.26569999999999894</v>
      </c>
      <c r="W1582">
        <f t="shared" si="99"/>
        <v>-0.6070499999999992</v>
      </c>
    </row>
    <row r="1583" spans="1:24" x14ac:dyDescent="0.2">
      <c r="A1583" t="s">
        <v>7487</v>
      </c>
      <c r="B1583" t="s">
        <v>7488</v>
      </c>
      <c r="C1583" t="s">
        <v>7489</v>
      </c>
      <c r="D1583" t="s">
        <v>7490</v>
      </c>
      <c r="E1583">
        <v>719</v>
      </c>
      <c r="F1583" t="s">
        <v>9</v>
      </c>
      <c r="G1583" t="s">
        <v>14</v>
      </c>
      <c r="H1583" t="s">
        <v>7491</v>
      </c>
      <c r="I1583">
        <v>1</v>
      </c>
      <c r="J1583">
        <v>2311</v>
      </c>
      <c r="K1583" s="7">
        <v>290032.71999999997</v>
      </c>
      <c r="L1583" s="2">
        <v>189718.92</v>
      </c>
      <c r="M1583" s="2">
        <v>190826.78</v>
      </c>
      <c r="N1583" s="2">
        <f t="shared" si="96"/>
        <v>3</v>
      </c>
      <c r="O1583" s="7">
        <v>18.145900000000001</v>
      </c>
      <c r="P1583" s="2">
        <v>17.5335</v>
      </c>
      <c r="Q1583" s="2">
        <v>17.541899999999998</v>
      </c>
      <c r="R1583" s="7">
        <v>18.145900000000001</v>
      </c>
      <c r="S1583" s="2">
        <v>17.5335</v>
      </c>
      <c r="T1583" s="2">
        <v>17.541899999999998</v>
      </c>
      <c r="U1583" s="5">
        <f t="shared" si="97"/>
        <v>-0.61240000000000094</v>
      </c>
      <c r="V1583">
        <f t="shared" si="98"/>
        <v>-0.60400000000000276</v>
      </c>
      <c r="W1583">
        <f t="shared" si="99"/>
        <v>-0.60820000000000185</v>
      </c>
    </row>
    <row r="1584" spans="1:24" x14ac:dyDescent="0.2">
      <c r="A1584" t="s">
        <v>1561</v>
      </c>
      <c r="B1584" t="s">
        <v>1562</v>
      </c>
      <c r="C1584" t="s">
        <v>1563</v>
      </c>
      <c r="D1584" t="s">
        <v>1564</v>
      </c>
      <c r="E1584">
        <v>372</v>
      </c>
      <c r="F1584" t="s">
        <v>9</v>
      </c>
      <c r="G1584" t="s">
        <v>14</v>
      </c>
      <c r="H1584" t="s">
        <v>1565</v>
      </c>
      <c r="I1584">
        <v>1</v>
      </c>
      <c r="J1584">
        <v>474</v>
      </c>
      <c r="K1584" s="7">
        <v>4213261</v>
      </c>
      <c r="L1584" s="2">
        <v>2813337</v>
      </c>
      <c r="M1584" s="2">
        <v>2712500.8</v>
      </c>
      <c r="N1584" s="2">
        <f t="shared" si="96"/>
        <v>3</v>
      </c>
      <c r="O1584" s="7">
        <v>22.006499999999999</v>
      </c>
      <c r="P1584" s="2">
        <v>21.4239</v>
      </c>
      <c r="Q1584" s="2">
        <v>21.371200000000002</v>
      </c>
      <c r="R1584" s="7">
        <v>22.006499999999999</v>
      </c>
      <c r="S1584" s="2">
        <v>21.4239</v>
      </c>
      <c r="T1584" s="2">
        <v>21.371200000000002</v>
      </c>
      <c r="U1584" s="5">
        <f t="shared" si="97"/>
        <v>-0.58259999999999934</v>
      </c>
      <c r="V1584">
        <f t="shared" si="98"/>
        <v>-0.63529999999999731</v>
      </c>
      <c r="W1584">
        <f t="shared" si="99"/>
        <v>-0.60894999999999833</v>
      </c>
      <c r="X1584" s="8"/>
    </row>
    <row r="1585" spans="1:24" x14ac:dyDescent="0.2">
      <c r="A1585" t="s">
        <v>3901</v>
      </c>
      <c r="B1585" t="s">
        <v>3902</v>
      </c>
      <c r="C1585" t="s">
        <v>3903</v>
      </c>
      <c r="D1585" t="s">
        <v>3904</v>
      </c>
      <c r="E1585">
        <v>142</v>
      </c>
      <c r="F1585" t="s">
        <v>9</v>
      </c>
      <c r="G1585" t="s">
        <v>14</v>
      </c>
      <c r="H1585" t="s">
        <v>3905</v>
      </c>
      <c r="I1585">
        <v>1</v>
      </c>
      <c r="J1585">
        <v>1092</v>
      </c>
      <c r="K1585" s="7">
        <v>263215.75</v>
      </c>
      <c r="L1585" s="2">
        <v>195077.05</v>
      </c>
      <c r="M1585" s="2">
        <v>152648.70000000001</v>
      </c>
      <c r="N1585" s="2">
        <f t="shared" si="96"/>
        <v>3</v>
      </c>
      <c r="O1585" s="7">
        <v>18.0059</v>
      </c>
      <c r="P1585" s="2">
        <v>17.573699999999999</v>
      </c>
      <c r="Q1585" s="2">
        <v>17.219899999999999</v>
      </c>
      <c r="R1585" s="7">
        <v>18.0059</v>
      </c>
      <c r="S1585" s="2">
        <v>17.573699999999999</v>
      </c>
      <c r="T1585" s="2">
        <v>17.219899999999999</v>
      </c>
      <c r="U1585" s="5">
        <f t="shared" si="97"/>
        <v>-0.43220000000000169</v>
      </c>
      <c r="V1585">
        <f t="shared" si="98"/>
        <v>-0.78600000000000136</v>
      </c>
      <c r="W1585">
        <f t="shared" si="99"/>
        <v>-0.60910000000000153</v>
      </c>
    </row>
    <row r="1586" spans="1:24" x14ac:dyDescent="0.2">
      <c r="A1586" t="s">
        <v>3431</v>
      </c>
      <c r="B1586" t="s">
        <v>3432</v>
      </c>
      <c r="C1586" t="s">
        <v>3433</v>
      </c>
      <c r="D1586" t="s">
        <v>3434</v>
      </c>
      <c r="E1586">
        <v>366</v>
      </c>
      <c r="F1586" t="s">
        <v>9</v>
      </c>
      <c r="G1586" t="s">
        <v>14</v>
      </c>
      <c r="H1586" t="s">
        <v>3435</v>
      </c>
      <c r="I1586">
        <v>1</v>
      </c>
      <c r="J1586">
        <v>970</v>
      </c>
      <c r="K1586" s="7">
        <v>179502.34</v>
      </c>
      <c r="L1586" s="2">
        <v>125382.69500000001</v>
      </c>
      <c r="M1586" s="2">
        <v>110229.414</v>
      </c>
      <c r="N1586" s="2">
        <f t="shared" si="96"/>
        <v>3</v>
      </c>
      <c r="O1586" s="7">
        <v>17.453600000000002</v>
      </c>
      <c r="P1586" s="2">
        <v>16.936</v>
      </c>
      <c r="Q1586" s="2">
        <v>16.7501</v>
      </c>
      <c r="R1586" s="7">
        <v>17.453600000000002</v>
      </c>
      <c r="S1586" s="2">
        <v>16.936</v>
      </c>
      <c r="T1586" s="2">
        <v>16.7501</v>
      </c>
      <c r="U1586" s="5">
        <f t="shared" si="97"/>
        <v>-0.51760000000000161</v>
      </c>
      <c r="V1586">
        <f t="shared" si="98"/>
        <v>-0.70350000000000179</v>
      </c>
      <c r="W1586">
        <f t="shared" si="99"/>
        <v>-0.6105500000000017</v>
      </c>
    </row>
    <row r="1587" spans="1:24" x14ac:dyDescent="0.2">
      <c r="A1587" t="s">
        <v>5666</v>
      </c>
      <c r="B1587" t="s">
        <v>5667</v>
      </c>
      <c r="C1587" t="s">
        <v>5668</v>
      </c>
      <c r="D1587" t="s">
        <v>5669</v>
      </c>
      <c r="E1587">
        <v>529</v>
      </c>
      <c r="F1587" t="s">
        <v>9</v>
      </c>
      <c r="G1587" t="s">
        <v>14</v>
      </c>
      <c r="H1587" t="s">
        <v>5670</v>
      </c>
      <c r="I1587">
        <v>1</v>
      </c>
      <c r="J1587">
        <v>1557</v>
      </c>
      <c r="K1587" s="7">
        <v>1181615.3999999999</v>
      </c>
      <c r="L1587" s="2">
        <v>754652.5</v>
      </c>
      <c r="M1587" s="2">
        <v>793384.9</v>
      </c>
      <c r="N1587" s="2">
        <f t="shared" si="96"/>
        <v>3</v>
      </c>
      <c r="O1587" s="7">
        <v>20.1723</v>
      </c>
      <c r="P1587" s="2">
        <v>19.525500000000001</v>
      </c>
      <c r="Q1587" s="2">
        <v>19.5977</v>
      </c>
      <c r="R1587" s="7">
        <v>20.1723</v>
      </c>
      <c r="S1587" s="2">
        <v>19.525500000000001</v>
      </c>
      <c r="T1587" s="2">
        <v>19.5977</v>
      </c>
      <c r="U1587" s="5">
        <f t="shared" si="97"/>
        <v>-0.64679999999999893</v>
      </c>
      <c r="V1587">
        <f t="shared" si="98"/>
        <v>-0.57460000000000022</v>
      </c>
      <c r="W1587">
        <f t="shared" si="99"/>
        <v>-0.61069999999999958</v>
      </c>
    </row>
    <row r="1588" spans="1:24" x14ac:dyDescent="0.2">
      <c r="A1588" t="s">
        <v>2081</v>
      </c>
      <c r="B1588" t="s">
        <v>2082</v>
      </c>
      <c r="C1588" t="s">
        <v>2083</v>
      </c>
      <c r="D1588" t="s">
        <v>2084</v>
      </c>
      <c r="E1588">
        <v>275</v>
      </c>
      <c r="F1588" t="s">
        <v>9</v>
      </c>
      <c r="G1588" t="s">
        <v>14</v>
      </c>
      <c r="H1588" t="s">
        <v>2085</v>
      </c>
      <c r="I1588">
        <v>1</v>
      </c>
      <c r="J1588">
        <v>614</v>
      </c>
      <c r="K1588" s="7">
        <v>662724.1</v>
      </c>
      <c r="L1588" s="2">
        <v>433301.1</v>
      </c>
      <c r="M1588" s="2">
        <v>434438.03</v>
      </c>
      <c r="N1588" s="2">
        <f t="shared" si="96"/>
        <v>3</v>
      </c>
      <c r="O1588" s="7">
        <v>19.338000000000001</v>
      </c>
      <c r="P1588" s="2">
        <v>18.725000000000001</v>
      </c>
      <c r="Q1588" s="2">
        <v>18.7288</v>
      </c>
      <c r="R1588" s="7">
        <v>19.338000000000001</v>
      </c>
      <c r="S1588" s="2">
        <v>18.725000000000001</v>
      </c>
      <c r="T1588" s="2">
        <v>18.7288</v>
      </c>
      <c r="U1588" s="5">
        <f t="shared" si="97"/>
        <v>-0.61299999999999955</v>
      </c>
      <c r="V1588">
        <f t="shared" si="98"/>
        <v>-0.6092000000000013</v>
      </c>
      <c r="W1588">
        <f t="shared" si="99"/>
        <v>-0.61110000000000042</v>
      </c>
    </row>
    <row r="1589" spans="1:24" x14ac:dyDescent="0.2">
      <c r="A1589" t="s">
        <v>1846</v>
      </c>
      <c r="B1589" t="s">
        <v>1847</v>
      </c>
      <c r="C1589" t="s">
        <v>1848</v>
      </c>
      <c r="D1589" t="s">
        <v>1849</v>
      </c>
      <c r="E1589">
        <v>115</v>
      </c>
      <c r="F1589" t="s">
        <v>9</v>
      </c>
      <c r="G1589" t="s">
        <v>14</v>
      </c>
      <c r="H1589" t="s">
        <v>1850</v>
      </c>
      <c r="I1589">
        <v>1</v>
      </c>
      <c r="J1589">
        <v>554</v>
      </c>
      <c r="K1589" s="9">
        <v>12832761</v>
      </c>
      <c r="L1589" s="2">
        <v>7963489</v>
      </c>
      <c r="M1589" s="2">
        <v>8815061</v>
      </c>
      <c r="N1589" s="2">
        <f t="shared" si="96"/>
        <v>3</v>
      </c>
      <c r="O1589" s="7">
        <v>23.6096</v>
      </c>
      <c r="P1589" s="2">
        <v>22.925000000000001</v>
      </c>
      <c r="Q1589" s="2">
        <v>23.0715</v>
      </c>
      <c r="R1589" s="7">
        <v>23.6096</v>
      </c>
      <c r="S1589" s="2">
        <v>22.925000000000001</v>
      </c>
      <c r="T1589" s="2">
        <v>23.0715</v>
      </c>
      <c r="U1589" s="5">
        <f t="shared" si="97"/>
        <v>-0.68459999999999965</v>
      </c>
      <c r="V1589">
        <f t="shared" si="98"/>
        <v>-0.53810000000000002</v>
      </c>
      <c r="W1589">
        <f t="shared" si="99"/>
        <v>-0.61134999999999984</v>
      </c>
      <c r="X1589" s="8"/>
    </row>
    <row r="1590" spans="1:24" x14ac:dyDescent="0.2">
      <c r="A1590" t="s">
        <v>1601</v>
      </c>
      <c r="B1590" t="s">
        <v>1602</v>
      </c>
      <c r="C1590" t="s">
        <v>1603</v>
      </c>
      <c r="D1590" t="s">
        <v>1604</v>
      </c>
      <c r="E1590">
        <v>106</v>
      </c>
      <c r="F1590" t="s">
        <v>9</v>
      </c>
      <c r="G1590" t="s">
        <v>14</v>
      </c>
      <c r="H1590" t="s">
        <v>1605</v>
      </c>
      <c r="I1590">
        <v>1</v>
      </c>
      <c r="J1590">
        <v>488</v>
      </c>
      <c r="K1590" s="7">
        <v>203018.11</v>
      </c>
      <c r="L1590" s="2">
        <v>196511.1</v>
      </c>
      <c r="M1590" s="2">
        <v>89806.664000000004</v>
      </c>
      <c r="N1590" s="2">
        <f t="shared" si="96"/>
        <v>3</v>
      </c>
      <c r="O1590" s="7">
        <v>17.6312</v>
      </c>
      <c r="P1590" s="2">
        <v>17.584299999999999</v>
      </c>
      <c r="Q1590" s="2">
        <v>16.454499999999999</v>
      </c>
      <c r="R1590" s="7">
        <v>17.6312</v>
      </c>
      <c r="S1590" s="2">
        <v>17.584299999999999</v>
      </c>
      <c r="T1590" s="2">
        <v>16.454499999999999</v>
      </c>
      <c r="U1590" s="5">
        <f t="shared" si="97"/>
        <v>-4.690000000000083E-2</v>
      </c>
      <c r="V1590">
        <f t="shared" si="98"/>
        <v>-1.1767000000000003</v>
      </c>
      <c r="W1590">
        <f t="shared" si="99"/>
        <v>-0.61180000000000057</v>
      </c>
    </row>
    <row r="1591" spans="1:24" x14ac:dyDescent="0.2">
      <c r="A1591" t="s">
        <v>6987</v>
      </c>
      <c r="B1591" t="s">
        <v>6988</v>
      </c>
      <c r="C1591" t="s">
        <v>6989</v>
      </c>
      <c r="D1591" t="s">
        <v>6990</v>
      </c>
      <c r="E1591">
        <v>154</v>
      </c>
      <c r="F1591" t="s">
        <v>9</v>
      </c>
      <c r="G1591" t="s">
        <v>14</v>
      </c>
      <c r="H1591" t="s">
        <v>6991</v>
      </c>
      <c r="I1591">
        <v>1</v>
      </c>
      <c r="J1591">
        <v>2121</v>
      </c>
      <c r="K1591" s="7">
        <v>2704499</v>
      </c>
      <c r="L1591" s="2">
        <v>1853393.9</v>
      </c>
      <c r="M1591" s="2">
        <v>1687381.1</v>
      </c>
      <c r="N1591" s="2">
        <f t="shared" si="96"/>
        <v>3</v>
      </c>
      <c r="O1591" s="7">
        <v>21.366900000000001</v>
      </c>
      <c r="P1591" s="2">
        <v>20.8217</v>
      </c>
      <c r="Q1591" s="2">
        <v>20.686399999999999</v>
      </c>
      <c r="R1591" s="7">
        <v>21.366900000000001</v>
      </c>
      <c r="S1591" s="2">
        <v>20.8217</v>
      </c>
      <c r="T1591" s="2">
        <v>20.686399999999999</v>
      </c>
      <c r="U1591" s="5">
        <f t="shared" si="97"/>
        <v>-0.54520000000000124</v>
      </c>
      <c r="V1591">
        <f t="shared" si="98"/>
        <v>-0.6805000000000021</v>
      </c>
      <c r="W1591">
        <f t="shared" si="99"/>
        <v>-0.61285000000000167</v>
      </c>
    </row>
    <row r="1592" spans="1:24" x14ac:dyDescent="0.2">
      <c r="A1592" t="s">
        <v>911</v>
      </c>
      <c r="B1592" t="s">
        <v>912</v>
      </c>
      <c r="C1592" t="s">
        <v>913</v>
      </c>
      <c r="D1592" t="s">
        <v>914</v>
      </c>
      <c r="E1592">
        <v>136</v>
      </c>
      <c r="F1592" t="s">
        <v>9</v>
      </c>
      <c r="G1592" t="s">
        <v>14</v>
      </c>
      <c r="H1592" t="s">
        <v>915</v>
      </c>
      <c r="I1592">
        <v>1</v>
      </c>
      <c r="J1592">
        <v>288</v>
      </c>
      <c r="K1592" s="7">
        <v>399030.2</v>
      </c>
      <c r="L1592" s="2">
        <v>244975.72</v>
      </c>
      <c r="M1592" s="2">
        <v>277321.34000000003</v>
      </c>
      <c r="N1592" s="2">
        <f t="shared" si="96"/>
        <v>3</v>
      </c>
      <c r="O1592" s="7">
        <v>18.606100000000001</v>
      </c>
      <c r="P1592" s="2">
        <v>17.9023</v>
      </c>
      <c r="Q1592" s="2">
        <v>18.081199999999999</v>
      </c>
      <c r="R1592" s="7">
        <v>18.606100000000001</v>
      </c>
      <c r="S1592" s="2">
        <v>17.9023</v>
      </c>
      <c r="T1592" s="2">
        <v>18.081199999999999</v>
      </c>
      <c r="U1592" s="5">
        <f t="shared" si="97"/>
        <v>-0.70380000000000109</v>
      </c>
      <c r="V1592">
        <f t="shared" si="98"/>
        <v>-0.52490000000000236</v>
      </c>
      <c r="W1592">
        <f t="shared" si="99"/>
        <v>-0.61435000000000173</v>
      </c>
    </row>
    <row r="1593" spans="1:24" x14ac:dyDescent="0.2">
      <c r="A1593" t="s">
        <v>3841</v>
      </c>
      <c r="B1593" t="s">
        <v>3842</v>
      </c>
      <c r="C1593" t="s">
        <v>3843</v>
      </c>
      <c r="D1593" t="s">
        <v>3844</v>
      </c>
      <c r="E1593">
        <v>168</v>
      </c>
      <c r="F1593" t="s">
        <v>9</v>
      </c>
      <c r="G1593" t="s">
        <v>14</v>
      </c>
      <c r="H1593" t="s">
        <v>3845</v>
      </c>
      <c r="I1593">
        <v>1</v>
      </c>
      <c r="J1593">
        <v>1077</v>
      </c>
      <c r="K1593" s="7">
        <v>2499824.5</v>
      </c>
      <c r="L1593" s="2">
        <v>1186031.6000000001</v>
      </c>
      <c r="M1593" s="2">
        <v>2244555.2000000002</v>
      </c>
      <c r="N1593" s="2">
        <f t="shared" si="96"/>
        <v>3</v>
      </c>
      <c r="O1593" s="7">
        <v>21.253399999999999</v>
      </c>
      <c r="P1593" s="2">
        <v>20.177700000000002</v>
      </c>
      <c r="Q1593" s="2">
        <v>21.097999999999999</v>
      </c>
      <c r="R1593" s="7">
        <v>21.253399999999999</v>
      </c>
      <c r="S1593" s="2">
        <v>20.177700000000002</v>
      </c>
      <c r="T1593" s="2">
        <v>21.097999999999999</v>
      </c>
      <c r="U1593" s="5">
        <f t="shared" si="97"/>
        <v>-1.0756999999999977</v>
      </c>
      <c r="V1593">
        <f t="shared" si="98"/>
        <v>-0.1554000000000002</v>
      </c>
      <c r="W1593">
        <f t="shared" si="99"/>
        <v>-0.61554999999999893</v>
      </c>
    </row>
    <row r="1594" spans="1:24" x14ac:dyDescent="0.2">
      <c r="A1594" t="s">
        <v>9836</v>
      </c>
      <c r="B1594" t="s">
        <v>9837</v>
      </c>
      <c r="C1594" t="s">
        <v>9838</v>
      </c>
      <c r="D1594" t="s">
        <v>9839</v>
      </c>
      <c r="E1594">
        <v>535</v>
      </c>
      <c r="F1594" t="s">
        <v>9</v>
      </c>
      <c r="G1594" t="s">
        <v>14</v>
      </c>
      <c r="H1594" t="s">
        <v>9840</v>
      </c>
      <c r="I1594">
        <v>0.999</v>
      </c>
      <c r="J1594">
        <v>2466</v>
      </c>
      <c r="K1594" s="7">
        <v>641298.30000000005</v>
      </c>
      <c r="L1594" s="2">
        <v>577925.19999999995</v>
      </c>
      <c r="M1594" s="2">
        <v>302338.65999999997</v>
      </c>
      <c r="N1594" s="2">
        <f t="shared" si="96"/>
        <v>3</v>
      </c>
      <c r="O1594" s="7">
        <v>19.290600000000001</v>
      </c>
      <c r="P1594" s="2">
        <v>19.140499999999999</v>
      </c>
      <c r="Q1594" s="2">
        <v>18.2058</v>
      </c>
      <c r="R1594" s="7">
        <v>19.290600000000001</v>
      </c>
      <c r="S1594" s="2">
        <v>19.140499999999999</v>
      </c>
      <c r="T1594" s="2">
        <v>18.2058</v>
      </c>
      <c r="U1594" s="5">
        <f t="shared" si="97"/>
        <v>-0.1501000000000019</v>
      </c>
      <c r="V1594">
        <f t="shared" si="98"/>
        <v>-1.0848000000000013</v>
      </c>
      <c r="W1594">
        <f t="shared" si="99"/>
        <v>-0.61745000000000161</v>
      </c>
    </row>
    <row r="1595" spans="1:24" x14ac:dyDescent="0.2">
      <c r="A1595" t="s">
        <v>4241</v>
      </c>
      <c r="B1595" t="s">
        <v>4242</v>
      </c>
      <c r="C1595" t="s">
        <v>4243</v>
      </c>
      <c r="D1595" t="s">
        <v>4244</v>
      </c>
      <c r="E1595">
        <v>216</v>
      </c>
      <c r="F1595" t="s">
        <v>9</v>
      </c>
      <c r="G1595" t="s">
        <v>14</v>
      </c>
      <c r="H1595" t="s">
        <v>4245</v>
      </c>
      <c r="I1595">
        <v>1</v>
      </c>
      <c r="J1595">
        <v>1171</v>
      </c>
      <c r="K1595" s="7">
        <v>8674936</v>
      </c>
      <c r="L1595" s="2">
        <v>5325417</v>
      </c>
      <c r="M1595" s="2">
        <v>5981483.5</v>
      </c>
      <c r="N1595" s="2">
        <f t="shared" si="96"/>
        <v>3</v>
      </c>
      <c r="O1595" s="7">
        <v>23.048400000000001</v>
      </c>
      <c r="P1595" s="2">
        <v>22.3445</v>
      </c>
      <c r="Q1595" s="2">
        <v>22.5121</v>
      </c>
      <c r="R1595" s="7">
        <v>23.048400000000001</v>
      </c>
      <c r="S1595" s="2">
        <v>22.3445</v>
      </c>
      <c r="T1595" s="2">
        <v>22.5121</v>
      </c>
      <c r="U1595" s="5">
        <f t="shared" si="97"/>
        <v>-0.70390000000000086</v>
      </c>
      <c r="V1595">
        <f t="shared" si="98"/>
        <v>-0.53630000000000067</v>
      </c>
      <c r="W1595">
        <f t="shared" si="99"/>
        <v>-0.62010000000000076</v>
      </c>
      <c r="X1595" s="8"/>
    </row>
    <row r="1596" spans="1:24" x14ac:dyDescent="0.2">
      <c r="A1596" t="s">
        <v>7362</v>
      </c>
      <c r="B1596" t="s">
        <v>7363</v>
      </c>
      <c r="C1596" t="s">
        <v>7364</v>
      </c>
      <c r="D1596" t="s">
        <v>7365</v>
      </c>
      <c r="E1596">
        <v>950</v>
      </c>
      <c r="F1596" t="s">
        <v>9</v>
      </c>
      <c r="G1596" t="s">
        <v>14</v>
      </c>
      <c r="H1596" t="s">
        <v>7366</v>
      </c>
      <c r="I1596">
        <v>1</v>
      </c>
      <c r="J1596">
        <v>2263</v>
      </c>
      <c r="K1596" s="7">
        <v>759520.4</v>
      </c>
      <c r="L1596" s="2">
        <v>419870.56</v>
      </c>
      <c r="M1596" s="2">
        <v>581571.56000000006</v>
      </c>
      <c r="N1596" s="2">
        <f t="shared" si="96"/>
        <v>3</v>
      </c>
      <c r="O1596" s="7">
        <v>19.534700000000001</v>
      </c>
      <c r="P1596" s="2">
        <v>18.679600000000001</v>
      </c>
      <c r="Q1596" s="2">
        <v>19.1496</v>
      </c>
      <c r="R1596" s="7">
        <v>19.534700000000001</v>
      </c>
      <c r="S1596" s="2">
        <v>18.679600000000001</v>
      </c>
      <c r="T1596" s="2">
        <v>19.1496</v>
      </c>
      <c r="U1596" s="5">
        <f t="shared" si="97"/>
        <v>-0.85510000000000019</v>
      </c>
      <c r="V1596">
        <f t="shared" si="98"/>
        <v>-0.38510000000000133</v>
      </c>
      <c r="W1596">
        <f t="shared" si="99"/>
        <v>-0.62010000000000076</v>
      </c>
    </row>
    <row r="1597" spans="1:24" x14ac:dyDescent="0.2">
      <c r="A1597" t="s">
        <v>2321</v>
      </c>
      <c r="B1597" t="s">
        <v>2322</v>
      </c>
      <c r="C1597" t="s">
        <v>2323</v>
      </c>
      <c r="D1597" t="s">
        <v>2324</v>
      </c>
      <c r="E1597">
        <v>298</v>
      </c>
      <c r="F1597" t="s">
        <v>9</v>
      </c>
      <c r="G1597" t="s">
        <v>14</v>
      </c>
      <c r="H1597" t="s">
        <v>2325</v>
      </c>
      <c r="I1597">
        <v>1</v>
      </c>
      <c r="J1597">
        <v>678</v>
      </c>
      <c r="K1597" s="7">
        <v>224014.81</v>
      </c>
      <c r="L1597" s="2">
        <v>138710.04999999999</v>
      </c>
      <c r="M1597" s="2">
        <v>153018.23000000001</v>
      </c>
      <c r="N1597" s="2">
        <f t="shared" si="96"/>
        <v>3</v>
      </c>
      <c r="O1597" s="7">
        <v>17.773199999999999</v>
      </c>
      <c r="P1597" s="2">
        <v>17.081700000000001</v>
      </c>
      <c r="Q1597" s="2">
        <v>17.223299999999998</v>
      </c>
      <c r="R1597" s="7">
        <v>17.773199999999999</v>
      </c>
      <c r="S1597" s="2">
        <v>17.081700000000001</v>
      </c>
      <c r="T1597" s="2">
        <v>17.223299999999998</v>
      </c>
      <c r="U1597" s="5">
        <f t="shared" si="97"/>
        <v>-0.69149999999999778</v>
      </c>
      <c r="V1597">
        <f t="shared" si="98"/>
        <v>-0.54990000000000094</v>
      </c>
      <c r="W1597">
        <f t="shared" si="99"/>
        <v>-0.62069999999999936</v>
      </c>
    </row>
    <row r="1598" spans="1:24" x14ac:dyDescent="0.2">
      <c r="A1598" t="s">
        <v>9410</v>
      </c>
      <c r="B1598" t="s">
        <v>9411</v>
      </c>
      <c r="C1598" t="s">
        <v>9412</v>
      </c>
      <c r="D1598" t="s">
        <v>9413</v>
      </c>
      <c r="E1598">
        <v>113</v>
      </c>
      <c r="F1598" t="s">
        <v>9</v>
      </c>
      <c r="G1598" t="s">
        <v>14</v>
      </c>
      <c r="H1598" t="s">
        <v>9414</v>
      </c>
      <c r="I1598">
        <v>1</v>
      </c>
      <c r="J1598">
        <v>283</v>
      </c>
      <c r="K1598" s="7">
        <v>182376.45</v>
      </c>
      <c r="L1598" s="2">
        <v>160960.48000000001</v>
      </c>
      <c r="M1598" s="2">
        <v>87360.554999999993</v>
      </c>
      <c r="N1598" s="2">
        <f t="shared" si="96"/>
        <v>3</v>
      </c>
      <c r="O1598" s="7">
        <v>17.476600000000001</v>
      </c>
      <c r="P1598" s="2">
        <v>17.296299999999999</v>
      </c>
      <c r="Q1598" s="2">
        <v>16.4147</v>
      </c>
      <c r="R1598" s="7">
        <v>17.476600000000001</v>
      </c>
      <c r="S1598" s="2">
        <v>17.296299999999999</v>
      </c>
      <c r="T1598" s="2">
        <v>16.4147</v>
      </c>
      <c r="U1598" s="5">
        <f t="shared" si="97"/>
        <v>-0.18030000000000257</v>
      </c>
      <c r="V1598">
        <f t="shared" si="98"/>
        <v>-1.0619000000000014</v>
      </c>
      <c r="W1598">
        <f t="shared" si="99"/>
        <v>-0.62110000000000198</v>
      </c>
    </row>
    <row r="1599" spans="1:24" x14ac:dyDescent="0.2">
      <c r="A1599" t="s">
        <v>1053</v>
      </c>
      <c r="B1599" t="s">
        <v>1054</v>
      </c>
      <c r="C1599" t="s">
        <v>1055</v>
      </c>
      <c r="D1599" t="s">
        <v>1056</v>
      </c>
      <c r="E1599">
        <v>412</v>
      </c>
      <c r="F1599" t="s">
        <v>9</v>
      </c>
      <c r="G1599" t="s">
        <v>14</v>
      </c>
      <c r="H1599" t="s">
        <v>1057</v>
      </c>
      <c r="I1599">
        <v>1</v>
      </c>
      <c r="J1599">
        <v>338</v>
      </c>
      <c r="K1599" s="7">
        <v>372329.75</v>
      </c>
      <c r="L1599" s="2">
        <v>282710.06</v>
      </c>
      <c r="M1599" s="2">
        <v>206438.14</v>
      </c>
      <c r="N1599" s="2">
        <f t="shared" si="96"/>
        <v>3</v>
      </c>
      <c r="O1599" s="7">
        <v>18.5062</v>
      </c>
      <c r="P1599" s="2">
        <v>18.109000000000002</v>
      </c>
      <c r="Q1599" s="2">
        <v>17.6554</v>
      </c>
      <c r="R1599" s="7">
        <v>18.5062</v>
      </c>
      <c r="S1599" s="2">
        <v>18.109000000000002</v>
      </c>
      <c r="T1599" s="2">
        <v>17.6554</v>
      </c>
      <c r="U1599" s="5">
        <f t="shared" si="97"/>
        <v>-0.397199999999998</v>
      </c>
      <c r="V1599">
        <f t="shared" si="98"/>
        <v>-0.85079999999999956</v>
      </c>
      <c r="W1599">
        <f t="shared" si="99"/>
        <v>-0.62399999999999878</v>
      </c>
    </row>
    <row r="1600" spans="1:24" x14ac:dyDescent="0.2">
      <c r="A1600" t="s">
        <v>7197</v>
      </c>
      <c r="B1600" t="s">
        <v>7198</v>
      </c>
      <c r="C1600" t="s">
        <v>7199</v>
      </c>
      <c r="D1600" t="s">
        <v>7200</v>
      </c>
      <c r="E1600">
        <v>212</v>
      </c>
      <c r="F1600" t="s">
        <v>9</v>
      </c>
      <c r="G1600" t="s">
        <v>14</v>
      </c>
      <c r="H1600" t="s">
        <v>7201</v>
      </c>
      <c r="I1600">
        <v>1</v>
      </c>
      <c r="J1600">
        <v>2196</v>
      </c>
      <c r="K1600" s="7">
        <v>532237.1</v>
      </c>
      <c r="L1600" s="2">
        <v>365407.94</v>
      </c>
      <c r="M1600" s="2">
        <v>324031.25</v>
      </c>
      <c r="N1600" s="2">
        <f t="shared" si="96"/>
        <v>3</v>
      </c>
      <c r="O1600" s="7">
        <v>19.021699999999999</v>
      </c>
      <c r="P1600" s="2">
        <v>18.479099999999999</v>
      </c>
      <c r="Q1600" s="2">
        <v>18.305800000000001</v>
      </c>
      <c r="R1600" s="7">
        <v>19.021699999999999</v>
      </c>
      <c r="S1600" s="2">
        <v>18.479099999999999</v>
      </c>
      <c r="T1600" s="2">
        <v>18.305800000000001</v>
      </c>
      <c r="U1600" s="5">
        <f t="shared" si="97"/>
        <v>-0.54260000000000019</v>
      </c>
      <c r="V1600">
        <f t="shared" si="98"/>
        <v>-0.71589999999999776</v>
      </c>
      <c r="W1600">
        <f t="shared" si="99"/>
        <v>-0.62924999999999898</v>
      </c>
    </row>
    <row r="1601" spans="1:24" x14ac:dyDescent="0.2">
      <c r="A1601" t="s">
        <v>5091</v>
      </c>
      <c r="B1601" t="s">
        <v>5092</v>
      </c>
      <c r="C1601" t="s">
        <v>5093</v>
      </c>
      <c r="D1601" t="s">
        <v>5094</v>
      </c>
      <c r="E1601">
        <v>545</v>
      </c>
      <c r="F1601" t="s">
        <v>9</v>
      </c>
      <c r="G1601" t="s">
        <v>14</v>
      </c>
      <c r="H1601" t="s">
        <v>5095</v>
      </c>
      <c r="I1601">
        <v>0.99970000000000003</v>
      </c>
      <c r="J1601">
        <v>1396</v>
      </c>
      <c r="K1601" s="7">
        <v>101713.64</v>
      </c>
      <c r="L1601" s="2" t="s">
        <v>8519</v>
      </c>
      <c r="M1601" s="2">
        <v>59512.074000000001</v>
      </c>
      <c r="N1601" s="2">
        <f t="shared" si="96"/>
        <v>2</v>
      </c>
      <c r="O1601" s="7">
        <v>16.6342</v>
      </c>
      <c r="P1601" s="2" t="s">
        <v>8519</v>
      </c>
      <c r="Q1601" s="2">
        <v>15.860900000000001</v>
      </c>
      <c r="R1601" s="7">
        <v>16.6342</v>
      </c>
      <c r="S1601" s="2">
        <v>16.138400000000001</v>
      </c>
      <c r="T1601" s="2">
        <v>15.860900000000001</v>
      </c>
      <c r="U1601" s="5">
        <f t="shared" si="97"/>
        <v>-0.49579999999999913</v>
      </c>
      <c r="V1601">
        <f t="shared" si="98"/>
        <v>-0.77329999999999899</v>
      </c>
      <c r="W1601">
        <f t="shared" si="99"/>
        <v>-0.63454999999999906</v>
      </c>
    </row>
    <row r="1602" spans="1:24" x14ac:dyDescent="0.2">
      <c r="A1602" t="s">
        <v>9184</v>
      </c>
      <c r="B1602" t="s">
        <v>9185</v>
      </c>
      <c r="C1602" t="s">
        <v>9186</v>
      </c>
      <c r="D1602" t="s">
        <v>9187</v>
      </c>
      <c r="E1602">
        <v>764</v>
      </c>
      <c r="F1602" t="s">
        <v>9</v>
      </c>
      <c r="G1602" t="s">
        <v>14</v>
      </c>
      <c r="H1602" t="s">
        <v>9188</v>
      </c>
      <c r="I1602">
        <v>1</v>
      </c>
      <c r="J1602">
        <v>2221</v>
      </c>
      <c r="K1602" s="7">
        <v>178526.06</v>
      </c>
      <c r="L1602" s="2">
        <v>135333.84</v>
      </c>
      <c r="M1602" s="2">
        <v>97708.97</v>
      </c>
      <c r="N1602" s="2">
        <f t="shared" si="96"/>
        <v>3</v>
      </c>
      <c r="O1602" s="7">
        <v>17.445799999999998</v>
      </c>
      <c r="P1602" s="2">
        <v>17.046199999999999</v>
      </c>
      <c r="Q1602" s="2">
        <v>16.5762</v>
      </c>
      <c r="R1602" s="7">
        <v>17.445799999999998</v>
      </c>
      <c r="S1602" s="2">
        <v>17.046199999999999</v>
      </c>
      <c r="T1602" s="2">
        <v>16.5762</v>
      </c>
      <c r="U1602" s="5">
        <f t="shared" si="97"/>
        <v>-0.39959999999999951</v>
      </c>
      <c r="V1602">
        <f t="shared" si="98"/>
        <v>-0.86959999999999837</v>
      </c>
      <c r="W1602">
        <f t="shared" si="99"/>
        <v>-0.63459999999999894</v>
      </c>
    </row>
    <row r="1603" spans="1:24" x14ac:dyDescent="0.2">
      <c r="A1603" t="s">
        <v>7842</v>
      </c>
      <c r="B1603" t="s">
        <v>7843</v>
      </c>
      <c r="C1603" t="s">
        <v>7844</v>
      </c>
      <c r="D1603" t="s">
        <v>7845</v>
      </c>
      <c r="E1603">
        <v>198</v>
      </c>
      <c r="F1603" t="s">
        <v>9</v>
      </c>
      <c r="G1603" t="s">
        <v>14</v>
      </c>
      <c r="H1603" t="s">
        <v>7846</v>
      </c>
      <c r="I1603">
        <v>1</v>
      </c>
      <c r="J1603">
        <v>2473</v>
      </c>
      <c r="K1603" s="7">
        <v>338700.9</v>
      </c>
      <c r="L1603" s="2">
        <v>271380.59999999998</v>
      </c>
      <c r="M1603" s="2">
        <v>174653.47</v>
      </c>
      <c r="N1603" s="2">
        <f t="shared" ref="N1603:N1666" si="100">COUNT(K1603:M1603)</f>
        <v>3</v>
      </c>
      <c r="O1603" s="7">
        <v>18.369700000000002</v>
      </c>
      <c r="P1603" s="2">
        <v>18.05</v>
      </c>
      <c r="Q1603" s="2">
        <v>17.414100000000001</v>
      </c>
      <c r="R1603" s="7">
        <v>18.369700000000002</v>
      </c>
      <c r="S1603" s="2">
        <v>18.05</v>
      </c>
      <c r="T1603" s="2">
        <v>17.414100000000001</v>
      </c>
      <c r="U1603" s="5">
        <f t="shared" ref="U1603:U1666" si="101">S1603-R1603</f>
        <v>-0.31970000000000098</v>
      </c>
      <c r="V1603">
        <f t="shared" ref="V1603:V1666" si="102">T1603-R1603</f>
        <v>-0.95560000000000045</v>
      </c>
      <c r="W1603">
        <f t="shared" ref="W1603:W1666" si="103">AVERAGE(U1603,V1603)</f>
        <v>-0.63765000000000072</v>
      </c>
    </row>
    <row r="1604" spans="1:24" x14ac:dyDescent="0.2">
      <c r="A1604" t="s">
        <v>7712</v>
      </c>
      <c r="B1604" t="s">
        <v>7713</v>
      </c>
      <c r="C1604" t="s">
        <v>7714</v>
      </c>
      <c r="D1604" t="s">
        <v>7715</v>
      </c>
      <c r="E1604">
        <v>396</v>
      </c>
      <c r="F1604" t="s">
        <v>9</v>
      </c>
      <c r="G1604" t="s">
        <v>14</v>
      </c>
      <c r="H1604" t="s">
        <v>7716</v>
      </c>
      <c r="I1604">
        <v>1</v>
      </c>
      <c r="J1604">
        <v>2399</v>
      </c>
      <c r="K1604" s="7">
        <v>2247488</v>
      </c>
      <c r="L1604" s="2">
        <v>1453475.1</v>
      </c>
      <c r="M1604" s="2">
        <v>1433399.6</v>
      </c>
      <c r="N1604" s="2">
        <f t="shared" si="100"/>
        <v>3</v>
      </c>
      <c r="O1604" s="7">
        <v>21.099900000000002</v>
      </c>
      <c r="P1604" s="2">
        <v>20.4711</v>
      </c>
      <c r="Q1604" s="2">
        <v>20.451000000000001</v>
      </c>
      <c r="R1604" s="7">
        <v>21.099900000000002</v>
      </c>
      <c r="S1604" s="2">
        <v>20.4711</v>
      </c>
      <c r="T1604" s="2">
        <v>20.451000000000001</v>
      </c>
      <c r="U1604" s="5">
        <f t="shared" si="101"/>
        <v>-0.6288000000000018</v>
      </c>
      <c r="V1604">
        <f t="shared" si="102"/>
        <v>-0.64890000000000114</v>
      </c>
      <c r="W1604">
        <f t="shared" si="103"/>
        <v>-0.63885000000000147</v>
      </c>
    </row>
    <row r="1605" spans="1:24" x14ac:dyDescent="0.2">
      <c r="A1605" t="s">
        <v>2251</v>
      </c>
      <c r="B1605" t="s">
        <v>2252</v>
      </c>
      <c r="C1605" t="s">
        <v>2253</v>
      </c>
      <c r="D1605" t="s">
        <v>2254</v>
      </c>
      <c r="E1605">
        <v>216</v>
      </c>
      <c r="F1605" t="s">
        <v>9</v>
      </c>
      <c r="G1605" t="s">
        <v>14</v>
      </c>
      <c r="H1605" t="s">
        <v>2255</v>
      </c>
      <c r="I1605">
        <v>1</v>
      </c>
      <c r="J1605">
        <v>661</v>
      </c>
      <c r="K1605" s="7">
        <v>7306567</v>
      </c>
      <c r="L1605" s="2">
        <v>4403549.5</v>
      </c>
      <c r="M1605" s="2">
        <v>4999029</v>
      </c>
      <c r="N1605" s="2">
        <f t="shared" si="100"/>
        <v>3</v>
      </c>
      <c r="O1605" s="7">
        <v>22.800799999999999</v>
      </c>
      <c r="P1605" s="2">
        <v>22.0702</v>
      </c>
      <c r="Q1605" s="2">
        <v>22.2532</v>
      </c>
      <c r="R1605" s="7">
        <v>22.800799999999999</v>
      </c>
      <c r="S1605" s="2">
        <v>22.0702</v>
      </c>
      <c r="T1605" s="2">
        <v>22.2532</v>
      </c>
      <c r="U1605" s="5">
        <f t="shared" si="101"/>
        <v>-0.73059999999999903</v>
      </c>
      <c r="V1605">
        <f t="shared" si="102"/>
        <v>-0.5475999999999992</v>
      </c>
      <c r="W1605">
        <f t="shared" si="103"/>
        <v>-0.63909999999999911</v>
      </c>
      <c r="X1605" s="8"/>
    </row>
    <row r="1606" spans="1:24" x14ac:dyDescent="0.2">
      <c r="A1606" t="s">
        <v>8117</v>
      </c>
      <c r="B1606" t="s">
        <v>8118</v>
      </c>
      <c r="C1606" t="s">
        <v>8119</v>
      </c>
      <c r="D1606" t="s">
        <v>8120</v>
      </c>
      <c r="E1606">
        <v>306</v>
      </c>
      <c r="F1606" t="s">
        <v>9</v>
      </c>
      <c r="G1606" t="s">
        <v>14</v>
      </c>
      <c r="H1606" t="s">
        <v>8121</v>
      </c>
      <c r="I1606">
        <v>1</v>
      </c>
      <c r="J1606">
        <v>2557</v>
      </c>
      <c r="K1606" s="7">
        <v>4182542.2</v>
      </c>
      <c r="L1606" s="2">
        <v>2469914.5</v>
      </c>
      <c r="M1606" s="2">
        <v>2918587.2</v>
      </c>
      <c r="N1606" s="2">
        <f t="shared" si="100"/>
        <v>3</v>
      </c>
      <c r="O1606" s="7">
        <v>21.995899999999999</v>
      </c>
      <c r="P1606" s="2">
        <v>21.236000000000001</v>
      </c>
      <c r="Q1606" s="2">
        <v>21.476800000000001</v>
      </c>
      <c r="R1606" s="7">
        <v>21.995899999999999</v>
      </c>
      <c r="S1606" s="2">
        <v>21.236000000000001</v>
      </c>
      <c r="T1606" s="2">
        <v>21.476800000000001</v>
      </c>
      <c r="U1606" s="5">
        <f t="shared" si="101"/>
        <v>-0.75989999999999824</v>
      </c>
      <c r="V1606">
        <f t="shared" si="102"/>
        <v>-0.51909999999999812</v>
      </c>
      <c r="W1606">
        <f t="shared" si="103"/>
        <v>-0.63949999999999818</v>
      </c>
      <c r="X1606" s="8"/>
    </row>
    <row r="1607" spans="1:24" x14ac:dyDescent="0.2">
      <c r="A1607" t="s">
        <v>2226</v>
      </c>
      <c r="B1607" t="s">
        <v>2227</v>
      </c>
      <c r="C1607" t="s">
        <v>2228</v>
      </c>
      <c r="D1607" t="s">
        <v>2229</v>
      </c>
      <c r="E1607">
        <v>353</v>
      </c>
      <c r="F1607" t="s">
        <v>9</v>
      </c>
      <c r="G1607" t="s">
        <v>14</v>
      </c>
      <c r="H1607" t="s">
        <v>2230</v>
      </c>
      <c r="I1607">
        <v>1</v>
      </c>
      <c r="J1607">
        <v>655</v>
      </c>
      <c r="K1607" s="9">
        <v>24350540</v>
      </c>
      <c r="L1607" s="10">
        <v>14072221</v>
      </c>
      <c r="M1607" s="10">
        <v>17364792</v>
      </c>
      <c r="N1607" s="2">
        <f t="shared" si="100"/>
        <v>3</v>
      </c>
      <c r="O1607" s="7">
        <v>24.540400000000002</v>
      </c>
      <c r="P1607" s="2">
        <v>23.749199999999998</v>
      </c>
      <c r="Q1607" s="2">
        <v>24.052600000000002</v>
      </c>
      <c r="R1607" s="7">
        <v>24.540400000000002</v>
      </c>
      <c r="S1607" s="2">
        <v>23.749199999999998</v>
      </c>
      <c r="T1607" s="2">
        <v>24.052600000000002</v>
      </c>
      <c r="U1607" s="5">
        <f t="shared" si="101"/>
        <v>-0.79120000000000346</v>
      </c>
      <c r="V1607">
        <f t="shared" si="102"/>
        <v>-0.48780000000000001</v>
      </c>
      <c r="W1607">
        <f t="shared" si="103"/>
        <v>-0.63950000000000173</v>
      </c>
      <c r="X1607" s="8"/>
    </row>
    <row r="1608" spans="1:24" x14ac:dyDescent="0.2">
      <c r="A1608" t="s">
        <v>6212</v>
      </c>
      <c r="B1608" t="s">
        <v>6213</v>
      </c>
      <c r="C1608" t="s">
        <v>6214</v>
      </c>
      <c r="D1608" t="s">
        <v>6215</v>
      </c>
      <c r="E1608">
        <v>1631</v>
      </c>
      <c r="F1608" t="s">
        <v>9</v>
      </c>
      <c r="G1608" t="s">
        <v>14</v>
      </c>
      <c r="H1608" t="s">
        <v>6216</v>
      </c>
      <c r="I1608">
        <v>1</v>
      </c>
      <c r="J1608">
        <v>1794</v>
      </c>
      <c r="K1608" s="7">
        <v>163230.22</v>
      </c>
      <c r="L1608" s="2">
        <v>81496.59</v>
      </c>
      <c r="M1608" s="2">
        <v>134628.47</v>
      </c>
      <c r="N1608" s="2">
        <f t="shared" si="100"/>
        <v>3</v>
      </c>
      <c r="O1608" s="7">
        <v>17.316500000000001</v>
      </c>
      <c r="P1608" s="2">
        <v>16.314499999999999</v>
      </c>
      <c r="Q1608" s="2">
        <v>17.038599999999999</v>
      </c>
      <c r="R1608" s="7">
        <v>17.316500000000001</v>
      </c>
      <c r="S1608" s="2">
        <v>16.314499999999999</v>
      </c>
      <c r="T1608" s="2">
        <v>17.038599999999999</v>
      </c>
      <c r="U1608" s="5">
        <f t="shared" si="101"/>
        <v>-1.0020000000000024</v>
      </c>
      <c r="V1608">
        <f t="shared" si="102"/>
        <v>-0.27790000000000248</v>
      </c>
      <c r="W1608">
        <f t="shared" si="103"/>
        <v>-0.63995000000000246</v>
      </c>
    </row>
    <row r="1609" spans="1:24" x14ac:dyDescent="0.2">
      <c r="A1609" t="s">
        <v>8582</v>
      </c>
      <c r="B1609" t="s">
        <v>8583</v>
      </c>
      <c r="C1609" t="s">
        <v>8584</v>
      </c>
      <c r="D1609" t="s">
        <v>8585</v>
      </c>
      <c r="E1609">
        <v>3097</v>
      </c>
      <c r="F1609" t="s">
        <v>9</v>
      </c>
      <c r="G1609" t="s">
        <v>14</v>
      </c>
      <c r="H1609" t="s">
        <v>8586</v>
      </c>
      <c r="I1609">
        <v>1</v>
      </c>
      <c r="J1609">
        <v>254</v>
      </c>
      <c r="K1609" s="7">
        <v>233780.02</v>
      </c>
      <c r="L1609" s="2">
        <v>130438.72</v>
      </c>
      <c r="M1609" s="2">
        <v>172105.42</v>
      </c>
      <c r="N1609" s="2">
        <f t="shared" si="100"/>
        <v>3</v>
      </c>
      <c r="O1609" s="7">
        <v>17.834800000000001</v>
      </c>
      <c r="P1609" s="2">
        <v>16.992999999999999</v>
      </c>
      <c r="Q1609" s="2">
        <v>17.392900000000001</v>
      </c>
      <c r="R1609" s="7">
        <v>17.834800000000001</v>
      </c>
      <c r="S1609" s="2">
        <v>16.992999999999999</v>
      </c>
      <c r="T1609" s="2">
        <v>17.392900000000001</v>
      </c>
      <c r="U1609" s="5">
        <f t="shared" si="101"/>
        <v>-0.84180000000000277</v>
      </c>
      <c r="V1609">
        <f t="shared" si="102"/>
        <v>-0.4419000000000004</v>
      </c>
      <c r="W1609">
        <f t="shared" si="103"/>
        <v>-0.64185000000000159</v>
      </c>
    </row>
    <row r="1610" spans="1:24" x14ac:dyDescent="0.2">
      <c r="A1610" t="s">
        <v>4091</v>
      </c>
      <c r="B1610" t="s">
        <v>4092</v>
      </c>
      <c r="C1610" t="s">
        <v>4093</v>
      </c>
      <c r="D1610" t="s">
        <v>4094</v>
      </c>
      <c r="E1610">
        <v>327</v>
      </c>
      <c r="F1610" t="s">
        <v>9</v>
      </c>
      <c r="G1610" t="s">
        <v>14</v>
      </c>
      <c r="H1610" t="s">
        <v>4095</v>
      </c>
      <c r="I1610">
        <v>1</v>
      </c>
      <c r="J1610">
        <v>1138</v>
      </c>
      <c r="K1610" s="7">
        <v>1269019.6000000001</v>
      </c>
      <c r="L1610" s="2">
        <v>743423.5</v>
      </c>
      <c r="M1610" s="2">
        <v>888890.25</v>
      </c>
      <c r="N1610" s="2">
        <f t="shared" si="100"/>
        <v>3</v>
      </c>
      <c r="O1610" s="7">
        <v>20.275300000000001</v>
      </c>
      <c r="P1610" s="2">
        <v>19.503799999999998</v>
      </c>
      <c r="Q1610" s="2">
        <v>19.761600000000001</v>
      </c>
      <c r="R1610" s="7">
        <v>20.275300000000001</v>
      </c>
      <c r="S1610" s="2">
        <v>19.503799999999998</v>
      </c>
      <c r="T1610" s="2">
        <v>19.761600000000001</v>
      </c>
      <c r="U1610" s="5">
        <f t="shared" si="101"/>
        <v>-0.77150000000000318</v>
      </c>
      <c r="V1610">
        <f t="shared" si="102"/>
        <v>-0.51370000000000005</v>
      </c>
      <c r="W1610">
        <f t="shared" si="103"/>
        <v>-0.64260000000000161</v>
      </c>
    </row>
    <row r="1611" spans="1:24" x14ac:dyDescent="0.2">
      <c r="A1611" t="s">
        <v>9598</v>
      </c>
      <c r="B1611" t="s">
        <v>9599</v>
      </c>
      <c r="C1611" t="s">
        <v>9600</v>
      </c>
      <c r="D1611" t="s">
        <v>9601</v>
      </c>
      <c r="E1611">
        <v>217</v>
      </c>
      <c r="F1611" t="s">
        <v>9</v>
      </c>
      <c r="G1611" t="s">
        <v>14</v>
      </c>
      <c r="H1611" t="s">
        <v>9602</v>
      </c>
      <c r="I1611">
        <v>1</v>
      </c>
      <c r="J1611">
        <v>722</v>
      </c>
      <c r="K1611" s="7">
        <v>250003.3</v>
      </c>
      <c r="L1611" s="2">
        <v>141449.98000000001</v>
      </c>
      <c r="M1611" s="2">
        <v>181194.4</v>
      </c>
      <c r="N1611" s="2">
        <f t="shared" si="100"/>
        <v>3</v>
      </c>
      <c r="O1611" s="7">
        <v>17.9316</v>
      </c>
      <c r="P1611" s="2">
        <v>17.1099</v>
      </c>
      <c r="Q1611" s="2">
        <v>17.467199999999998</v>
      </c>
      <c r="R1611" s="7">
        <v>17.9316</v>
      </c>
      <c r="S1611" s="2">
        <v>17.1099</v>
      </c>
      <c r="T1611" s="2">
        <v>17.467199999999998</v>
      </c>
      <c r="U1611" s="5">
        <f t="shared" si="101"/>
        <v>-0.82169999999999987</v>
      </c>
      <c r="V1611">
        <f t="shared" si="102"/>
        <v>-0.46440000000000126</v>
      </c>
      <c r="W1611">
        <f t="shared" si="103"/>
        <v>-0.64305000000000057</v>
      </c>
    </row>
    <row r="1612" spans="1:24" x14ac:dyDescent="0.2">
      <c r="A1612" t="s">
        <v>3556</v>
      </c>
      <c r="B1612" t="s">
        <v>3557</v>
      </c>
      <c r="C1612" t="s">
        <v>3558</v>
      </c>
      <c r="D1612" t="s">
        <v>3559</v>
      </c>
      <c r="E1612">
        <v>736</v>
      </c>
      <c r="F1612" t="s">
        <v>9</v>
      </c>
      <c r="G1612" t="s">
        <v>14</v>
      </c>
      <c r="H1612" t="s">
        <v>3560</v>
      </c>
      <c r="I1612">
        <v>1</v>
      </c>
      <c r="J1612">
        <v>1005</v>
      </c>
      <c r="K1612" s="7">
        <v>712565.25</v>
      </c>
      <c r="L1612" s="2">
        <v>545876.75</v>
      </c>
      <c r="M1612" s="2">
        <v>381132.72</v>
      </c>
      <c r="N1612" s="2">
        <f t="shared" si="100"/>
        <v>3</v>
      </c>
      <c r="O1612" s="7">
        <v>19.442699999999999</v>
      </c>
      <c r="P1612" s="2">
        <v>19.058199999999999</v>
      </c>
      <c r="Q1612" s="2">
        <v>18.539899999999999</v>
      </c>
      <c r="R1612" s="7">
        <v>19.442699999999999</v>
      </c>
      <c r="S1612" s="2">
        <v>19.058199999999999</v>
      </c>
      <c r="T1612" s="2">
        <v>18.539899999999999</v>
      </c>
      <c r="U1612" s="5">
        <f t="shared" si="101"/>
        <v>-0.38449999999999918</v>
      </c>
      <c r="V1612">
        <f t="shared" si="102"/>
        <v>-0.90279999999999916</v>
      </c>
      <c r="W1612">
        <f t="shared" si="103"/>
        <v>-0.64364999999999917</v>
      </c>
    </row>
    <row r="1613" spans="1:24" x14ac:dyDescent="0.2">
      <c r="A1613" t="s">
        <v>1316</v>
      </c>
      <c r="B1613" t="s">
        <v>1317</v>
      </c>
      <c r="C1613" t="s">
        <v>1318</v>
      </c>
      <c r="D1613" t="s">
        <v>1319</v>
      </c>
      <c r="E1613">
        <v>782</v>
      </c>
      <c r="F1613" t="s">
        <v>9</v>
      </c>
      <c r="G1613" t="s">
        <v>14</v>
      </c>
      <c r="H1613" t="s">
        <v>1320</v>
      </c>
      <c r="I1613">
        <v>1</v>
      </c>
      <c r="J1613">
        <v>411</v>
      </c>
      <c r="K1613" s="7">
        <v>952985.5</v>
      </c>
      <c r="L1613" s="2">
        <v>582120.5</v>
      </c>
      <c r="M1613" s="2">
        <v>638411.6</v>
      </c>
      <c r="N1613" s="2">
        <f t="shared" si="100"/>
        <v>3</v>
      </c>
      <c r="O1613" s="7">
        <v>19.862100000000002</v>
      </c>
      <c r="P1613" s="2">
        <v>19.151</v>
      </c>
      <c r="Q1613" s="2">
        <v>19.284099999999999</v>
      </c>
      <c r="R1613" s="7">
        <v>19.862100000000002</v>
      </c>
      <c r="S1613" s="2">
        <v>19.151</v>
      </c>
      <c r="T1613" s="2">
        <v>19.284099999999999</v>
      </c>
      <c r="U1613" s="5">
        <f t="shared" si="101"/>
        <v>-0.71110000000000184</v>
      </c>
      <c r="V1613">
        <f t="shared" si="102"/>
        <v>-0.57800000000000296</v>
      </c>
      <c r="W1613">
        <f t="shared" si="103"/>
        <v>-0.6445500000000024</v>
      </c>
    </row>
    <row r="1614" spans="1:24" x14ac:dyDescent="0.2">
      <c r="A1614" t="s">
        <v>9294</v>
      </c>
      <c r="B1614" t="s">
        <v>9295</v>
      </c>
      <c r="C1614" t="s">
        <v>9296</v>
      </c>
      <c r="D1614" t="s">
        <v>9297</v>
      </c>
      <c r="E1614">
        <v>417</v>
      </c>
      <c r="F1614" t="s">
        <v>9</v>
      </c>
      <c r="G1614" t="s">
        <v>14</v>
      </c>
      <c r="H1614" t="s">
        <v>9298</v>
      </c>
      <c r="I1614">
        <v>1</v>
      </c>
      <c r="J1614">
        <v>2458</v>
      </c>
      <c r="K1614" s="7">
        <v>382248.6</v>
      </c>
      <c r="L1614" s="2">
        <v>172735.08</v>
      </c>
      <c r="M1614" s="2">
        <v>345754.3</v>
      </c>
      <c r="N1614" s="2">
        <f t="shared" si="100"/>
        <v>3</v>
      </c>
      <c r="O1614" s="7">
        <v>18.5442</v>
      </c>
      <c r="P1614" s="2">
        <v>17.398199999999999</v>
      </c>
      <c r="Q1614" s="2">
        <v>18.3994</v>
      </c>
      <c r="R1614" s="7">
        <v>18.5442</v>
      </c>
      <c r="S1614" s="2">
        <v>17.398199999999999</v>
      </c>
      <c r="T1614" s="2">
        <v>18.3994</v>
      </c>
      <c r="U1614" s="5">
        <f t="shared" si="101"/>
        <v>-1.1460000000000008</v>
      </c>
      <c r="V1614">
        <f t="shared" si="102"/>
        <v>-0.14480000000000004</v>
      </c>
      <c r="W1614">
        <f t="shared" si="103"/>
        <v>-0.64540000000000042</v>
      </c>
    </row>
    <row r="1615" spans="1:24" x14ac:dyDescent="0.2">
      <c r="A1615" t="s">
        <v>1496</v>
      </c>
      <c r="B1615" t="s">
        <v>1497</v>
      </c>
      <c r="C1615" t="s">
        <v>1498</v>
      </c>
      <c r="D1615" t="s">
        <v>1499</v>
      </c>
      <c r="E1615">
        <v>135</v>
      </c>
      <c r="F1615" t="s">
        <v>9</v>
      </c>
      <c r="G1615" t="s">
        <v>14</v>
      </c>
      <c r="H1615" t="s">
        <v>1500</v>
      </c>
      <c r="I1615">
        <v>1</v>
      </c>
      <c r="J1615">
        <v>456</v>
      </c>
      <c r="K1615" s="7">
        <v>5562486</v>
      </c>
      <c r="L1615" s="2">
        <v>3501909.5</v>
      </c>
      <c r="M1615" s="2">
        <v>3601715.2000000002</v>
      </c>
      <c r="N1615" s="2">
        <f t="shared" si="100"/>
        <v>3</v>
      </c>
      <c r="O1615" s="7">
        <v>22.407299999999999</v>
      </c>
      <c r="P1615" s="2">
        <v>21.739699999999999</v>
      </c>
      <c r="Q1615" s="2">
        <v>21.7803</v>
      </c>
      <c r="R1615" s="7">
        <v>22.407299999999999</v>
      </c>
      <c r="S1615" s="2">
        <v>21.739699999999999</v>
      </c>
      <c r="T1615" s="2">
        <v>21.7803</v>
      </c>
      <c r="U1615" s="5">
        <f t="shared" si="101"/>
        <v>-0.66760000000000019</v>
      </c>
      <c r="V1615">
        <f t="shared" si="102"/>
        <v>-0.62699999999999889</v>
      </c>
      <c r="W1615">
        <f t="shared" si="103"/>
        <v>-0.64729999999999954</v>
      </c>
      <c r="X1615" s="8"/>
    </row>
    <row r="1616" spans="1:24" x14ac:dyDescent="0.2">
      <c r="A1616" t="s">
        <v>8397</v>
      </c>
      <c r="B1616" t="s">
        <v>8398</v>
      </c>
      <c r="C1616" t="s">
        <v>8399</v>
      </c>
      <c r="D1616" t="s">
        <v>8400</v>
      </c>
      <c r="E1616">
        <v>981</v>
      </c>
      <c r="F1616" t="s">
        <v>9</v>
      </c>
      <c r="G1616" t="s">
        <v>14</v>
      </c>
      <c r="H1616" t="s">
        <v>8401</v>
      </c>
      <c r="I1616">
        <v>1</v>
      </c>
      <c r="J1616">
        <v>2664</v>
      </c>
      <c r="K1616" s="7">
        <v>120497.336</v>
      </c>
      <c r="L1616" s="2">
        <v>119059.71</v>
      </c>
      <c r="M1616" s="2" t="s">
        <v>8519</v>
      </c>
      <c r="N1616" s="2">
        <f t="shared" si="100"/>
        <v>2</v>
      </c>
      <c r="O1616" s="7">
        <v>16.878599999999999</v>
      </c>
      <c r="P1616" s="2">
        <v>16.8613</v>
      </c>
      <c r="Q1616" s="2" t="s">
        <v>8519</v>
      </c>
      <c r="R1616" s="7">
        <v>16.878599999999999</v>
      </c>
      <c r="S1616" s="2">
        <v>16.8613</v>
      </c>
      <c r="T1616" s="2">
        <v>15.6005</v>
      </c>
      <c r="U1616" s="5">
        <f t="shared" si="101"/>
        <v>-1.7299999999998761E-2</v>
      </c>
      <c r="V1616">
        <f t="shared" si="102"/>
        <v>-1.2780999999999985</v>
      </c>
      <c r="W1616">
        <f t="shared" si="103"/>
        <v>-0.64769999999999861</v>
      </c>
    </row>
    <row r="1617" spans="1:24" x14ac:dyDescent="0.2">
      <c r="A1617" t="s">
        <v>6222</v>
      </c>
      <c r="B1617" t="s">
        <v>6223</v>
      </c>
      <c r="C1617" t="s">
        <v>6224</v>
      </c>
      <c r="D1617" t="s">
        <v>6225</v>
      </c>
      <c r="E1617">
        <v>341</v>
      </c>
      <c r="F1617" t="s">
        <v>9</v>
      </c>
      <c r="G1617" t="s">
        <v>14</v>
      </c>
      <c r="H1617" t="s">
        <v>6226</v>
      </c>
      <c r="I1617">
        <v>1</v>
      </c>
      <c r="J1617">
        <v>1799</v>
      </c>
      <c r="K1617" s="7">
        <v>228046.92</v>
      </c>
      <c r="L1617" s="2">
        <v>139796.35999999999</v>
      </c>
      <c r="M1617" s="2">
        <v>150488.06</v>
      </c>
      <c r="N1617" s="2">
        <f t="shared" si="100"/>
        <v>3</v>
      </c>
      <c r="O1617" s="7">
        <v>17.798999999999999</v>
      </c>
      <c r="P1617" s="2">
        <v>17.093</v>
      </c>
      <c r="Q1617" s="2">
        <v>17.199300000000001</v>
      </c>
      <c r="R1617" s="7">
        <v>17.798999999999999</v>
      </c>
      <c r="S1617" s="2">
        <v>17.093</v>
      </c>
      <c r="T1617" s="2">
        <v>17.199300000000001</v>
      </c>
      <c r="U1617" s="5">
        <f t="shared" si="101"/>
        <v>-0.70599999999999952</v>
      </c>
      <c r="V1617">
        <f t="shared" si="102"/>
        <v>-0.59969999999999857</v>
      </c>
      <c r="W1617">
        <f t="shared" si="103"/>
        <v>-0.65284999999999904</v>
      </c>
    </row>
    <row r="1618" spans="1:24" x14ac:dyDescent="0.2">
      <c r="A1618" t="s">
        <v>7202</v>
      </c>
      <c r="B1618" t="s">
        <v>7203</v>
      </c>
      <c r="C1618" t="s">
        <v>7204</v>
      </c>
      <c r="D1618" t="s">
        <v>7205</v>
      </c>
      <c r="E1618">
        <v>820</v>
      </c>
      <c r="F1618" t="s">
        <v>9</v>
      </c>
      <c r="G1618" t="s">
        <v>14</v>
      </c>
      <c r="H1618" t="s">
        <v>7206</v>
      </c>
      <c r="I1618">
        <v>1</v>
      </c>
      <c r="J1618">
        <v>2199</v>
      </c>
      <c r="K1618" s="7">
        <v>189127.44</v>
      </c>
      <c r="L1618" s="2">
        <v>137377.97</v>
      </c>
      <c r="M1618" s="2">
        <v>105328.984</v>
      </c>
      <c r="N1618" s="2">
        <f t="shared" si="100"/>
        <v>3</v>
      </c>
      <c r="O1618" s="7">
        <v>17.529</v>
      </c>
      <c r="P1618" s="2">
        <v>17.067799999999998</v>
      </c>
      <c r="Q1618" s="2">
        <v>16.6845</v>
      </c>
      <c r="R1618" s="7">
        <v>17.529</v>
      </c>
      <c r="S1618" s="2">
        <v>17.067799999999998</v>
      </c>
      <c r="T1618" s="2">
        <v>16.6845</v>
      </c>
      <c r="U1618" s="5">
        <f t="shared" si="101"/>
        <v>-0.46120000000000161</v>
      </c>
      <c r="V1618">
        <f t="shared" si="102"/>
        <v>-0.84450000000000003</v>
      </c>
      <c r="W1618">
        <f t="shared" si="103"/>
        <v>-0.65285000000000082</v>
      </c>
    </row>
    <row r="1619" spans="1:24" x14ac:dyDescent="0.2">
      <c r="A1619" t="s">
        <v>4606</v>
      </c>
      <c r="B1619" t="s">
        <v>4607</v>
      </c>
      <c r="C1619" t="s">
        <v>4608</v>
      </c>
      <c r="D1619" t="s">
        <v>4609</v>
      </c>
      <c r="E1619">
        <v>224</v>
      </c>
      <c r="F1619" t="s">
        <v>9</v>
      </c>
      <c r="G1619" t="s">
        <v>14</v>
      </c>
      <c r="H1619" t="s">
        <v>4610</v>
      </c>
      <c r="I1619">
        <v>1</v>
      </c>
      <c r="J1619">
        <v>1268</v>
      </c>
      <c r="K1619" s="7">
        <v>576601.43999999994</v>
      </c>
      <c r="L1619" s="2">
        <v>415489.03</v>
      </c>
      <c r="M1619" s="2">
        <v>323371.44</v>
      </c>
      <c r="N1619" s="2">
        <f t="shared" si="100"/>
        <v>3</v>
      </c>
      <c r="O1619" s="7">
        <v>19.1372</v>
      </c>
      <c r="P1619" s="2">
        <v>18.6645</v>
      </c>
      <c r="Q1619" s="2">
        <v>18.302800000000001</v>
      </c>
      <c r="R1619" s="7">
        <v>19.1372</v>
      </c>
      <c r="S1619" s="2">
        <v>18.6645</v>
      </c>
      <c r="T1619" s="2">
        <v>18.302800000000001</v>
      </c>
      <c r="U1619" s="5">
        <f t="shared" si="101"/>
        <v>-0.47269999999999968</v>
      </c>
      <c r="V1619">
        <f t="shared" si="102"/>
        <v>-0.8343999999999987</v>
      </c>
      <c r="W1619">
        <f t="shared" si="103"/>
        <v>-0.65354999999999919</v>
      </c>
    </row>
    <row r="1620" spans="1:24" x14ac:dyDescent="0.2">
      <c r="A1620" t="s">
        <v>5947</v>
      </c>
      <c r="B1620" t="s">
        <v>5948</v>
      </c>
      <c r="C1620" t="s">
        <v>5949</v>
      </c>
      <c r="D1620" t="s">
        <v>5950</v>
      </c>
      <c r="E1620">
        <v>975</v>
      </c>
      <c r="F1620" t="s">
        <v>9</v>
      </c>
      <c r="G1620" t="s">
        <v>14</v>
      </c>
      <c r="H1620" t="s">
        <v>5951</v>
      </c>
      <c r="I1620">
        <v>1</v>
      </c>
      <c r="J1620">
        <v>1670</v>
      </c>
      <c r="K1620" s="7">
        <v>119079.6</v>
      </c>
      <c r="L1620" s="2">
        <v>76021.33</v>
      </c>
      <c r="M1620" s="2">
        <v>74929.149999999994</v>
      </c>
      <c r="N1620" s="2">
        <f t="shared" si="100"/>
        <v>3</v>
      </c>
      <c r="O1620" s="7">
        <v>16.861599999999999</v>
      </c>
      <c r="P1620" s="2">
        <v>16.214099999999998</v>
      </c>
      <c r="Q1620" s="2">
        <v>16.193200000000001</v>
      </c>
      <c r="R1620" s="7">
        <v>16.861599999999999</v>
      </c>
      <c r="S1620" s="2">
        <v>16.214099999999998</v>
      </c>
      <c r="T1620" s="2">
        <v>16.193200000000001</v>
      </c>
      <c r="U1620" s="5">
        <f t="shared" si="101"/>
        <v>-0.64750000000000085</v>
      </c>
      <c r="V1620">
        <f t="shared" si="102"/>
        <v>-0.66839999999999833</v>
      </c>
      <c r="W1620">
        <f t="shared" si="103"/>
        <v>-0.65794999999999959</v>
      </c>
    </row>
    <row r="1621" spans="1:24" x14ac:dyDescent="0.2">
      <c r="A1621" t="s">
        <v>4021</v>
      </c>
      <c r="B1621" t="s">
        <v>4022</v>
      </c>
      <c r="C1621" t="s">
        <v>4023</v>
      </c>
      <c r="D1621" t="s">
        <v>4024</v>
      </c>
      <c r="E1621">
        <v>476</v>
      </c>
      <c r="F1621" t="s">
        <v>9</v>
      </c>
      <c r="G1621" t="s">
        <v>14</v>
      </c>
      <c r="H1621" t="s">
        <v>4025</v>
      </c>
      <c r="I1621">
        <v>1</v>
      </c>
      <c r="J1621">
        <v>1121</v>
      </c>
      <c r="K1621" s="7">
        <v>446098.5</v>
      </c>
      <c r="L1621" s="2">
        <v>228346.48</v>
      </c>
      <c r="M1621" s="2">
        <v>350018.78</v>
      </c>
      <c r="N1621" s="2">
        <f t="shared" si="100"/>
        <v>3</v>
      </c>
      <c r="O1621" s="7">
        <v>18.766999999999999</v>
      </c>
      <c r="P1621" s="2">
        <v>17.800899999999999</v>
      </c>
      <c r="Q1621" s="2">
        <v>18.417100000000001</v>
      </c>
      <c r="R1621" s="7">
        <v>18.766999999999999</v>
      </c>
      <c r="S1621" s="2">
        <v>17.800899999999999</v>
      </c>
      <c r="T1621" s="2">
        <v>18.417100000000001</v>
      </c>
      <c r="U1621" s="5">
        <f t="shared" si="101"/>
        <v>-0.96610000000000085</v>
      </c>
      <c r="V1621">
        <f t="shared" si="102"/>
        <v>-0.3498999999999981</v>
      </c>
      <c r="W1621">
        <f t="shared" si="103"/>
        <v>-0.65799999999999947</v>
      </c>
    </row>
    <row r="1622" spans="1:24" x14ac:dyDescent="0.2">
      <c r="A1622" t="s">
        <v>1576</v>
      </c>
      <c r="B1622" t="s">
        <v>1577</v>
      </c>
      <c r="C1622" t="s">
        <v>1578</v>
      </c>
      <c r="D1622" t="s">
        <v>1579</v>
      </c>
      <c r="E1622">
        <v>611</v>
      </c>
      <c r="F1622" t="s">
        <v>9</v>
      </c>
      <c r="G1622" t="s">
        <v>14</v>
      </c>
      <c r="H1622" t="s">
        <v>1580</v>
      </c>
      <c r="I1622">
        <v>1</v>
      </c>
      <c r="J1622">
        <v>479</v>
      </c>
      <c r="K1622" s="7">
        <v>291586.46999999997</v>
      </c>
      <c r="L1622" s="2">
        <v>224116.75</v>
      </c>
      <c r="M1622" s="2">
        <v>152328</v>
      </c>
      <c r="N1622" s="2">
        <f t="shared" si="100"/>
        <v>3</v>
      </c>
      <c r="O1622" s="7">
        <v>18.153600000000001</v>
      </c>
      <c r="P1622" s="2">
        <v>17.773900000000001</v>
      </c>
      <c r="Q1622" s="2">
        <v>17.216799999999999</v>
      </c>
      <c r="R1622" s="7">
        <v>18.153600000000001</v>
      </c>
      <c r="S1622" s="2">
        <v>17.773900000000001</v>
      </c>
      <c r="T1622" s="2">
        <v>17.216799999999999</v>
      </c>
      <c r="U1622" s="5">
        <f t="shared" si="101"/>
        <v>-0.3796999999999997</v>
      </c>
      <c r="V1622">
        <f t="shared" si="102"/>
        <v>-0.93680000000000163</v>
      </c>
      <c r="W1622">
        <f t="shared" si="103"/>
        <v>-0.65825000000000067</v>
      </c>
    </row>
    <row r="1623" spans="1:24" x14ac:dyDescent="0.2">
      <c r="A1623" t="s">
        <v>6457</v>
      </c>
      <c r="B1623" t="s">
        <v>6458</v>
      </c>
      <c r="C1623" t="s">
        <v>6459</v>
      </c>
      <c r="D1623" t="s">
        <v>6460</v>
      </c>
      <c r="E1623">
        <v>868</v>
      </c>
      <c r="F1623" t="s">
        <v>9</v>
      </c>
      <c r="G1623" t="s">
        <v>14</v>
      </c>
      <c r="H1623" t="s">
        <v>6461</v>
      </c>
      <c r="I1623">
        <v>1</v>
      </c>
      <c r="J1623">
        <v>1932</v>
      </c>
      <c r="K1623" s="7">
        <v>403177.25</v>
      </c>
      <c r="L1623" s="2">
        <v>219108.34</v>
      </c>
      <c r="M1623" s="2">
        <v>296809.96999999997</v>
      </c>
      <c r="N1623" s="2">
        <f t="shared" si="100"/>
        <v>3</v>
      </c>
      <c r="O1623" s="7">
        <v>18.621099999999998</v>
      </c>
      <c r="P1623" s="2">
        <v>17.741299999999999</v>
      </c>
      <c r="Q1623" s="2">
        <v>18.179200000000002</v>
      </c>
      <c r="R1623" s="7">
        <v>18.621099999999998</v>
      </c>
      <c r="S1623" s="2">
        <v>17.741299999999999</v>
      </c>
      <c r="T1623" s="2">
        <v>18.179200000000002</v>
      </c>
      <c r="U1623" s="5">
        <f t="shared" si="101"/>
        <v>-0.87979999999999947</v>
      </c>
      <c r="V1623">
        <f t="shared" si="102"/>
        <v>-0.44189999999999685</v>
      </c>
      <c r="W1623">
        <f t="shared" si="103"/>
        <v>-0.66084999999999816</v>
      </c>
    </row>
    <row r="1624" spans="1:24" x14ac:dyDescent="0.2">
      <c r="A1624" t="s">
        <v>1486</v>
      </c>
      <c r="B1624" t="s">
        <v>1487</v>
      </c>
      <c r="C1624" t="s">
        <v>1488</v>
      </c>
      <c r="D1624" t="s">
        <v>1489</v>
      </c>
      <c r="E1624">
        <v>437</v>
      </c>
      <c r="F1624" t="s">
        <v>9</v>
      </c>
      <c r="G1624" t="s">
        <v>14</v>
      </c>
      <c r="H1624" t="s">
        <v>1490</v>
      </c>
      <c r="I1624">
        <v>1</v>
      </c>
      <c r="J1624">
        <v>454</v>
      </c>
      <c r="K1624" s="7">
        <v>1255999.3999999999</v>
      </c>
      <c r="L1624" s="2">
        <v>797910.5</v>
      </c>
      <c r="M1624" s="2">
        <v>789215.2</v>
      </c>
      <c r="N1624" s="2">
        <f t="shared" si="100"/>
        <v>3</v>
      </c>
      <c r="O1624" s="7">
        <v>20.260400000000001</v>
      </c>
      <c r="P1624" s="2">
        <v>19.605899999999998</v>
      </c>
      <c r="Q1624" s="2">
        <v>19.5901</v>
      </c>
      <c r="R1624" s="7">
        <v>20.260400000000001</v>
      </c>
      <c r="S1624" s="2">
        <v>19.605899999999998</v>
      </c>
      <c r="T1624" s="2">
        <v>19.5901</v>
      </c>
      <c r="U1624" s="5">
        <f t="shared" si="101"/>
        <v>-0.6545000000000023</v>
      </c>
      <c r="V1624">
        <f t="shared" si="102"/>
        <v>-0.67030000000000101</v>
      </c>
      <c r="W1624">
        <f t="shared" si="103"/>
        <v>-0.66240000000000165</v>
      </c>
    </row>
    <row r="1625" spans="1:24" x14ac:dyDescent="0.2">
      <c r="A1625" t="s">
        <v>4196</v>
      </c>
      <c r="B1625" t="s">
        <v>4197</v>
      </c>
      <c r="C1625" t="s">
        <v>4198</v>
      </c>
      <c r="D1625" t="s">
        <v>4199</v>
      </c>
      <c r="E1625">
        <v>266</v>
      </c>
      <c r="F1625" t="s">
        <v>9</v>
      </c>
      <c r="G1625" t="s">
        <v>14</v>
      </c>
      <c r="H1625" t="s">
        <v>4200</v>
      </c>
      <c r="I1625">
        <v>1</v>
      </c>
      <c r="J1625">
        <v>1161</v>
      </c>
      <c r="K1625" s="7">
        <v>3702982</v>
      </c>
      <c r="L1625" s="2">
        <v>1976210.6</v>
      </c>
      <c r="M1625" s="2">
        <v>2769957.5</v>
      </c>
      <c r="N1625" s="2">
        <f t="shared" si="100"/>
        <v>3</v>
      </c>
      <c r="O1625" s="7">
        <v>21.8203</v>
      </c>
      <c r="P1625" s="2">
        <v>20.914300000000001</v>
      </c>
      <c r="Q1625" s="2">
        <v>21.401399999999999</v>
      </c>
      <c r="R1625" s="7">
        <v>21.8203</v>
      </c>
      <c r="S1625" s="2">
        <v>20.914300000000001</v>
      </c>
      <c r="T1625" s="2">
        <v>21.401399999999999</v>
      </c>
      <c r="U1625" s="5">
        <f t="shared" si="101"/>
        <v>-0.90599999999999881</v>
      </c>
      <c r="V1625">
        <f t="shared" si="102"/>
        <v>-0.41890000000000072</v>
      </c>
      <c r="W1625">
        <f t="shared" si="103"/>
        <v>-0.66244999999999976</v>
      </c>
      <c r="X1625" s="8"/>
    </row>
    <row r="1626" spans="1:24" x14ac:dyDescent="0.2">
      <c r="A1626" t="s">
        <v>5566</v>
      </c>
      <c r="B1626" t="s">
        <v>5567</v>
      </c>
      <c r="C1626" t="s">
        <v>5568</v>
      </c>
      <c r="D1626" t="s">
        <v>5569</v>
      </c>
      <c r="E1626">
        <v>4684</v>
      </c>
      <c r="F1626" t="s">
        <v>9</v>
      </c>
      <c r="G1626" t="s">
        <v>14</v>
      </c>
      <c r="H1626" t="s">
        <v>5570</v>
      </c>
      <c r="I1626">
        <v>1</v>
      </c>
      <c r="J1626">
        <v>1533</v>
      </c>
      <c r="K1626" s="9">
        <v>10247038</v>
      </c>
      <c r="L1626" s="2">
        <v>6045427</v>
      </c>
      <c r="M1626" s="2">
        <v>6864665.5</v>
      </c>
      <c r="N1626" s="2">
        <f t="shared" si="100"/>
        <v>3</v>
      </c>
      <c r="O1626" s="7">
        <v>23.2821</v>
      </c>
      <c r="P1626" s="2">
        <v>22.5274</v>
      </c>
      <c r="Q1626" s="2">
        <v>22.710799999999999</v>
      </c>
      <c r="R1626" s="7">
        <v>23.2821</v>
      </c>
      <c r="S1626" s="2">
        <v>22.5274</v>
      </c>
      <c r="T1626" s="2">
        <v>22.710799999999999</v>
      </c>
      <c r="U1626" s="5">
        <f t="shared" si="101"/>
        <v>-0.7546999999999997</v>
      </c>
      <c r="V1626">
        <f t="shared" si="102"/>
        <v>-0.57130000000000081</v>
      </c>
      <c r="W1626">
        <f t="shared" si="103"/>
        <v>-0.66300000000000026</v>
      </c>
      <c r="X1626" s="8"/>
    </row>
    <row r="1627" spans="1:24" x14ac:dyDescent="0.2">
      <c r="A1627" t="s">
        <v>9553</v>
      </c>
      <c r="B1627" t="s">
        <v>9554</v>
      </c>
      <c r="C1627" t="s">
        <v>9555</v>
      </c>
      <c r="D1627" t="s">
        <v>9556</v>
      </c>
      <c r="E1627">
        <v>700</v>
      </c>
      <c r="F1627" t="s">
        <v>9</v>
      </c>
      <c r="G1627" t="s">
        <v>14</v>
      </c>
      <c r="H1627" t="s">
        <v>9557</v>
      </c>
      <c r="I1627">
        <v>0.999</v>
      </c>
      <c r="J1627">
        <v>198</v>
      </c>
      <c r="K1627" s="7">
        <v>77852.009999999995</v>
      </c>
      <c r="L1627" s="2" t="s">
        <v>8519</v>
      </c>
      <c r="M1627" s="2">
        <v>51496.184000000001</v>
      </c>
      <c r="N1627" s="2">
        <f t="shared" si="100"/>
        <v>2</v>
      </c>
      <c r="O1627" s="7">
        <v>16.2484</v>
      </c>
      <c r="P1627" s="2" t="s">
        <v>8519</v>
      </c>
      <c r="Q1627" s="2">
        <v>15.652200000000001</v>
      </c>
      <c r="R1627" s="7">
        <v>16.2484</v>
      </c>
      <c r="S1627" s="2">
        <v>15.5181</v>
      </c>
      <c r="T1627" s="2">
        <v>15.652200000000001</v>
      </c>
      <c r="U1627" s="5">
        <f t="shared" si="101"/>
        <v>-0.73029999999999973</v>
      </c>
      <c r="V1627">
        <f t="shared" si="102"/>
        <v>-0.59619999999999962</v>
      </c>
      <c r="W1627">
        <f t="shared" si="103"/>
        <v>-0.66324999999999967</v>
      </c>
    </row>
    <row r="1628" spans="1:24" x14ac:dyDescent="0.2">
      <c r="A1628" t="s">
        <v>2106</v>
      </c>
      <c r="B1628" t="s">
        <v>2107</v>
      </c>
      <c r="C1628" t="s">
        <v>2108</v>
      </c>
      <c r="D1628" t="s">
        <v>2109</v>
      </c>
      <c r="E1628">
        <v>350</v>
      </c>
      <c r="F1628" t="s">
        <v>9</v>
      </c>
      <c r="G1628" t="s">
        <v>14</v>
      </c>
      <c r="H1628" t="s">
        <v>2110</v>
      </c>
      <c r="I1628">
        <v>0.99990000000000001</v>
      </c>
      <c r="J1628">
        <v>619</v>
      </c>
      <c r="K1628" s="7">
        <v>287198</v>
      </c>
      <c r="L1628" s="2">
        <v>175028.17</v>
      </c>
      <c r="M1628" s="2">
        <v>187229.2</v>
      </c>
      <c r="N1628" s="2">
        <f t="shared" si="100"/>
        <v>3</v>
      </c>
      <c r="O1628" s="7">
        <v>18.131699999999999</v>
      </c>
      <c r="P1628" s="2">
        <v>17.417200000000001</v>
      </c>
      <c r="Q1628" s="2">
        <v>17.514399999999998</v>
      </c>
      <c r="R1628" s="7">
        <v>18.131699999999999</v>
      </c>
      <c r="S1628" s="2">
        <v>17.417200000000001</v>
      </c>
      <c r="T1628" s="2">
        <v>17.514399999999998</v>
      </c>
      <c r="U1628" s="5">
        <f t="shared" si="101"/>
        <v>-0.71449999999999747</v>
      </c>
      <c r="V1628">
        <f t="shared" si="102"/>
        <v>-0.61730000000000018</v>
      </c>
      <c r="W1628">
        <f t="shared" si="103"/>
        <v>-0.66589999999999883</v>
      </c>
    </row>
    <row r="1629" spans="1:24" x14ac:dyDescent="0.2">
      <c r="A1629" t="s">
        <v>3471</v>
      </c>
      <c r="B1629" t="s">
        <v>3472</v>
      </c>
      <c r="C1629" t="s">
        <v>3473</v>
      </c>
      <c r="D1629" t="s">
        <v>3474</v>
      </c>
      <c r="E1629">
        <v>2209</v>
      </c>
      <c r="F1629" t="s">
        <v>9</v>
      </c>
      <c r="G1629" t="s">
        <v>14</v>
      </c>
      <c r="H1629" t="s">
        <v>3475</v>
      </c>
      <c r="I1629">
        <v>1</v>
      </c>
      <c r="J1629">
        <v>980</v>
      </c>
      <c r="K1629" s="7">
        <v>147417.14000000001</v>
      </c>
      <c r="L1629" s="2">
        <v>85202.63</v>
      </c>
      <c r="M1629" s="2">
        <v>101162.46</v>
      </c>
      <c r="N1629" s="2">
        <f t="shared" si="100"/>
        <v>3</v>
      </c>
      <c r="O1629" s="7">
        <v>17.169499999999999</v>
      </c>
      <c r="P1629" s="2">
        <v>16.378599999999999</v>
      </c>
      <c r="Q1629" s="2">
        <v>16.626300000000001</v>
      </c>
      <c r="R1629" s="7">
        <v>17.169499999999999</v>
      </c>
      <c r="S1629" s="2">
        <v>16.378599999999999</v>
      </c>
      <c r="T1629" s="2">
        <v>16.626300000000001</v>
      </c>
      <c r="U1629" s="5">
        <f t="shared" si="101"/>
        <v>-0.7909000000000006</v>
      </c>
      <c r="V1629">
        <f t="shared" si="102"/>
        <v>-0.54319999999999879</v>
      </c>
      <c r="W1629">
        <f t="shared" si="103"/>
        <v>-0.6670499999999997</v>
      </c>
    </row>
    <row r="1630" spans="1:24" x14ac:dyDescent="0.2">
      <c r="A1630" t="s">
        <v>7032</v>
      </c>
      <c r="B1630" t="s">
        <v>7033</v>
      </c>
      <c r="C1630" t="s">
        <v>7034</v>
      </c>
      <c r="D1630" t="s">
        <v>7035</v>
      </c>
      <c r="E1630">
        <v>261</v>
      </c>
      <c r="F1630" t="s">
        <v>9</v>
      </c>
      <c r="G1630" t="s">
        <v>14</v>
      </c>
      <c r="H1630" t="s">
        <v>7036</v>
      </c>
      <c r="I1630">
        <v>1</v>
      </c>
      <c r="J1630">
        <v>2135</v>
      </c>
      <c r="K1630" s="7">
        <v>2646115.5</v>
      </c>
      <c r="L1630" s="2">
        <v>1679685</v>
      </c>
      <c r="M1630" s="2">
        <v>1652680.6</v>
      </c>
      <c r="N1630" s="2">
        <f t="shared" si="100"/>
        <v>3</v>
      </c>
      <c r="O1630" s="7">
        <v>21.3354</v>
      </c>
      <c r="P1630" s="2">
        <v>20.6798</v>
      </c>
      <c r="Q1630" s="2">
        <v>20.656400000000001</v>
      </c>
      <c r="R1630" s="7">
        <v>21.3354</v>
      </c>
      <c r="S1630" s="2">
        <v>20.6798</v>
      </c>
      <c r="T1630" s="2">
        <v>20.656400000000001</v>
      </c>
      <c r="U1630" s="5">
        <f t="shared" si="101"/>
        <v>-0.65559999999999974</v>
      </c>
      <c r="V1630">
        <f t="shared" si="102"/>
        <v>-0.67899999999999849</v>
      </c>
      <c r="W1630">
        <f t="shared" si="103"/>
        <v>-0.66729999999999912</v>
      </c>
    </row>
    <row r="1631" spans="1:24" x14ac:dyDescent="0.2">
      <c r="A1631" t="s">
        <v>6712</v>
      </c>
      <c r="B1631" t="s">
        <v>6713</v>
      </c>
      <c r="C1631" t="s">
        <v>6714</v>
      </c>
      <c r="D1631" t="s">
        <v>6715</v>
      </c>
      <c r="E1631">
        <v>276</v>
      </c>
      <c r="F1631" t="s">
        <v>9</v>
      </c>
      <c r="G1631" t="s">
        <v>14</v>
      </c>
      <c r="H1631" t="s">
        <v>6716</v>
      </c>
      <c r="I1631">
        <v>1</v>
      </c>
      <c r="J1631">
        <v>2013</v>
      </c>
      <c r="K1631" s="7">
        <v>316532.44</v>
      </c>
      <c r="L1631" s="2">
        <v>160905.39000000001</v>
      </c>
      <c r="M1631" s="2">
        <v>245783.17</v>
      </c>
      <c r="N1631" s="2">
        <f t="shared" si="100"/>
        <v>3</v>
      </c>
      <c r="O1631" s="7">
        <v>18.271999999999998</v>
      </c>
      <c r="P1631" s="2">
        <v>17.2959</v>
      </c>
      <c r="Q1631" s="2">
        <v>17.907</v>
      </c>
      <c r="R1631" s="7">
        <v>18.271999999999998</v>
      </c>
      <c r="S1631" s="2">
        <v>17.2959</v>
      </c>
      <c r="T1631" s="2">
        <v>17.907</v>
      </c>
      <c r="U1631" s="5">
        <f t="shared" si="101"/>
        <v>-0.97609999999999886</v>
      </c>
      <c r="V1631">
        <f t="shared" si="102"/>
        <v>-0.36499999999999844</v>
      </c>
      <c r="W1631">
        <f t="shared" si="103"/>
        <v>-0.67054999999999865</v>
      </c>
    </row>
    <row r="1632" spans="1:24" x14ac:dyDescent="0.2">
      <c r="A1632" t="s">
        <v>7217</v>
      </c>
      <c r="B1632" t="s">
        <v>7218</v>
      </c>
      <c r="C1632" t="s">
        <v>7219</v>
      </c>
      <c r="D1632" t="s">
        <v>7220</v>
      </c>
      <c r="E1632">
        <v>549</v>
      </c>
      <c r="F1632" t="s">
        <v>9</v>
      </c>
      <c r="G1632" t="s">
        <v>14</v>
      </c>
      <c r="H1632" t="s">
        <v>7221</v>
      </c>
      <c r="I1632">
        <v>1</v>
      </c>
      <c r="J1632">
        <v>2208</v>
      </c>
      <c r="K1632" s="7">
        <v>619075.19999999995</v>
      </c>
      <c r="L1632" s="2">
        <v>285107.15999999997</v>
      </c>
      <c r="M1632" s="2">
        <v>529995.80000000005</v>
      </c>
      <c r="N1632" s="2">
        <f t="shared" si="100"/>
        <v>3</v>
      </c>
      <c r="O1632" s="7">
        <v>19.239799999999999</v>
      </c>
      <c r="P1632" s="2">
        <v>18.121099999999998</v>
      </c>
      <c r="Q1632" s="2">
        <v>19.015599999999999</v>
      </c>
      <c r="R1632" s="7">
        <v>19.239799999999999</v>
      </c>
      <c r="S1632" s="2">
        <v>18.121099999999998</v>
      </c>
      <c r="T1632" s="2">
        <v>19.015599999999999</v>
      </c>
      <c r="U1632" s="5">
        <f t="shared" si="101"/>
        <v>-1.1187000000000005</v>
      </c>
      <c r="V1632">
        <f t="shared" si="102"/>
        <v>-0.22419999999999973</v>
      </c>
      <c r="W1632">
        <f t="shared" si="103"/>
        <v>-0.6714500000000001</v>
      </c>
    </row>
    <row r="1633" spans="1:24" x14ac:dyDescent="0.2">
      <c r="A1633" t="s">
        <v>4551</v>
      </c>
      <c r="B1633" t="s">
        <v>4552</v>
      </c>
      <c r="C1633" t="s">
        <v>4553</v>
      </c>
      <c r="D1633" t="s">
        <v>4554</v>
      </c>
      <c r="E1633">
        <v>104</v>
      </c>
      <c r="F1633" t="s">
        <v>9</v>
      </c>
      <c r="G1633" t="s">
        <v>14</v>
      </c>
      <c r="H1633" t="s">
        <v>4555</v>
      </c>
      <c r="I1633">
        <v>1</v>
      </c>
      <c r="J1633">
        <v>1253</v>
      </c>
      <c r="K1633" s="7">
        <v>5053823</v>
      </c>
      <c r="L1633" s="2">
        <v>3094483.5</v>
      </c>
      <c r="M1633" s="2">
        <v>3247549.2</v>
      </c>
      <c r="N1633" s="2">
        <f t="shared" si="100"/>
        <v>3</v>
      </c>
      <c r="O1633" s="7">
        <v>22.268899999999999</v>
      </c>
      <c r="P1633" s="2">
        <v>21.561299999999999</v>
      </c>
      <c r="Q1633" s="2">
        <v>21.6309</v>
      </c>
      <c r="R1633" s="7">
        <v>22.268899999999999</v>
      </c>
      <c r="S1633" s="2">
        <v>21.561299999999999</v>
      </c>
      <c r="T1633" s="2">
        <v>21.6309</v>
      </c>
      <c r="U1633" s="5">
        <f t="shared" si="101"/>
        <v>-0.70759999999999934</v>
      </c>
      <c r="V1633">
        <f t="shared" si="102"/>
        <v>-0.63799999999999812</v>
      </c>
      <c r="W1633">
        <f t="shared" si="103"/>
        <v>-0.67279999999999873</v>
      </c>
    </row>
    <row r="1634" spans="1:24" x14ac:dyDescent="0.2">
      <c r="A1634" t="s">
        <v>9518</v>
      </c>
      <c r="B1634" t="s">
        <v>9519</v>
      </c>
      <c r="C1634" t="s">
        <v>9520</v>
      </c>
      <c r="D1634" t="s">
        <v>9521</v>
      </c>
      <c r="E1634">
        <v>681</v>
      </c>
      <c r="F1634" t="s">
        <v>9</v>
      </c>
      <c r="G1634" t="s">
        <v>14</v>
      </c>
      <c r="H1634" t="s">
        <v>9522</v>
      </c>
      <c r="I1634">
        <v>0.99990000000000001</v>
      </c>
      <c r="J1634">
        <v>50</v>
      </c>
      <c r="K1634" s="7">
        <v>73938.009999999995</v>
      </c>
      <c r="L1634" s="2" t="s">
        <v>8519</v>
      </c>
      <c r="M1634" s="2">
        <v>94117.25</v>
      </c>
      <c r="N1634" s="2">
        <f t="shared" si="100"/>
        <v>2</v>
      </c>
      <c r="O1634" s="7">
        <v>16.173999999999999</v>
      </c>
      <c r="P1634" s="2" t="s">
        <v>8519</v>
      </c>
      <c r="Q1634" s="2">
        <v>16.522200000000002</v>
      </c>
      <c r="R1634" s="7">
        <v>16.173999999999999</v>
      </c>
      <c r="S1634" s="2">
        <v>14.479900000000001</v>
      </c>
      <c r="T1634" s="2">
        <v>16.522200000000002</v>
      </c>
      <c r="U1634" s="5">
        <f t="shared" si="101"/>
        <v>-1.6940999999999988</v>
      </c>
      <c r="V1634">
        <f t="shared" si="102"/>
        <v>0.34820000000000206</v>
      </c>
      <c r="W1634">
        <f t="shared" si="103"/>
        <v>-0.67294999999999838</v>
      </c>
    </row>
    <row r="1635" spans="1:24" x14ac:dyDescent="0.2">
      <c r="A1635" t="s">
        <v>196</v>
      </c>
      <c r="B1635" t="s">
        <v>197</v>
      </c>
      <c r="C1635" t="s">
        <v>198</v>
      </c>
      <c r="D1635" t="s">
        <v>199</v>
      </c>
      <c r="E1635">
        <v>642</v>
      </c>
      <c r="F1635" t="s">
        <v>9</v>
      </c>
      <c r="G1635" t="s">
        <v>14</v>
      </c>
      <c r="H1635" t="s">
        <v>200</v>
      </c>
      <c r="I1635">
        <v>1</v>
      </c>
      <c r="J1635">
        <v>70</v>
      </c>
      <c r="K1635" s="7">
        <v>193801.83</v>
      </c>
      <c r="L1635" s="2">
        <v>73902.12</v>
      </c>
      <c r="M1635" s="2">
        <v>199814.14</v>
      </c>
      <c r="N1635" s="2">
        <f t="shared" si="100"/>
        <v>3</v>
      </c>
      <c r="O1635" s="7">
        <v>17.5642</v>
      </c>
      <c r="P1635" s="2">
        <v>16.173300000000001</v>
      </c>
      <c r="Q1635" s="2">
        <v>17.6083</v>
      </c>
      <c r="R1635" s="7">
        <v>17.5642</v>
      </c>
      <c r="S1635" s="2">
        <v>16.173300000000001</v>
      </c>
      <c r="T1635" s="2">
        <v>17.6083</v>
      </c>
      <c r="U1635" s="5">
        <f t="shared" si="101"/>
        <v>-1.3908999999999985</v>
      </c>
      <c r="V1635">
        <f t="shared" si="102"/>
        <v>4.410000000000025E-2</v>
      </c>
      <c r="W1635">
        <f t="shared" si="103"/>
        <v>-0.67339999999999911</v>
      </c>
    </row>
    <row r="1636" spans="1:24" x14ac:dyDescent="0.2">
      <c r="A1636" t="s">
        <v>1866</v>
      </c>
      <c r="B1636" t="s">
        <v>1867</v>
      </c>
      <c r="C1636" t="s">
        <v>1868</v>
      </c>
      <c r="D1636" t="s">
        <v>1869</v>
      </c>
      <c r="E1636">
        <v>240</v>
      </c>
      <c r="F1636" t="s">
        <v>9</v>
      </c>
      <c r="G1636" t="s">
        <v>14</v>
      </c>
      <c r="H1636" t="s">
        <v>1870</v>
      </c>
      <c r="I1636">
        <v>1</v>
      </c>
      <c r="J1636">
        <v>558</v>
      </c>
      <c r="K1636" s="7">
        <v>4491645</v>
      </c>
      <c r="L1636" s="2">
        <v>2875086.8</v>
      </c>
      <c r="M1636" s="2">
        <v>2758385.8</v>
      </c>
      <c r="N1636" s="2">
        <f t="shared" si="100"/>
        <v>3</v>
      </c>
      <c r="O1636" s="7">
        <v>22.098800000000001</v>
      </c>
      <c r="P1636" s="2">
        <v>21.455200000000001</v>
      </c>
      <c r="Q1636" s="2">
        <v>21.395399999999999</v>
      </c>
      <c r="R1636" s="7">
        <v>22.098800000000001</v>
      </c>
      <c r="S1636" s="2">
        <v>21.455200000000001</v>
      </c>
      <c r="T1636" s="2">
        <v>21.395399999999999</v>
      </c>
      <c r="U1636" s="5">
        <f t="shared" si="101"/>
        <v>-0.64359999999999928</v>
      </c>
      <c r="V1636">
        <f t="shared" si="102"/>
        <v>-0.70340000000000202</v>
      </c>
      <c r="W1636">
        <f t="shared" si="103"/>
        <v>-0.67350000000000065</v>
      </c>
      <c r="X1636" s="8"/>
    </row>
    <row r="1637" spans="1:24" x14ac:dyDescent="0.2">
      <c r="A1637" t="s">
        <v>7882</v>
      </c>
      <c r="B1637" t="s">
        <v>7883</v>
      </c>
      <c r="C1637" t="s">
        <v>7884</v>
      </c>
      <c r="D1637" t="s">
        <v>7885</v>
      </c>
      <c r="E1637">
        <v>639</v>
      </c>
      <c r="F1637" t="s">
        <v>9</v>
      </c>
      <c r="G1637" t="s">
        <v>14</v>
      </c>
      <c r="H1637" t="s">
        <v>7886</v>
      </c>
      <c r="I1637">
        <v>1</v>
      </c>
      <c r="J1637">
        <v>2487</v>
      </c>
      <c r="K1637" s="7">
        <v>183604.38</v>
      </c>
      <c r="L1637" s="2">
        <v>102329.83</v>
      </c>
      <c r="M1637" s="2">
        <v>129049.53</v>
      </c>
      <c r="N1637" s="2">
        <f t="shared" si="100"/>
        <v>3</v>
      </c>
      <c r="O1637" s="7">
        <v>17.4862</v>
      </c>
      <c r="P1637" s="2">
        <v>16.642900000000001</v>
      </c>
      <c r="Q1637" s="2">
        <v>16.977599999999999</v>
      </c>
      <c r="R1637" s="7">
        <v>17.4862</v>
      </c>
      <c r="S1637" s="2">
        <v>16.642900000000001</v>
      </c>
      <c r="T1637" s="2">
        <v>16.977599999999999</v>
      </c>
      <c r="U1637" s="5">
        <f t="shared" si="101"/>
        <v>-0.84329999999999927</v>
      </c>
      <c r="V1637">
        <f t="shared" si="102"/>
        <v>-0.50860000000000127</v>
      </c>
      <c r="W1637">
        <f t="shared" si="103"/>
        <v>-0.67595000000000027</v>
      </c>
    </row>
    <row r="1638" spans="1:24" x14ac:dyDescent="0.2">
      <c r="A1638" t="s">
        <v>9359</v>
      </c>
      <c r="B1638" t="s">
        <v>9360</v>
      </c>
      <c r="C1638" t="s">
        <v>9361</v>
      </c>
      <c r="D1638" t="s">
        <v>9362</v>
      </c>
      <c r="E1638">
        <v>226</v>
      </c>
      <c r="F1638" t="s">
        <v>9</v>
      </c>
      <c r="G1638" t="s">
        <v>14</v>
      </c>
      <c r="H1638" t="s">
        <v>9363</v>
      </c>
      <c r="I1638">
        <v>1</v>
      </c>
      <c r="J1638">
        <v>2617</v>
      </c>
      <c r="K1638" s="7">
        <v>371692.7</v>
      </c>
      <c r="L1638" s="2" t="s">
        <v>8519</v>
      </c>
      <c r="M1638" s="2">
        <v>361813.47</v>
      </c>
      <c r="N1638" s="2">
        <f t="shared" si="100"/>
        <v>2</v>
      </c>
      <c r="O1638" s="7">
        <v>18.503799999999998</v>
      </c>
      <c r="P1638" s="2" t="s">
        <v>8519</v>
      </c>
      <c r="Q1638" s="2">
        <v>18.4649</v>
      </c>
      <c r="R1638" s="7">
        <v>18.503799999999998</v>
      </c>
      <c r="S1638" s="2">
        <v>17.183499999999999</v>
      </c>
      <c r="T1638" s="2">
        <v>18.4649</v>
      </c>
      <c r="U1638" s="5">
        <f t="shared" si="101"/>
        <v>-1.3202999999999996</v>
      </c>
      <c r="V1638">
        <f t="shared" si="102"/>
        <v>-3.8899999999998158E-2</v>
      </c>
      <c r="W1638">
        <f t="shared" si="103"/>
        <v>-0.67959999999999887</v>
      </c>
    </row>
    <row r="1639" spans="1:24" x14ac:dyDescent="0.2">
      <c r="A1639" t="s">
        <v>7482</v>
      </c>
      <c r="B1639" t="s">
        <v>7483</v>
      </c>
      <c r="C1639" t="s">
        <v>7484</v>
      </c>
      <c r="D1639" t="s">
        <v>7485</v>
      </c>
      <c r="E1639">
        <v>520</v>
      </c>
      <c r="F1639" t="s">
        <v>9</v>
      </c>
      <c r="G1639" t="s">
        <v>14</v>
      </c>
      <c r="H1639" t="s">
        <v>7486</v>
      </c>
      <c r="I1639">
        <v>1</v>
      </c>
      <c r="J1639">
        <v>2310</v>
      </c>
      <c r="K1639" s="7">
        <v>98449.21</v>
      </c>
      <c r="L1639" s="2">
        <v>92238.85</v>
      </c>
      <c r="M1639" s="2">
        <v>40823.082000000002</v>
      </c>
      <c r="N1639" s="2">
        <f t="shared" si="100"/>
        <v>3</v>
      </c>
      <c r="O1639" s="7">
        <v>16.5871</v>
      </c>
      <c r="P1639" s="2">
        <v>16.493099999999998</v>
      </c>
      <c r="Q1639" s="2">
        <v>15.3171</v>
      </c>
      <c r="R1639" s="7">
        <v>16.5871</v>
      </c>
      <c r="S1639" s="2">
        <v>16.493099999999998</v>
      </c>
      <c r="T1639" s="2">
        <v>15.3171</v>
      </c>
      <c r="U1639" s="5">
        <f t="shared" si="101"/>
        <v>-9.4000000000001194E-2</v>
      </c>
      <c r="V1639">
        <f t="shared" si="102"/>
        <v>-1.2699999999999996</v>
      </c>
      <c r="W1639">
        <f t="shared" si="103"/>
        <v>-0.68200000000000038</v>
      </c>
    </row>
    <row r="1640" spans="1:24" x14ac:dyDescent="0.2">
      <c r="A1640" t="s">
        <v>3621</v>
      </c>
      <c r="B1640" t="s">
        <v>3622</v>
      </c>
      <c r="C1640" t="s">
        <v>3623</v>
      </c>
      <c r="D1640" t="s">
        <v>3624</v>
      </c>
      <c r="E1640">
        <v>198</v>
      </c>
      <c r="F1640" t="s">
        <v>9</v>
      </c>
      <c r="G1640" t="s">
        <v>14</v>
      </c>
      <c r="H1640" t="s">
        <v>3625</v>
      </c>
      <c r="I1640">
        <v>1</v>
      </c>
      <c r="J1640">
        <v>1021</v>
      </c>
      <c r="K1640" s="7">
        <v>532030.06000000006</v>
      </c>
      <c r="L1640" s="2">
        <v>338444.66</v>
      </c>
      <c r="M1640" s="2">
        <v>322997.3</v>
      </c>
      <c r="N1640" s="2">
        <f t="shared" si="100"/>
        <v>3</v>
      </c>
      <c r="O1640" s="7">
        <v>19.021100000000001</v>
      </c>
      <c r="P1640" s="2">
        <v>18.368600000000001</v>
      </c>
      <c r="Q1640" s="2">
        <v>18.301200000000001</v>
      </c>
      <c r="R1640" s="7">
        <v>19.021100000000001</v>
      </c>
      <c r="S1640" s="2">
        <v>18.368600000000001</v>
      </c>
      <c r="T1640" s="2">
        <v>18.301200000000001</v>
      </c>
      <c r="U1640" s="5">
        <f t="shared" si="101"/>
        <v>-0.65249999999999986</v>
      </c>
      <c r="V1640">
        <f t="shared" si="102"/>
        <v>-0.7198999999999991</v>
      </c>
      <c r="W1640">
        <f t="shared" si="103"/>
        <v>-0.68619999999999948</v>
      </c>
    </row>
    <row r="1641" spans="1:24" x14ac:dyDescent="0.2">
      <c r="A1641" t="s">
        <v>3821</v>
      </c>
      <c r="B1641" t="s">
        <v>3822</v>
      </c>
      <c r="C1641" t="s">
        <v>3823</v>
      </c>
      <c r="D1641" t="s">
        <v>3824</v>
      </c>
      <c r="E1641">
        <v>247</v>
      </c>
      <c r="F1641" t="s">
        <v>9</v>
      </c>
      <c r="G1641" t="s">
        <v>14</v>
      </c>
      <c r="H1641" t="s">
        <v>3825</v>
      </c>
      <c r="I1641">
        <v>1</v>
      </c>
      <c r="J1641">
        <v>1071</v>
      </c>
      <c r="K1641" s="7">
        <v>832043</v>
      </c>
      <c r="L1641" s="2">
        <v>568779.80000000005</v>
      </c>
      <c r="M1641" s="2">
        <v>469488.3</v>
      </c>
      <c r="N1641" s="2">
        <f t="shared" si="100"/>
        <v>3</v>
      </c>
      <c r="O1641" s="7">
        <v>19.6663</v>
      </c>
      <c r="P1641" s="2">
        <v>19.1175</v>
      </c>
      <c r="Q1641" s="2">
        <v>18.840699999999998</v>
      </c>
      <c r="R1641" s="7">
        <v>19.6663</v>
      </c>
      <c r="S1641" s="2">
        <v>19.1175</v>
      </c>
      <c r="T1641" s="2">
        <v>18.840699999999998</v>
      </c>
      <c r="U1641" s="5">
        <f t="shared" si="101"/>
        <v>-0.54879999999999995</v>
      </c>
      <c r="V1641">
        <f t="shared" si="102"/>
        <v>-0.82560000000000144</v>
      </c>
      <c r="W1641">
        <f t="shared" si="103"/>
        <v>-0.6872000000000007</v>
      </c>
    </row>
    <row r="1642" spans="1:24" x14ac:dyDescent="0.2">
      <c r="A1642" t="s">
        <v>9816</v>
      </c>
      <c r="B1642" t="s">
        <v>9817</v>
      </c>
      <c r="C1642" t="s">
        <v>9818</v>
      </c>
      <c r="D1642" t="s">
        <v>9819</v>
      </c>
      <c r="E1642">
        <v>372</v>
      </c>
      <c r="F1642" t="s">
        <v>9</v>
      </c>
      <c r="G1642" t="s">
        <v>14</v>
      </c>
      <c r="H1642" t="s">
        <v>9820</v>
      </c>
      <c r="I1642">
        <v>1</v>
      </c>
      <c r="J1642">
        <v>2419</v>
      </c>
      <c r="K1642" s="7">
        <v>407535.1</v>
      </c>
      <c r="L1642" s="2">
        <v>249254.72</v>
      </c>
      <c r="M1642" s="2">
        <v>256728.08</v>
      </c>
      <c r="N1642" s="2">
        <f t="shared" si="100"/>
        <v>3</v>
      </c>
      <c r="O1642" s="7">
        <v>18.636600000000001</v>
      </c>
      <c r="P1642" s="2">
        <v>17.927299999999999</v>
      </c>
      <c r="Q1642" s="2">
        <v>17.969899999999999</v>
      </c>
      <c r="R1642" s="7">
        <v>18.636600000000001</v>
      </c>
      <c r="S1642" s="2">
        <v>17.927299999999999</v>
      </c>
      <c r="T1642" s="2">
        <v>17.969899999999999</v>
      </c>
      <c r="U1642" s="5">
        <f t="shared" si="101"/>
        <v>-0.70930000000000248</v>
      </c>
      <c r="V1642">
        <f t="shared" si="102"/>
        <v>-0.66670000000000229</v>
      </c>
      <c r="W1642">
        <f t="shared" si="103"/>
        <v>-0.68800000000000239</v>
      </c>
    </row>
    <row r="1643" spans="1:24" x14ac:dyDescent="0.2">
      <c r="A1643" t="s">
        <v>5711</v>
      </c>
      <c r="B1643" t="s">
        <v>5712</v>
      </c>
      <c r="C1643" t="s">
        <v>5713</v>
      </c>
      <c r="D1643" t="s">
        <v>5714</v>
      </c>
      <c r="E1643">
        <v>437</v>
      </c>
      <c r="F1643" t="s">
        <v>9</v>
      </c>
      <c r="G1643" t="s">
        <v>14</v>
      </c>
      <c r="H1643" t="s">
        <v>5715</v>
      </c>
      <c r="I1643">
        <v>1</v>
      </c>
      <c r="J1643">
        <v>1577</v>
      </c>
      <c r="K1643" s="7">
        <v>5326273</v>
      </c>
      <c r="L1643" s="2">
        <v>2836491.5</v>
      </c>
      <c r="M1643" s="2">
        <v>3842582.2</v>
      </c>
      <c r="N1643" s="2">
        <f t="shared" si="100"/>
        <v>3</v>
      </c>
      <c r="O1643" s="7">
        <v>22.3447</v>
      </c>
      <c r="P1643" s="2">
        <v>21.435700000000001</v>
      </c>
      <c r="Q1643" s="2">
        <v>21.8736</v>
      </c>
      <c r="R1643" s="7">
        <v>22.3447</v>
      </c>
      <c r="S1643" s="2">
        <v>21.435700000000001</v>
      </c>
      <c r="T1643" s="2">
        <v>21.8736</v>
      </c>
      <c r="U1643" s="5">
        <f t="shared" si="101"/>
        <v>-0.90899999999999892</v>
      </c>
      <c r="V1643">
        <f t="shared" si="102"/>
        <v>-0.47109999999999985</v>
      </c>
      <c r="W1643">
        <f t="shared" si="103"/>
        <v>-0.69004999999999939</v>
      </c>
    </row>
    <row r="1644" spans="1:24" x14ac:dyDescent="0.2">
      <c r="A1644" t="s">
        <v>6992</v>
      </c>
      <c r="B1644" t="s">
        <v>6993</v>
      </c>
      <c r="C1644" t="s">
        <v>6994</v>
      </c>
      <c r="D1644" t="s">
        <v>6995</v>
      </c>
      <c r="E1644">
        <v>189</v>
      </c>
      <c r="F1644" t="s">
        <v>9</v>
      </c>
      <c r="G1644" t="s">
        <v>14</v>
      </c>
      <c r="H1644" t="s">
        <v>6996</v>
      </c>
      <c r="I1644">
        <v>1</v>
      </c>
      <c r="J1644">
        <v>2123</v>
      </c>
      <c r="K1644" s="7">
        <v>999487.8</v>
      </c>
      <c r="L1644" s="2">
        <v>852269</v>
      </c>
      <c r="M1644" s="2">
        <v>449768.72</v>
      </c>
      <c r="N1644" s="2">
        <f t="shared" si="100"/>
        <v>3</v>
      </c>
      <c r="O1644" s="7">
        <v>19.930800000000001</v>
      </c>
      <c r="P1644" s="2">
        <v>19.700900000000001</v>
      </c>
      <c r="Q1644" s="2">
        <v>18.7788</v>
      </c>
      <c r="R1644" s="7">
        <v>19.930800000000001</v>
      </c>
      <c r="S1644" s="2">
        <v>19.700900000000001</v>
      </c>
      <c r="T1644" s="2">
        <v>18.7788</v>
      </c>
      <c r="U1644" s="5">
        <f t="shared" si="101"/>
        <v>-0.22990000000000066</v>
      </c>
      <c r="V1644">
        <f t="shared" si="102"/>
        <v>-1.152000000000001</v>
      </c>
      <c r="W1644">
        <f t="shared" si="103"/>
        <v>-0.69095000000000084</v>
      </c>
    </row>
    <row r="1645" spans="1:24" x14ac:dyDescent="0.2">
      <c r="A1645" t="s">
        <v>5171</v>
      </c>
      <c r="B1645" t="s">
        <v>5172</v>
      </c>
      <c r="C1645" t="s">
        <v>5173</v>
      </c>
      <c r="D1645" t="s">
        <v>5174</v>
      </c>
      <c r="E1645">
        <v>638</v>
      </c>
      <c r="F1645" t="s">
        <v>9</v>
      </c>
      <c r="G1645" t="s">
        <v>14</v>
      </c>
      <c r="H1645" t="s">
        <v>5175</v>
      </c>
      <c r="I1645">
        <v>1</v>
      </c>
      <c r="J1645">
        <v>1415</v>
      </c>
      <c r="K1645" s="7">
        <v>199214.11</v>
      </c>
      <c r="L1645" s="2">
        <v>126911.375</v>
      </c>
      <c r="M1645" s="2">
        <v>119576.45</v>
      </c>
      <c r="N1645" s="2">
        <f t="shared" si="100"/>
        <v>3</v>
      </c>
      <c r="O1645" s="7">
        <v>17.603999999999999</v>
      </c>
      <c r="P1645" s="2">
        <v>16.953499999999998</v>
      </c>
      <c r="Q1645" s="2">
        <v>16.867599999999999</v>
      </c>
      <c r="R1645" s="7">
        <v>17.603999999999999</v>
      </c>
      <c r="S1645" s="2">
        <v>16.953499999999998</v>
      </c>
      <c r="T1645" s="2">
        <v>16.867599999999999</v>
      </c>
      <c r="U1645" s="5">
        <f t="shared" si="101"/>
        <v>-0.65050000000000097</v>
      </c>
      <c r="V1645">
        <f t="shared" si="102"/>
        <v>-0.73639999999999972</v>
      </c>
      <c r="W1645">
        <f t="shared" si="103"/>
        <v>-0.69345000000000034</v>
      </c>
    </row>
    <row r="1646" spans="1:24" x14ac:dyDescent="0.2">
      <c r="A1646" t="s">
        <v>8457</v>
      </c>
      <c r="B1646" t="s">
        <v>8458</v>
      </c>
      <c r="C1646" t="s">
        <v>8459</v>
      </c>
      <c r="D1646" t="s">
        <v>8460</v>
      </c>
      <c r="E1646">
        <v>174</v>
      </c>
      <c r="F1646" t="s">
        <v>9</v>
      </c>
      <c r="G1646" t="s">
        <v>14</v>
      </c>
      <c r="H1646" t="s">
        <v>8461</v>
      </c>
      <c r="I1646">
        <v>1</v>
      </c>
      <c r="J1646">
        <v>2684</v>
      </c>
      <c r="K1646" s="7">
        <v>1362148.1</v>
      </c>
      <c r="L1646" s="2">
        <v>723729.7</v>
      </c>
      <c r="M1646" s="2">
        <v>970476.7</v>
      </c>
      <c r="N1646" s="2">
        <f t="shared" si="100"/>
        <v>3</v>
      </c>
      <c r="O1646" s="7">
        <v>20.377500000000001</v>
      </c>
      <c r="P1646" s="2">
        <v>19.4651</v>
      </c>
      <c r="Q1646" s="2">
        <v>19.888300000000001</v>
      </c>
      <c r="R1646" s="7">
        <v>20.377500000000001</v>
      </c>
      <c r="S1646" s="2">
        <v>19.4651</v>
      </c>
      <c r="T1646" s="2">
        <v>19.888300000000001</v>
      </c>
      <c r="U1646" s="5">
        <f t="shared" si="101"/>
        <v>-0.91240000000000165</v>
      </c>
      <c r="V1646">
        <f t="shared" si="102"/>
        <v>-0.4892000000000003</v>
      </c>
      <c r="W1646">
        <f t="shared" si="103"/>
        <v>-0.70080000000000098</v>
      </c>
    </row>
    <row r="1647" spans="1:24" x14ac:dyDescent="0.2">
      <c r="A1647" t="s">
        <v>8803</v>
      </c>
      <c r="B1647" t="s">
        <v>8804</v>
      </c>
      <c r="C1647" t="s">
        <v>8805</v>
      </c>
      <c r="D1647" t="s">
        <v>8806</v>
      </c>
      <c r="E1647">
        <v>253</v>
      </c>
      <c r="F1647" t="s">
        <v>9</v>
      </c>
      <c r="G1647" t="s">
        <v>14</v>
      </c>
      <c r="H1647" t="s">
        <v>8807</v>
      </c>
      <c r="I1647">
        <v>1</v>
      </c>
      <c r="J1647">
        <v>964</v>
      </c>
      <c r="K1647" s="7">
        <v>503363.94</v>
      </c>
      <c r="L1647" s="2">
        <v>466499.22</v>
      </c>
      <c r="M1647" s="2">
        <v>205146.64</v>
      </c>
      <c r="N1647" s="2">
        <f t="shared" si="100"/>
        <v>3</v>
      </c>
      <c r="O1647" s="7">
        <v>18.941199999999998</v>
      </c>
      <c r="P1647" s="2">
        <v>18.831499999999998</v>
      </c>
      <c r="Q1647" s="2">
        <v>17.6463</v>
      </c>
      <c r="R1647" s="7">
        <v>18.941199999999998</v>
      </c>
      <c r="S1647" s="2">
        <v>18.831499999999998</v>
      </c>
      <c r="T1647" s="2">
        <v>17.6463</v>
      </c>
      <c r="U1647" s="5">
        <f t="shared" si="101"/>
        <v>-0.10970000000000013</v>
      </c>
      <c r="V1647">
        <f t="shared" si="102"/>
        <v>-1.2948999999999984</v>
      </c>
      <c r="W1647">
        <f t="shared" si="103"/>
        <v>-0.70229999999999926</v>
      </c>
    </row>
    <row r="1648" spans="1:24" x14ac:dyDescent="0.2">
      <c r="A1648" t="s">
        <v>2041</v>
      </c>
      <c r="B1648" t="s">
        <v>2042</v>
      </c>
      <c r="C1648" t="s">
        <v>2043</v>
      </c>
      <c r="D1648" t="s">
        <v>2044</v>
      </c>
      <c r="E1648">
        <v>184</v>
      </c>
      <c r="F1648" t="s">
        <v>9</v>
      </c>
      <c r="G1648" t="s">
        <v>14</v>
      </c>
      <c r="H1648" t="s">
        <v>2045</v>
      </c>
      <c r="I1648">
        <v>1</v>
      </c>
      <c r="J1648">
        <v>605</v>
      </c>
      <c r="K1648" s="7">
        <v>2115920</v>
      </c>
      <c r="L1648" s="2">
        <v>1060276.5</v>
      </c>
      <c r="M1648" s="2">
        <v>1591027.2</v>
      </c>
      <c r="N1648" s="2">
        <f t="shared" si="100"/>
        <v>3</v>
      </c>
      <c r="O1648" s="7">
        <v>21.012899999999998</v>
      </c>
      <c r="P1648" s="2">
        <v>20.015999999999998</v>
      </c>
      <c r="Q1648" s="2">
        <v>20.601500000000001</v>
      </c>
      <c r="R1648" s="7">
        <v>21.012899999999998</v>
      </c>
      <c r="S1648" s="2">
        <v>20.015999999999998</v>
      </c>
      <c r="T1648" s="2">
        <v>20.601500000000001</v>
      </c>
      <c r="U1648" s="5">
        <f t="shared" si="101"/>
        <v>-0.99690000000000012</v>
      </c>
      <c r="V1648">
        <f t="shared" si="102"/>
        <v>-0.41139999999999688</v>
      </c>
      <c r="W1648">
        <f t="shared" si="103"/>
        <v>-0.7041499999999985</v>
      </c>
    </row>
    <row r="1649" spans="1:24" x14ac:dyDescent="0.2">
      <c r="A1649" t="s">
        <v>8909</v>
      </c>
      <c r="B1649" t="s">
        <v>8910</v>
      </c>
      <c r="C1649" t="s">
        <v>8911</v>
      </c>
      <c r="D1649" t="s">
        <v>8912</v>
      </c>
      <c r="E1649">
        <v>292</v>
      </c>
      <c r="F1649" t="s">
        <v>9</v>
      </c>
      <c r="G1649" t="s">
        <v>14</v>
      </c>
      <c r="H1649" t="s">
        <v>8913</v>
      </c>
      <c r="I1649">
        <v>1</v>
      </c>
      <c r="J1649">
        <v>1465</v>
      </c>
      <c r="K1649" s="7">
        <v>248050.31</v>
      </c>
      <c r="L1649" s="2">
        <v>204752.58</v>
      </c>
      <c r="M1649" s="2">
        <v>113136.8</v>
      </c>
      <c r="N1649" s="2">
        <f t="shared" si="100"/>
        <v>3</v>
      </c>
      <c r="O1649" s="7">
        <v>17.920300000000001</v>
      </c>
      <c r="P1649" s="2">
        <v>17.6435</v>
      </c>
      <c r="Q1649" s="2">
        <v>16.787700000000001</v>
      </c>
      <c r="R1649" s="7">
        <v>17.920300000000001</v>
      </c>
      <c r="S1649" s="2">
        <v>17.6435</v>
      </c>
      <c r="T1649" s="2">
        <v>16.787700000000001</v>
      </c>
      <c r="U1649" s="5">
        <f t="shared" si="101"/>
        <v>-0.27680000000000149</v>
      </c>
      <c r="V1649">
        <f t="shared" si="102"/>
        <v>-1.1326000000000001</v>
      </c>
      <c r="W1649">
        <f t="shared" si="103"/>
        <v>-0.70470000000000077</v>
      </c>
    </row>
    <row r="1650" spans="1:24" x14ac:dyDescent="0.2">
      <c r="A1650" t="s">
        <v>8527</v>
      </c>
      <c r="B1650" t="s">
        <v>8528</v>
      </c>
      <c r="C1650" t="s">
        <v>8529</v>
      </c>
      <c r="D1650" t="s">
        <v>8530</v>
      </c>
      <c r="E1650">
        <v>211</v>
      </c>
      <c r="F1650" t="s">
        <v>9</v>
      </c>
      <c r="G1650" t="s">
        <v>14</v>
      </c>
      <c r="H1650" t="s">
        <v>8531</v>
      </c>
      <c r="I1650">
        <v>0.99990000000000001</v>
      </c>
      <c r="J1650">
        <v>23</v>
      </c>
      <c r="K1650" s="7">
        <v>178138.64</v>
      </c>
      <c r="L1650" s="2">
        <v>181182.61</v>
      </c>
      <c r="M1650" s="2" t="s">
        <v>8519</v>
      </c>
      <c r="N1650" s="2">
        <f t="shared" si="100"/>
        <v>2</v>
      </c>
      <c r="O1650" s="7">
        <v>17.442599999999999</v>
      </c>
      <c r="P1650" s="2">
        <v>17.467099999999999</v>
      </c>
      <c r="Q1650" s="2" t="s">
        <v>8519</v>
      </c>
      <c r="R1650" s="7">
        <v>17.442599999999999</v>
      </c>
      <c r="S1650" s="2">
        <v>17.467099999999999</v>
      </c>
      <c r="T1650" s="2">
        <v>16.006</v>
      </c>
      <c r="U1650" s="5">
        <f t="shared" si="101"/>
        <v>2.4499999999999744E-2</v>
      </c>
      <c r="V1650">
        <f t="shared" si="102"/>
        <v>-1.4365999999999985</v>
      </c>
      <c r="W1650">
        <f t="shared" si="103"/>
        <v>-0.7060499999999994</v>
      </c>
    </row>
    <row r="1651" spans="1:24" x14ac:dyDescent="0.2">
      <c r="A1651" t="s">
        <v>3976</v>
      </c>
      <c r="B1651" t="s">
        <v>3977</v>
      </c>
      <c r="C1651" t="s">
        <v>3978</v>
      </c>
      <c r="D1651" t="s">
        <v>3979</v>
      </c>
      <c r="E1651">
        <v>184</v>
      </c>
      <c r="F1651" t="s">
        <v>9</v>
      </c>
      <c r="G1651" t="s">
        <v>14</v>
      </c>
      <c r="H1651" t="s">
        <v>3980</v>
      </c>
      <c r="I1651">
        <v>0.99239999999999995</v>
      </c>
      <c r="J1651">
        <v>1109</v>
      </c>
      <c r="K1651" s="7">
        <v>3113917.5</v>
      </c>
      <c r="L1651" s="2">
        <v>2367072.5</v>
      </c>
      <c r="M1651" s="2">
        <v>1538163</v>
      </c>
      <c r="N1651" s="2">
        <f t="shared" si="100"/>
        <v>3</v>
      </c>
      <c r="O1651" s="7">
        <v>21.5703</v>
      </c>
      <c r="P1651" s="2">
        <v>21.174700000000001</v>
      </c>
      <c r="Q1651" s="2">
        <v>20.552800000000001</v>
      </c>
      <c r="R1651" s="7">
        <v>21.5703</v>
      </c>
      <c r="S1651" s="2">
        <v>21.174700000000001</v>
      </c>
      <c r="T1651" s="2">
        <v>20.552800000000001</v>
      </c>
      <c r="U1651" s="5">
        <f t="shared" si="101"/>
        <v>-0.39559999999999818</v>
      </c>
      <c r="V1651">
        <f t="shared" si="102"/>
        <v>-1.0174999999999983</v>
      </c>
      <c r="W1651">
        <f t="shared" si="103"/>
        <v>-0.70654999999999824</v>
      </c>
    </row>
    <row r="1652" spans="1:24" x14ac:dyDescent="0.2">
      <c r="A1652" t="s">
        <v>941</v>
      </c>
      <c r="B1652" t="s">
        <v>942</v>
      </c>
      <c r="C1652" t="s">
        <v>943</v>
      </c>
      <c r="D1652" t="s">
        <v>944</v>
      </c>
      <c r="E1652">
        <v>424</v>
      </c>
      <c r="F1652" t="s">
        <v>9</v>
      </c>
      <c r="G1652" t="s">
        <v>14</v>
      </c>
      <c r="H1652" t="s">
        <v>945</v>
      </c>
      <c r="I1652">
        <v>1</v>
      </c>
      <c r="J1652">
        <v>299</v>
      </c>
      <c r="K1652" s="7">
        <v>335255.38</v>
      </c>
      <c r="L1652" s="2">
        <v>156441.95000000001</v>
      </c>
      <c r="M1652" s="2">
        <v>269515.75</v>
      </c>
      <c r="N1652" s="2">
        <f t="shared" si="100"/>
        <v>3</v>
      </c>
      <c r="O1652" s="7">
        <v>18.354900000000001</v>
      </c>
      <c r="P1652" s="2">
        <v>17.255299999999998</v>
      </c>
      <c r="Q1652" s="2">
        <v>18.04</v>
      </c>
      <c r="R1652" s="7">
        <v>18.354900000000001</v>
      </c>
      <c r="S1652" s="2">
        <v>17.255299999999998</v>
      </c>
      <c r="T1652" s="2">
        <v>18.04</v>
      </c>
      <c r="U1652" s="5">
        <f t="shared" si="101"/>
        <v>-1.0996000000000024</v>
      </c>
      <c r="V1652">
        <f t="shared" si="102"/>
        <v>-0.31490000000000151</v>
      </c>
      <c r="W1652">
        <f t="shared" si="103"/>
        <v>-0.70725000000000193</v>
      </c>
    </row>
    <row r="1653" spans="1:24" x14ac:dyDescent="0.2">
      <c r="A1653" t="s">
        <v>5611</v>
      </c>
      <c r="B1653" t="s">
        <v>5612</v>
      </c>
      <c r="C1653" t="s">
        <v>5613</v>
      </c>
      <c r="D1653" t="s">
        <v>5614</v>
      </c>
      <c r="E1653">
        <v>118</v>
      </c>
      <c r="F1653" t="s">
        <v>9</v>
      </c>
      <c r="G1653" t="s">
        <v>14</v>
      </c>
      <c r="H1653" t="s">
        <v>5615</v>
      </c>
      <c r="I1653">
        <v>0.99990000000000001</v>
      </c>
      <c r="J1653">
        <v>1545</v>
      </c>
      <c r="K1653" s="7">
        <v>1202928.2</v>
      </c>
      <c r="L1653" s="2">
        <v>885832.5</v>
      </c>
      <c r="M1653" s="2">
        <v>608735.06000000006</v>
      </c>
      <c r="N1653" s="2">
        <f t="shared" si="100"/>
        <v>3</v>
      </c>
      <c r="O1653" s="7">
        <v>20.1981</v>
      </c>
      <c r="P1653" s="2">
        <v>19.756699999999999</v>
      </c>
      <c r="Q1653" s="2">
        <v>19.215499999999999</v>
      </c>
      <c r="R1653" s="7">
        <v>20.1981</v>
      </c>
      <c r="S1653" s="2">
        <v>19.756699999999999</v>
      </c>
      <c r="T1653" s="2">
        <v>19.215499999999999</v>
      </c>
      <c r="U1653" s="5">
        <f t="shared" si="101"/>
        <v>-0.44140000000000157</v>
      </c>
      <c r="V1653">
        <f t="shared" si="102"/>
        <v>-0.98260000000000147</v>
      </c>
      <c r="W1653">
        <f t="shared" si="103"/>
        <v>-0.71200000000000152</v>
      </c>
    </row>
    <row r="1654" spans="1:24" x14ac:dyDescent="0.2">
      <c r="A1654" t="s">
        <v>2866</v>
      </c>
      <c r="B1654" t="s">
        <v>2867</v>
      </c>
      <c r="C1654" t="s">
        <v>2868</v>
      </c>
      <c r="D1654" t="s">
        <v>2869</v>
      </c>
      <c r="E1654">
        <v>433</v>
      </c>
      <c r="F1654" t="s">
        <v>9</v>
      </c>
      <c r="G1654" t="s">
        <v>14</v>
      </c>
      <c r="H1654" t="s">
        <v>2870</v>
      </c>
      <c r="I1654">
        <v>1</v>
      </c>
      <c r="J1654">
        <v>817</v>
      </c>
      <c r="K1654" s="7">
        <v>680780.75</v>
      </c>
      <c r="L1654" s="2">
        <v>427545.66</v>
      </c>
      <c r="M1654" s="2">
        <v>402853.1</v>
      </c>
      <c r="N1654" s="2">
        <f t="shared" si="100"/>
        <v>3</v>
      </c>
      <c r="O1654" s="7">
        <v>19.376799999999999</v>
      </c>
      <c r="P1654" s="2">
        <v>18.7057</v>
      </c>
      <c r="Q1654" s="2">
        <v>18.619900000000001</v>
      </c>
      <c r="R1654" s="7">
        <v>19.376799999999999</v>
      </c>
      <c r="S1654" s="2">
        <v>18.7057</v>
      </c>
      <c r="T1654" s="2">
        <v>18.619900000000001</v>
      </c>
      <c r="U1654" s="5">
        <f t="shared" si="101"/>
        <v>-0.67109999999999914</v>
      </c>
      <c r="V1654">
        <f t="shared" si="102"/>
        <v>-0.75689999999999813</v>
      </c>
      <c r="W1654">
        <f t="shared" si="103"/>
        <v>-0.71399999999999864</v>
      </c>
    </row>
    <row r="1655" spans="1:24" x14ac:dyDescent="0.2">
      <c r="A1655" t="s">
        <v>5761</v>
      </c>
      <c r="B1655" t="s">
        <v>5762</v>
      </c>
      <c r="C1655" t="s">
        <v>5763</v>
      </c>
      <c r="D1655" t="s">
        <v>5764</v>
      </c>
      <c r="E1655">
        <v>649</v>
      </c>
      <c r="F1655" t="s">
        <v>9</v>
      </c>
      <c r="G1655" t="s">
        <v>14</v>
      </c>
      <c r="H1655" t="s">
        <v>5765</v>
      </c>
      <c r="I1655">
        <v>1</v>
      </c>
      <c r="J1655">
        <v>1594</v>
      </c>
      <c r="K1655" s="7">
        <v>1767767.4</v>
      </c>
      <c r="L1655" s="2">
        <v>1141367</v>
      </c>
      <c r="M1655" s="2">
        <v>1015041.94</v>
      </c>
      <c r="N1655" s="2">
        <f t="shared" si="100"/>
        <v>3</v>
      </c>
      <c r="O1655" s="7">
        <v>20.753499999999999</v>
      </c>
      <c r="P1655" s="2">
        <v>20.122299999999999</v>
      </c>
      <c r="Q1655" s="2">
        <v>19.953099999999999</v>
      </c>
      <c r="R1655" s="7">
        <v>20.753499999999999</v>
      </c>
      <c r="S1655" s="2">
        <v>20.122299999999999</v>
      </c>
      <c r="T1655" s="2">
        <v>19.953099999999999</v>
      </c>
      <c r="U1655" s="5">
        <f t="shared" si="101"/>
        <v>-0.63119999999999976</v>
      </c>
      <c r="V1655">
        <f t="shared" si="102"/>
        <v>-0.80039999999999978</v>
      </c>
      <c r="W1655">
        <f t="shared" si="103"/>
        <v>-0.71579999999999977</v>
      </c>
    </row>
    <row r="1656" spans="1:24" x14ac:dyDescent="0.2">
      <c r="A1656" t="s">
        <v>7322</v>
      </c>
      <c r="B1656" t="s">
        <v>7323</v>
      </c>
      <c r="C1656" t="s">
        <v>7324</v>
      </c>
      <c r="D1656" t="s">
        <v>7325</v>
      </c>
      <c r="E1656">
        <v>419</v>
      </c>
      <c r="F1656" t="s">
        <v>9</v>
      </c>
      <c r="G1656" t="s">
        <v>14</v>
      </c>
      <c r="H1656" t="s">
        <v>7326</v>
      </c>
      <c r="I1656">
        <v>1</v>
      </c>
      <c r="J1656">
        <v>2252</v>
      </c>
      <c r="K1656" s="7">
        <v>414790.62</v>
      </c>
      <c r="L1656" s="2">
        <v>281484.88</v>
      </c>
      <c r="M1656" s="2">
        <v>226339.52</v>
      </c>
      <c r="N1656" s="2">
        <f t="shared" si="100"/>
        <v>3</v>
      </c>
      <c r="O1656" s="7">
        <v>18.661999999999999</v>
      </c>
      <c r="P1656" s="2">
        <v>18.102699999999999</v>
      </c>
      <c r="Q1656" s="2">
        <v>17.7881</v>
      </c>
      <c r="R1656" s="7">
        <v>18.661999999999999</v>
      </c>
      <c r="S1656" s="2">
        <v>18.102699999999999</v>
      </c>
      <c r="T1656" s="2">
        <v>17.7881</v>
      </c>
      <c r="U1656" s="5">
        <f t="shared" si="101"/>
        <v>-0.55930000000000035</v>
      </c>
      <c r="V1656">
        <f t="shared" si="102"/>
        <v>-0.87389999999999901</v>
      </c>
      <c r="W1656">
        <f t="shared" si="103"/>
        <v>-0.71659999999999968</v>
      </c>
    </row>
    <row r="1657" spans="1:24" x14ac:dyDescent="0.2">
      <c r="A1657" t="s">
        <v>2021</v>
      </c>
      <c r="B1657" t="s">
        <v>2022</v>
      </c>
      <c r="C1657" t="s">
        <v>2023</v>
      </c>
      <c r="D1657" t="s">
        <v>2024</v>
      </c>
      <c r="E1657">
        <v>180</v>
      </c>
      <c r="F1657" t="s">
        <v>9</v>
      </c>
      <c r="G1657" t="s">
        <v>14</v>
      </c>
      <c r="H1657" t="s">
        <v>2025</v>
      </c>
      <c r="I1657">
        <v>0.99990000000000001</v>
      </c>
      <c r="J1657">
        <v>600</v>
      </c>
      <c r="K1657" s="7">
        <v>1609600.1</v>
      </c>
      <c r="L1657" s="2">
        <v>775465.1</v>
      </c>
      <c r="M1657" s="2">
        <v>1230191.8</v>
      </c>
      <c r="N1657" s="2">
        <f t="shared" si="100"/>
        <v>3</v>
      </c>
      <c r="O1657" s="7">
        <v>20.618300000000001</v>
      </c>
      <c r="P1657" s="2">
        <v>19.564699999999998</v>
      </c>
      <c r="Q1657" s="2">
        <v>20.230499999999999</v>
      </c>
      <c r="R1657" s="7">
        <v>20.618300000000001</v>
      </c>
      <c r="S1657" s="2">
        <v>19.564699999999998</v>
      </c>
      <c r="T1657" s="2">
        <v>20.230499999999999</v>
      </c>
      <c r="U1657" s="5">
        <f t="shared" si="101"/>
        <v>-1.053600000000003</v>
      </c>
      <c r="V1657">
        <f t="shared" si="102"/>
        <v>-0.38780000000000214</v>
      </c>
      <c r="W1657">
        <f t="shared" si="103"/>
        <v>-0.72070000000000256</v>
      </c>
    </row>
    <row r="1658" spans="1:24" x14ac:dyDescent="0.2">
      <c r="A1658" t="s">
        <v>6877</v>
      </c>
      <c r="B1658" t="s">
        <v>6878</v>
      </c>
      <c r="C1658" t="s">
        <v>6879</v>
      </c>
      <c r="D1658" t="s">
        <v>6880</v>
      </c>
      <c r="E1658">
        <v>975</v>
      </c>
      <c r="F1658" t="s">
        <v>9</v>
      </c>
      <c r="G1658" t="s">
        <v>14</v>
      </c>
      <c r="H1658" t="s">
        <v>6881</v>
      </c>
      <c r="I1658">
        <v>1</v>
      </c>
      <c r="J1658">
        <v>2089</v>
      </c>
      <c r="K1658" s="7">
        <v>224735.55</v>
      </c>
      <c r="L1658" s="2">
        <v>132379.72</v>
      </c>
      <c r="M1658" s="2">
        <v>139955.92000000001</v>
      </c>
      <c r="N1658" s="2">
        <f t="shared" si="100"/>
        <v>3</v>
      </c>
      <c r="O1658" s="7">
        <v>17.777899999999999</v>
      </c>
      <c r="P1658" s="2">
        <v>17.014299999999999</v>
      </c>
      <c r="Q1658" s="2">
        <v>17.0946</v>
      </c>
      <c r="R1658" s="7">
        <v>17.777899999999999</v>
      </c>
      <c r="S1658" s="2">
        <v>17.014299999999999</v>
      </c>
      <c r="T1658" s="2">
        <v>17.0946</v>
      </c>
      <c r="U1658" s="5">
        <f t="shared" si="101"/>
        <v>-0.76360000000000028</v>
      </c>
      <c r="V1658">
        <f t="shared" si="102"/>
        <v>-0.68329999999999913</v>
      </c>
      <c r="W1658">
        <f t="shared" si="103"/>
        <v>-0.7234499999999997</v>
      </c>
    </row>
    <row r="1659" spans="1:24" x14ac:dyDescent="0.2">
      <c r="A1659" t="s">
        <v>8497</v>
      </c>
      <c r="B1659" t="s">
        <v>8498</v>
      </c>
      <c r="C1659" t="s">
        <v>8499</v>
      </c>
      <c r="D1659" t="s">
        <v>8500</v>
      </c>
      <c r="E1659">
        <v>419</v>
      </c>
      <c r="F1659" t="s">
        <v>9</v>
      </c>
      <c r="G1659" t="s">
        <v>14</v>
      </c>
      <c r="H1659" t="s">
        <v>8501</v>
      </c>
      <c r="I1659">
        <v>1</v>
      </c>
      <c r="J1659">
        <v>2699</v>
      </c>
      <c r="K1659" s="7">
        <v>784753.06</v>
      </c>
      <c r="L1659" s="2">
        <v>490659.75</v>
      </c>
      <c r="M1659" s="2">
        <v>457614.75</v>
      </c>
      <c r="N1659" s="2">
        <f t="shared" si="100"/>
        <v>3</v>
      </c>
      <c r="O1659" s="7">
        <v>19.581900000000001</v>
      </c>
      <c r="P1659" s="2">
        <v>18.904399999999999</v>
      </c>
      <c r="Q1659" s="2">
        <v>18.803799999999999</v>
      </c>
      <c r="R1659" s="7">
        <v>19.581900000000001</v>
      </c>
      <c r="S1659" s="2">
        <v>18.904399999999999</v>
      </c>
      <c r="T1659" s="2">
        <v>18.803799999999999</v>
      </c>
      <c r="U1659" s="5">
        <f t="shared" si="101"/>
        <v>-0.67750000000000199</v>
      </c>
      <c r="V1659">
        <f t="shared" si="102"/>
        <v>-0.77810000000000201</v>
      </c>
      <c r="W1659">
        <f t="shared" si="103"/>
        <v>-0.727800000000002</v>
      </c>
    </row>
    <row r="1660" spans="1:24" x14ac:dyDescent="0.2">
      <c r="A1660" t="s">
        <v>5006</v>
      </c>
      <c r="B1660" t="s">
        <v>5007</v>
      </c>
      <c r="C1660" t="s">
        <v>5008</v>
      </c>
      <c r="D1660" t="s">
        <v>5009</v>
      </c>
      <c r="E1660">
        <v>390</v>
      </c>
      <c r="F1660" t="s">
        <v>9</v>
      </c>
      <c r="G1660" t="s">
        <v>14</v>
      </c>
      <c r="H1660" t="s">
        <v>5010</v>
      </c>
      <c r="I1660">
        <v>1</v>
      </c>
      <c r="J1660">
        <v>1374</v>
      </c>
      <c r="K1660" s="7">
        <v>2292654.7999999998</v>
      </c>
      <c r="L1660" s="2">
        <v>1298594.3999999999</v>
      </c>
      <c r="M1660" s="2">
        <v>1475592.1</v>
      </c>
      <c r="N1660" s="2">
        <f t="shared" si="100"/>
        <v>3</v>
      </c>
      <c r="O1660" s="7">
        <v>21.128599999999999</v>
      </c>
      <c r="P1660" s="2">
        <v>20.308499999999999</v>
      </c>
      <c r="Q1660" s="2">
        <v>20.492899999999999</v>
      </c>
      <c r="R1660" s="7">
        <v>21.128599999999999</v>
      </c>
      <c r="S1660" s="2">
        <v>20.308499999999999</v>
      </c>
      <c r="T1660" s="2">
        <v>20.492899999999999</v>
      </c>
      <c r="U1660" s="5">
        <f t="shared" si="101"/>
        <v>-0.82010000000000005</v>
      </c>
      <c r="V1660">
        <f t="shared" si="102"/>
        <v>-0.63569999999999993</v>
      </c>
      <c r="W1660">
        <f t="shared" si="103"/>
        <v>-0.72789999999999999</v>
      </c>
    </row>
    <row r="1661" spans="1:24" x14ac:dyDescent="0.2">
      <c r="A1661" t="s">
        <v>7347</v>
      </c>
      <c r="B1661" t="s">
        <v>7348</v>
      </c>
      <c r="C1661" t="s">
        <v>7349</v>
      </c>
      <c r="D1661" t="s">
        <v>7350</v>
      </c>
      <c r="E1661">
        <v>658</v>
      </c>
      <c r="F1661" t="s">
        <v>9</v>
      </c>
      <c r="G1661" t="s">
        <v>14</v>
      </c>
      <c r="H1661" t="s">
        <v>7351</v>
      </c>
      <c r="I1661">
        <v>0.99980000000000002</v>
      </c>
      <c r="J1661">
        <v>2259</v>
      </c>
      <c r="K1661" s="7">
        <v>197407.08</v>
      </c>
      <c r="L1661" s="2">
        <v>77967.59</v>
      </c>
      <c r="M1661" s="2">
        <v>182163.62</v>
      </c>
      <c r="N1661" s="2">
        <f t="shared" si="100"/>
        <v>3</v>
      </c>
      <c r="O1661" s="7">
        <v>17.590800000000002</v>
      </c>
      <c r="P1661" s="2">
        <v>16.250599999999999</v>
      </c>
      <c r="Q1661" s="2">
        <v>17.474900000000002</v>
      </c>
      <c r="R1661" s="7">
        <v>17.590800000000002</v>
      </c>
      <c r="S1661" s="2">
        <v>16.250599999999999</v>
      </c>
      <c r="T1661" s="2">
        <v>17.474900000000002</v>
      </c>
      <c r="U1661" s="5">
        <f t="shared" si="101"/>
        <v>-1.3402000000000029</v>
      </c>
      <c r="V1661">
        <f t="shared" si="102"/>
        <v>-0.11589999999999989</v>
      </c>
      <c r="W1661">
        <f t="shared" si="103"/>
        <v>-0.72805000000000142</v>
      </c>
    </row>
    <row r="1662" spans="1:24" x14ac:dyDescent="0.2">
      <c r="A1662" t="s">
        <v>1421</v>
      </c>
      <c r="B1662" t="s">
        <v>1422</v>
      </c>
      <c r="C1662" t="s">
        <v>1423</v>
      </c>
      <c r="D1662" t="s">
        <v>1424</v>
      </c>
      <c r="E1662">
        <v>306</v>
      </c>
      <c r="F1662" t="s">
        <v>9</v>
      </c>
      <c r="G1662" t="s">
        <v>14</v>
      </c>
      <c r="H1662" t="s">
        <v>1425</v>
      </c>
      <c r="I1662">
        <v>1</v>
      </c>
      <c r="J1662">
        <v>436</v>
      </c>
      <c r="K1662" s="7">
        <v>5773503.5</v>
      </c>
      <c r="L1662" s="2">
        <v>3033495</v>
      </c>
      <c r="M1662" s="2">
        <v>4004785</v>
      </c>
      <c r="N1662" s="2">
        <f t="shared" si="100"/>
        <v>3</v>
      </c>
      <c r="O1662" s="7">
        <v>22.460999999999999</v>
      </c>
      <c r="P1662" s="2">
        <v>21.532499999999999</v>
      </c>
      <c r="Q1662" s="2">
        <v>21.933299999999999</v>
      </c>
      <c r="R1662" s="7">
        <v>22.460999999999999</v>
      </c>
      <c r="S1662" s="2">
        <v>21.532499999999999</v>
      </c>
      <c r="T1662" s="2">
        <v>21.933299999999999</v>
      </c>
      <c r="U1662" s="5">
        <f t="shared" si="101"/>
        <v>-0.92849999999999966</v>
      </c>
      <c r="V1662">
        <f t="shared" si="102"/>
        <v>-0.52769999999999939</v>
      </c>
      <c r="W1662">
        <f t="shared" si="103"/>
        <v>-0.72809999999999953</v>
      </c>
      <c r="X1662" s="8"/>
    </row>
    <row r="1663" spans="1:24" x14ac:dyDescent="0.2">
      <c r="A1663" t="s">
        <v>9633</v>
      </c>
      <c r="B1663" t="s">
        <v>9634</v>
      </c>
      <c r="C1663" t="s">
        <v>9635</v>
      </c>
      <c r="D1663" t="s">
        <v>9636</v>
      </c>
      <c r="E1663">
        <v>297</v>
      </c>
      <c r="F1663" t="s">
        <v>9</v>
      </c>
      <c r="G1663" t="s">
        <v>14</v>
      </c>
      <c r="H1663" t="s">
        <v>9637</v>
      </c>
      <c r="I1663">
        <v>1</v>
      </c>
      <c r="J1663">
        <v>1008</v>
      </c>
      <c r="K1663" s="7">
        <v>385729.78</v>
      </c>
      <c r="L1663" s="2">
        <v>205059.89</v>
      </c>
      <c r="M1663" s="2">
        <v>263964.40000000002</v>
      </c>
      <c r="N1663" s="2">
        <f t="shared" si="100"/>
        <v>3</v>
      </c>
      <c r="O1663" s="7">
        <v>18.557200000000002</v>
      </c>
      <c r="P1663" s="2">
        <v>17.645700000000001</v>
      </c>
      <c r="Q1663" s="2">
        <v>18.010000000000002</v>
      </c>
      <c r="R1663" s="7">
        <v>18.557200000000002</v>
      </c>
      <c r="S1663" s="2">
        <v>17.645700000000001</v>
      </c>
      <c r="T1663" s="2">
        <v>18.010000000000002</v>
      </c>
      <c r="U1663" s="5">
        <f t="shared" si="101"/>
        <v>-0.9115000000000002</v>
      </c>
      <c r="V1663">
        <f t="shared" si="102"/>
        <v>-0.54720000000000013</v>
      </c>
      <c r="W1663">
        <f t="shared" si="103"/>
        <v>-0.72935000000000016</v>
      </c>
    </row>
    <row r="1664" spans="1:24" x14ac:dyDescent="0.2">
      <c r="A1664" t="s">
        <v>4621</v>
      </c>
      <c r="B1664" t="s">
        <v>4622</v>
      </c>
      <c r="C1664" t="s">
        <v>4623</v>
      </c>
      <c r="D1664" t="s">
        <v>4624</v>
      </c>
      <c r="E1664">
        <v>240</v>
      </c>
      <c r="F1664" t="s">
        <v>9</v>
      </c>
      <c r="G1664" t="s">
        <v>14</v>
      </c>
      <c r="H1664" t="s">
        <v>4625</v>
      </c>
      <c r="I1664">
        <v>1</v>
      </c>
      <c r="J1664">
        <v>1271</v>
      </c>
      <c r="K1664" s="7">
        <v>721998.3</v>
      </c>
      <c r="L1664" s="2">
        <v>406381.72</v>
      </c>
      <c r="M1664" s="2">
        <v>466572.22</v>
      </c>
      <c r="N1664" s="2">
        <f t="shared" si="100"/>
        <v>3</v>
      </c>
      <c r="O1664" s="7">
        <v>19.461600000000001</v>
      </c>
      <c r="P1664" s="2">
        <v>18.6325</v>
      </c>
      <c r="Q1664" s="2">
        <v>18.831700000000001</v>
      </c>
      <c r="R1664" s="7">
        <v>19.461600000000001</v>
      </c>
      <c r="S1664" s="2">
        <v>18.6325</v>
      </c>
      <c r="T1664" s="2">
        <v>18.831700000000001</v>
      </c>
      <c r="U1664" s="5">
        <f t="shared" si="101"/>
        <v>-0.82910000000000039</v>
      </c>
      <c r="V1664">
        <f t="shared" si="102"/>
        <v>-0.62989999999999924</v>
      </c>
      <c r="W1664">
        <f t="shared" si="103"/>
        <v>-0.72949999999999982</v>
      </c>
    </row>
    <row r="1665" spans="1:24" x14ac:dyDescent="0.2">
      <c r="A1665" t="s">
        <v>5906</v>
      </c>
      <c r="B1665" t="s">
        <v>5907</v>
      </c>
      <c r="C1665" t="s">
        <v>5908</v>
      </c>
      <c r="D1665" t="s">
        <v>5909</v>
      </c>
      <c r="E1665">
        <v>1749</v>
      </c>
      <c r="F1665" t="s">
        <v>9</v>
      </c>
      <c r="G1665" t="s">
        <v>14</v>
      </c>
      <c r="H1665" t="s">
        <v>5910</v>
      </c>
      <c r="I1665">
        <v>1</v>
      </c>
      <c r="J1665">
        <v>1650</v>
      </c>
      <c r="K1665" s="7">
        <v>221794.7</v>
      </c>
      <c r="L1665" s="2">
        <v>110517.414</v>
      </c>
      <c r="M1665" s="2">
        <v>161868.34</v>
      </c>
      <c r="N1665" s="2">
        <f t="shared" si="100"/>
        <v>3</v>
      </c>
      <c r="O1665" s="7">
        <v>17.758900000000001</v>
      </c>
      <c r="P1665" s="2">
        <v>16.753900000000002</v>
      </c>
      <c r="Q1665" s="2">
        <v>17.304500000000001</v>
      </c>
      <c r="R1665" s="7">
        <v>17.758900000000001</v>
      </c>
      <c r="S1665" s="2">
        <v>16.753900000000002</v>
      </c>
      <c r="T1665" s="2">
        <v>17.304500000000001</v>
      </c>
      <c r="U1665" s="5">
        <f t="shared" si="101"/>
        <v>-1.004999999999999</v>
      </c>
      <c r="V1665">
        <f t="shared" si="102"/>
        <v>-0.45439999999999969</v>
      </c>
      <c r="W1665">
        <f t="shared" si="103"/>
        <v>-0.72969999999999935</v>
      </c>
    </row>
    <row r="1666" spans="1:24" x14ac:dyDescent="0.2">
      <c r="A1666" t="s">
        <v>3481</v>
      </c>
      <c r="B1666" t="s">
        <v>3482</v>
      </c>
      <c r="C1666" t="s">
        <v>3483</v>
      </c>
      <c r="D1666" t="s">
        <v>3484</v>
      </c>
      <c r="E1666">
        <v>215</v>
      </c>
      <c r="F1666" t="s">
        <v>9</v>
      </c>
      <c r="G1666" t="s">
        <v>14</v>
      </c>
      <c r="H1666" t="s">
        <v>3485</v>
      </c>
      <c r="I1666">
        <v>1</v>
      </c>
      <c r="J1666">
        <v>982</v>
      </c>
      <c r="K1666" s="7">
        <v>8410076</v>
      </c>
      <c r="L1666" s="2">
        <v>3855159.5</v>
      </c>
      <c r="M1666" s="2">
        <v>6634479.5</v>
      </c>
      <c r="N1666" s="2">
        <f t="shared" si="100"/>
        <v>3</v>
      </c>
      <c r="O1666" s="7">
        <v>23.003699999999998</v>
      </c>
      <c r="P1666" s="2">
        <v>21.878399999999999</v>
      </c>
      <c r="Q1666" s="2">
        <v>22.6616</v>
      </c>
      <c r="R1666" s="7">
        <v>23.003699999999998</v>
      </c>
      <c r="S1666" s="2">
        <v>21.878399999999999</v>
      </c>
      <c r="T1666" s="2">
        <v>22.6616</v>
      </c>
      <c r="U1666" s="5">
        <f t="shared" si="101"/>
        <v>-1.1252999999999993</v>
      </c>
      <c r="V1666">
        <f t="shared" si="102"/>
        <v>-0.34209999999999852</v>
      </c>
      <c r="W1666">
        <f t="shared" si="103"/>
        <v>-0.73369999999999891</v>
      </c>
      <c r="X1666" s="8"/>
    </row>
    <row r="1667" spans="1:24" x14ac:dyDescent="0.2">
      <c r="A1667" t="s">
        <v>8959</v>
      </c>
      <c r="B1667" t="s">
        <v>8960</v>
      </c>
      <c r="C1667" t="s">
        <v>8961</v>
      </c>
      <c r="D1667" t="s">
        <v>8962</v>
      </c>
      <c r="E1667">
        <v>377</v>
      </c>
      <c r="F1667" t="s">
        <v>9</v>
      </c>
      <c r="G1667" t="s">
        <v>14</v>
      </c>
      <c r="H1667" t="s">
        <v>8963</v>
      </c>
      <c r="I1667">
        <v>1</v>
      </c>
      <c r="J1667">
        <v>1603</v>
      </c>
      <c r="K1667" s="7">
        <v>195315.7</v>
      </c>
      <c r="L1667" s="2">
        <v>135989.28</v>
      </c>
      <c r="M1667" s="2">
        <v>101388.25</v>
      </c>
      <c r="N1667" s="2">
        <f t="shared" ref="N1667:N1730" si="104">COUNT(K1667:M1667)</f>
        <v>3</v>
      </c>
      <c r="O1667" s="7">
        <v>17.575399999999998</v>
      </c>
      <c r="P1667" s="2">
        <v>17.053100000000001</v>
      </c>
      <c r="Q1667" s="2">
        <v>16.6295</v>
      </c>
      <c r="R1667" s="7">
        <v>17.575399999999998</v>
      </c>
      <c r="S1667" s="2">
        <v>17.053100000000001</v>
      </c>
      <c r="T1667" s="2">
        <v>16.6295</v>
      </c>
      <c r="U1667" s="5">
        <f t="shared" ref="U1667:U1730" si="105">S1667-R1667</f>
        <v>-0.52229999999999777</v>
      </c>
      <c r="V1667">
        <f t="shared" ref="V1667:V1730" si="106">T1667-R1667</f>
        <v>-0.94589999999999819</v>
      </c>
      <c r="W1667">
        <f t="shared" ref="W1667:W1730" si="107">AVERAGE(U1667,V1667)</f>
        <v>-0.73409999999999798</v>
      </c>
    </row>
    <row r="1668" spans="1:24" x14ac:dyDescent="0.2">
      <c r="A1668" t="s">
        <v>2401</v>
      </c>
      <c r="B1668" t="s">
        <v>2402</v>
      </c>
      <c r="C1668" t="s">
        <v>2403</v>
      </c>
      <c r="D1668" t="s">
        <v>2404</v>
      </c>
      <c r="E1668">
        <v>557</v>
      </c>
      <c r="F1668" t="s">
        <v>9</v>
      </c>
      <c r="G1668" t="s">
        <v>14</v>
      </c>
      <c r="H1668" t="s">
        <v>2405</v>
      </c>
      <c r="I1668">
        <v>1</v>
      </c>
      <c r="J1668">
        <v>698</v>
      </c>
      <c r="K1668" s="7">
        <v>6685707</v>
      </c>
      <c r="L1668" s="2">
        <v>4294264.5</v>
      </c>
      <c r="M1668" s="2">
        <v>3761319</v>
      </c>
      <c r="N1668" s="2">
        <f t="shared" si="104"/>
        <v>3</v>
      </c>
      <c r="O1668" s="7">
        <v>22.672599999999999</v>
      </c>
      <c r="P1668" s="2">
        <v>22.033999999999999</v>
      </c>
      <c r="Q1668" s="2">
        <v>21.8428</v>
      </c>
      <c r="R1668" s="7">
        <v>22.672599999999999</v>
      </c>
      <c r="S1668" s="2">
        <v>22.033999999999999</v>
      </c>
      <c r="T1668" s="2">
        <v>21.8428</v>
      </c>
      <c r="U1668" s="5">
        <f t="shared" si="105"/>
        <v>-0.63860000000000028</v>
      </c>
      <c r="V1668">
        <f t="shared" si="106"/>
        <v>-0.82979999999999876</v>
      </c>
      <c r="W1668">
        <f t="shared" si="107"/>
        <v>-0.73419999999999952</v>
      </c>
      <c r="X1668" s="8"/>
    </row>
    <row r="1669" spans="1:24" x14ac:dyDescent="0.2">
      <c r="A1669" t="s">
        <v>7732</v>
      </c>
      <c r="B1669" t="s">
        <v>7733</v>
      </c>
      <c r="C1669" t="s">
        <v>7734</v>
      </c>
      <c r="D1669" t="s">
        <v>7735</v>
      </c>
      <c r="E1669">
        <v>570</v>
      </c>
      <c r="F1669" t="s">
        <v>9</v>
      </c>
      <c r="G1669" t="s">
        <v>14</v>
      </c>
      <c r="H1669" t="s">
        <v>7736</v>
      </c>
      <c r="I1669">
        <v>1</v>
      </c>
      <c r="J1669">
        <v>2404</v>
      </c>
      <c r="K1669" s="7">
        <v>185448.81</v>
      </c>
      <c r="L1669" s="2">
        <v>110934.19</v>
      </c>
      <c r="M1669" s="2">
        <v>112029.75999999999</v>
      </c>
      <c r="N1669" s="2">
        <f t="shared" si="104"/>
        <v>3</v>
      </c>
      <c r="O1669" s="7">
        <v>17.500699999999998</v>
      </c>
      <c r="P1669" s="2">
        <v>16.7593</v>
      </c>
      <c r="Q1669" s="2">
        <v>16.773499999999999</v>
      </c>
      <c r="R1669" s="7">
        <v>17.500699999999998</v>
      </c>
      <c r="S1669" s="2">
        <v>16.7593</v>
      </c>
      <c r="T1669" s="2">
        <v>16.773499999999999</v>
      </c>
      <c r="U1669" s="5">
        <f t="shared" si="105"/>
        <v>-0.74139999999999873</v>
      </c>
      <c r="V1669">
        <f t="shared" si="106"/>
        <v>-0.72719999999999985</v>
      </c>
      <c r="W1669">
        <f t="shared" si="107"/>
        <v>-0.73429999999999929</v>
      </c>
    </row>
    <row r="1670" spans="1:24" x14ac:dyDescent="0.2">
      <c r="A1670" t="s">
        <v>6227</v>
      </c>
      <c r="B1670" t="s">
        <v>6228</v>
      </c>
      <c r="C1670" t="s">
        <v>6229</v>
      </c>
      <c r="D1670" t="s">
        <v>6230</v>
      </c>
      <c r="E1670">
        <v>608</v>
      </c>
      <c r="F1670" t="s">
        <v>9</v>
      </c>
      <c r="G1670" t="s">
        <v>14</v>
      </c>
      <c r="H1670" t="s">
        <v>6231</v>
      </c>
      <c r="I1670">
        <v>1</v>
      </c>
      <c r="J1670">
        <v>1804</v>
      </c>
      <c r="K1670" s="7">
        <v>443991.25</v>
      </c>
      <c r="L1670" s="2">
        <v>281635.78000000003</v>
      </c>
      <c r="M1670" s="2">
        <v>252841.25</v>
      </c>
      <c r="N1670" s="2">
        <f t="shared" si="104"/>
        <v>3</v>
      </c>
      <c r="O1670" s="7">
        <v>18.760200000000001</v>
      </c>
      <c r="P1670" s="2">
        <v>18.1035</v>
      </c>
      <c r="Q1670" s="2">
        <v>17.947900000000001</v>
      </c>
      <c r="R1670" s="7">
        <v>18.760200000000001</v>
      </c>
      <c r="S1670" s="2">
        <v>18.1035</v>
      </c>
      <c r="T1670" s="2">
        <v>17.947900000000001</v>
      </c>
      <c r="U1670" s="5">
        <f t="shared" si="105"/>
        <v>-0.65670000000000073</v>
      </c>
      <c r="V1670">
        <f t="shared" si="106"/>
        <v>-0.81230000000000047</v>
      </c>
      <c r="W1670">
        <f t="shared" si="107"/>
        <v>-0.7345000000000006</v>
      </c>
    </row>
    <row r="1671" spans="1:24" x14ac:dyDescent="0.2">
      <c r="A1671" t="s">
        <v>5786</v>
      </c>
      <c r="B1671" t="s">
        <v>5787</v>
      </c>
      <c r="C1671" t="s">
        <v>5788</v>
      </c>
      <c r="D1671" t="s">
        <v>5789</v>
      </c>
      <c r="E1671">
        <v>314</v>
      </c>
      <c r="F1671" t="s">
        <v>9</v>
      </c>
      <c r="G1671" t="s">
        <v>14</v>
      </c>
      <c r="H1671" t="s">
        <v>5790</v>
      </c>
      <c r="I1671">
        <v>0.99950000000000006</v>
      </c>
      <c r="J1671">
        <v>1606</v>
      </c>
      <c r="K1671" s="7">
        <v>204766.64</v>
      </c>
      <c r="L1671" s="2">
        <v>147158.97</v>
      </c>
      <c r="M1671" s="2">
        <v>102411.11</v>
      </c>
      <c r="N1671" s="2">
        <f t="shared" si="104"/>
        <v>3</v>
      </c>
      <c r="O1671" s="7">
        <v>17.643599999999999</v>
      </c>
      <c r="P1671" s="2">
        <v>17.167000000000002</v>
      </c>
      <c r="Q1671" s="2">
        <v>16.643999999999998</v>
      </c>
      <c r="R1671" s="7">
        <v>17.643599999999999</v>
      </c>
      <c r="S1671" s="2">
        <v>17.167000000000002</v>
      </c>
      <c r="T1671" s="2">
        <v>16.643999999999998</v>
      </c>
      <c r="U1671" s="5">
        <f t="shared" si="105"/>
        <v>-0.47659999999999769</v>
      </c>
      <c r="V1671">
        <f t="shared" si="106"/>
        <v>-0.99960000000000093</v>
      </c>
      <c r="W1671">
        <f t="shared" si="107"/>
        <v>-0.73809999999999931</v>
      </c>
    </row>
    <row r="1672" spans="1:24" x14ac:dyDescent="0.2">
      <c r="A1672" t="s">
        <v>721</v>
      </c>
      <c r="B1672" t="s">
        <v>722</v>
      </c>
      <c r="C1672" t="s">
        <v>723</v>
      </c>
      <c r="D1672" t="s">
        <v>724</v>
      </c>
      <c r="E1672">
        <v>262</v>
      </c>
      <c r="F1672" t="s">
        <v>9</v>
      </c>
      <c r="G1672" t="s">
        <v>14</v>
      </c>
      <c r="H1672" t="s">
        <v>725</v>
      </c>
      <c r="I1672">
        <v>1</v>
      </c>
      <c r="J1672">
        <v>229</v>
      </c>
      <c r="K1672" s="7">
        <v>408660.44</v>
      </c>
      <c r="L1672" s="2">
        <v>289503.46999999997</v>
      </c>
      <c r="M1672" s="2">
        <v>205617.88</v>
      </c>
      <c r="N1672" s="2">
        <f t="shared" si="104"/>
        <v>3</v>
      </c>
      <c r="O1672" s="7">
        <v>18.640499999999999</v>
      </c>
      <c r="P1672" s="2">
        <v>18.1432</v>
      </c>
      <c r="Q1672" s="2">
        <v>17.6496</v>
      </c>
      <c r="R1672" s="7">
        <v>18.640499999999999</v>
      </c>
      <c r="S1672" s="2">
        <v>18.1432</v>
      </c>
      <c r="T1672" s="2">
        <v>17.6496</v>
      </c>
      <c r="U1672" s="5">
        <f t="shared" si="105"/>
        <v>-0.49729999999999919</v>
      </c>
      <c r="V1672">
        <f t="shared" si="106"/>
        <v>-0.99089999999999989</v>
      </c>
      <c r="W1672">
        <f t="shared" si="107"/>
        <v>-0.74409999999999954</v>
      </c>
    </row>
    <row r="1673" spans="1:24" x14ac:dyDescent="0.2">
      <c r="A1673" t="s">
        <v>5731</v>
      </c>
      <c r="B1673" t="s">
        <v>5732</v>
      </c>
      <c r="C1673" t="s">
        <v>5733</v>
      </c>
      <c r="D1673" t="s">
        <v>5734</v>
      </c>
      <c r="E1673">
        <v>467</v>
      </c>
      <c r="F1673" t="s">
        <v>9</v>
      </c>
      <c r="G1673" t="s">
        <v>14</v>
      </c>
      <c r="H1673" t="s">
        <v>5735</v>
      </c>
      <c r="I1673">
        <v>1</v>
      </c>
      <c r="J1673">
        <v>1584</v>
      </c>
      <c r="K1673" s="7">
        <v>265917.7</v>
      </c>
      <c r="L1673" s="2">
        <v>147530.57999999999</v>
      </c>
      <c r="M1673" s="2">
        <v>170521.03</v>
      </c>
      <c r="N1673" s="2">
        <f t="shared" si="104"/>
        <v>3</v>
      </c>
      <c r="O1673" s="7">
        <v>18.020600000000002</v>
      </c>
      <c r="P1673" s="2">
        <v>17.1707</v>
      </c>
      <c r="Q1673" s="2">
        <v>17.3796</v>
      </c>
      <c r="R1673" s="7">
        <v>18.020600000000002</v>
      </c>
      <c r="S1673" s="2">
        <v>17.1707</v>
      </c>
      <c r="T1673" s="2">
        <v>17.3796</v>
      </c>
      <c r="U1673" s="5">
        <f t="shared" si="105"/>
        <v>-0.84990000000000165</v>
      </c>
      <c r="V1673">
        <f t="shared" si="106"/>
        <v>-0.64100000000000179</v>
      </c>
      <c r="W1673">
        <f t="shared" si="107"/>
        <v>-0.74545000000000172</v>
      </c>
    </row>
    <row r="1674" spans="1:24" x14ac:dyDescent="0.2">
      <c r="A1674" t="s">
        <v>6477</v>
      </c>
      <c r="B1674" t="s">
        <v>6478</v>
      </c>
      <c r="C1674" t="s">
        <v>6479</v>
      </c>
      <c r="D1674" t="s">
        <v>6480</v>
      </c>
      <c r="E1674">
        <v>589</v>
      </c>
      <c r="F1674" t="s">
        <v>9</v>
      </c>
      <c r="G1674" t="s">
        <v>14</v>
      </c>
      <c r="H1674" t="s">
        <v>6481</v>
      </c>
      <c r="I1674">
        <v>1</v>
      </c>
      <c r="J1674">
        <v>1937</v>
      </c>
      <c r="K1674" s="7">
        <v>142685.26999999999</v>
      </c>
      <c r="L1674" s="2">
        <v>194837.3</v>
      </c>
      <c r="M1674" s="2" t="s">
        <v>8519</v>
      </c>
      <c r="N1674" s="2">
        <f t="shared" si="104"/>
        <v>2</v>
      </c>
      <c r="O1674" s="7">
        <v>17.122499999999999</v>
      </c>
      <c r="P1674" s="2">
        <v>17.571899999999999</v>
      </c>
      <c r="Q1674" s="2" t="s">
        <v>8519</v>
      </c>
      <c r="R1674" s="7">
        <v>17.122499999999999</v>
      </c>
      <c r="S1674" s="2">
        <v>17.571899999999999</v>
      </c>
      <c r="T1674" s="2">
        <v>15.1784</v>
      </c>
      <c r="U1674" s="5">
        <f t="shared" si="105"/>
        <v>0.44940000000000069</v>
      </c>
      <c r="V1674">
        <f t="shared" si="106"/>
        <v>-1.9440999999999988</v>
      </c>
      <c r="W1674">
        <f t="shared" si="107"/>
        <v>-0.74734999999999907</v>
      </c>
    </row>
    <row r="1675" spans="1:24" x14ac:dyDescent="0.2">
      <c r="A1675" t="s">
        <v>1186</v>
      </c>
      <c r="B1675" t="s">
        <v>1187</v>
      </c>
      <c r="C1675" t="s">
        <v>1188</v>
      </c>
      <c r="D1675" t="s">
        <v>1189</v>
      </c>
      <c r="E1675">
        <v>234</v>
      </c>
      <c r="F1675" t="s">
        <v>9</v>
      </c>
      <c r="G1675" t="s">
        <v>14</v>
      </c>
      <c r="H1675" t="s">
        <v>1190</v>
      </c>
      <c r="I1675">
        <v>1</v>
      </c>
      <c r="J1675">
        <v>376</v>
      </c>
      <c r="K1675" s="7">
        <v>532544</v>
      </c>
      <c r="L1675" s="2">
        <v>240173.12</v>
      </c>
      <c r="M1675" s="2">
        <v>418625.66</v>
      </c>
      <c r="N1675" s="2">
        <f t="shared" si="104"/>
        <v>3</v>
      </c>
      <c r="O1675" s="7">
        <v>19.022500000000001</v>
      </c>
      <c r="P1675" s="2">
        <v>17.873699999999999</v>
      </c>
      <c r="Q1675" s="2">
        <v>18.6753</v>
      </c>
      <c r="R1675" s="7">
        <v>19.022500000000001</v>
      </c>
      <c r="S1675" s="2">
        <v>17.873699999999999</v>
      </c>
      <c r="T1675" s="2">
        <v>18.6753</v>
      </c>
      <c r="U1675" s="5">
        <f t="shared" si="105"/>
        <v>-1.1488000000000014</v>
      </c>
      <c r="V1675">
        <f t="shared" si="106"/>
        <v>-0.34720000000000084</v>
      </c>
      <c r="W1675">
        <f t="shared" si="107"/>
        <v>-0.74800000000000111</v>
      </c>
    </row>
    <row r="1676" spans="1:24" x14ac:dyDescent="0.2">
      <c r="A1676" t="s">
        <v>26</v>
      </c>
      <c r="B1676" t="s">
        <v>27</v>
      </c>
      <c r="C1676" t="s">
        <v>28</v>
      </c>
      <c r="D1676" t="s">
        <v>29</v>
      </c>
      <c r="E1676">
        <v>2005</v>
      </c>
      <c r="F1676" t="s">
        <v>9</v>
      </c>
      <c r="G1676" t="s">
        <v>14</v>
      </c>
      <c r="H1676" t="s">
        <v>30</v>
      </c>
      <c r="I1676">
        <v>1</v>
      </c>
      <c r="J1676">
        <v>11</v>
      </c>
      <c r="K1676" s="7">
        <v>406879.7</v>
      </c>
      <c r="L1676" s="2">
        <v>246457.75</v>
      </c>
      <c r="M1676" s="2">
        <v>237822.98</v>
      </c>
      <c r="N1676" s="2">
        <f t="shared" si="104"/>
        <v>3</v>
      </c>
      <c r="O1676" s="7">
        <v>18.6342</v>
      </c>
      <c r="P1676" s="2">
        <v>17.911000000000001</v>
      </c>
      <c r="Q1676" s="2">
        <v>17.859500000000001</v>
      </c>
      <c r="R1676" s="7">
        <v>18.6342</v>
      </c>
      <c r="S1676" s="2">
        <v>17.911000000000001</v>
      </c>
      <c r="T1676" s="2">
        <v>17.859500000000001</v>
      </c>
      <c r="U1676" s="5">
        <f t="shared" si="105"/>
        <v>-0.72319999999999851</v>
      </c>
      <c r="V1676">
        <f t="shared" si="106"/>
        <v>-0.77469999999999928</v>
      </c>
      <c r="W1676">
        <f t="shared" si="107"/>
        <v>-0.74894999999999889</v>
      </c>
    </row>
    <row r="1677" spans="1:24" x14ac:dyDescent="0.2">
      <c r="A1677" t="s">
        <v>9747</v>
      </c>
      <c r="B1677" t="s">
        <v>9748</v>
      </c>
      <c r="C1677" t="s">
        <v>9749</v>
      </c>
      <c r="D1677" t="s">
        <v>9750</v>
      </c>
      <c r="E1677">
        <v>518</v>
      </c>
      <c r="F1677" t="s">
        <v>9</v>
      </c>
      <c r="G1677" t="s">
        <v>14</v>
      </c>
      <c r="H1677" t="s">
        <v>9751</v>
      </c>
      <c r="I1677">
        <v>1</v>
      </c>
      <c r="J1677">
        <v>1918</v>
      </c>
      <c r="K1677" s="7">
        <v>201210.36</v>
      </c>
      <c r="L1677" s="2">
        <v>73797.070000000007</v>
      </c>
      <c r="M1677" s="2">
        <v>193524.06</v>
      </c>
      <c r="N1677" s="2">
        <f t="shared" si="104"/>
        <v>3</v>
      </c>
      <c r="O1677" s="7">
        <v>17.618300000000001</v>
      </c>
      <c r="P1677" s="2">
        <v>16.171299999999999</v>
      </c>
      <c r="Q1677" s="2">
        <v>17.562200000000001</v>
      </c>
      <c r="R1677" s="7">
        <v>17.618300000000001</v>
      </c>
      <c r="S1677" s="2">
        <v>16.171299999999999</v>
      </c>
      <c r="T1677" s="2">
        <v>17.562200000000001</v>
      </c>
      <c r="U1677" s="5">
        <f t="shared" si="105"/>
        <v>-1.4470000000000027</v>
      </c>
      <c r="V1677">
        <f t="shared" si="106"/>
        <v>-5.6100000000000705E-2</v>
      </c>
      <c r="W1677">
        <f t="shared" si="107"/>
        <v>-0.75155000000000172</v>
      </c>
    </row>
    <row r="1678" spans="1:24" x14ac:dyDescent="0.2">
      <c r="A1678" t="s">
        <v>6177</v>
      </c>
      <c r="B1678" t="s">
        <v>6178</v>
      </c>
      <c r="C1678" t="s">
        <v>6179</v>
      </c>
      <c r="D1678" t="s">
        <v>6180</v>
      </c>
      <c r="E1678">
        <v>4374</v>
      </c>
      <c r="F1678" t="s">
        <v>9</v>
      </c>
      <c r="G1678" t="s">
        <v>14</v>
      </c>
      <c r="H1678" t="s">
        <v>6181</v>
      </c>
      <c r="I1678">
        <v>1</v>
      </c>
      <c r="J1678">
        <v>1778</v>
      </c>
      <c r="K1678" s="9">
        <v>21481134</v>
      </c>
      <c r="L1678" s="10">
        <v>13744039</v>
      </c>
      <c r="M1678" s="10">
        <v>11896834</v>
      </c>
      <c r="N1678" s="2">
        <f t="shared" si="104"/>
        <v>3</v>
      </c>
      <c r="O1678" s="7">
        <v>24.357800000000001</v>
      </c>
      <c r="P1678" s="2">
        <v>23.707699999999999</v>
      </c>
      <c r="Q1678" s="2">
        <v>23.5045</v>
      </c>
      <c r="R1678" s="7">
        <v>24.357800000000001</v>
      </c>
      <c r="S1678" s="2">
        <v>23.707699999999999</v>
      </c>
      <c r="T1678" s="2">
        <v>23.5045</v>
      </c>
      <c r="U1678" s="5">
        <f t="shared" si="105"/>
        <v>-0.6501000000000019</v>
      </c>
      <c r="V1678">
        <f t="shared" si="106"/>
        <v>-0.85330000000000084</v>
      </c>
      <c r="W1678">
        <f t="shared" si="107"/>
        <v>-0.75170000000000137</v>
      </c>
      <c r="X1678" s="8"/>
    </row>
    <row r="1679" spans="1:24" x14ac:dyDescent="0.2">
      <c r="A1679" t="s">
        <v>6197</v>
      </c>
      <c r="B1679" t="s">
        <v>6198</v>
      </c>
      <c r="C1679" t="s">
        <v>6199</v>
      </c>
      <c r="D1679" t="s">
        <v>6200</v>
      </c>
      <c r="E1679">
        <v>306</v>
      </c>
      <c r="F1679" t="s">
        <v>9</v>
      </c>
      <c r="G1679" t="s">
        <v>14</v>
      </c>
      <c r="H1679" t="s">
        <v>6201</v>
      </c>
      <c r="I1679">
        <v>1</v>
      </c>
      <c r="J1679">
        <v>1786</v>
      </c>
      <c r="K1679" s="7">
        <v>1791563.4</v>
      </c>
      <c r="L1679" s="2">
        <v>974900.25</v>
      </c>
      <c r="M1679" s="2">
        <v>1156298.8</v>
      </c>
      <c r="N1679" s="2">
        <f t="shared" si="104"/>
        <v>3</v>
      </c>
      <c r="O1679" s="7">
        <v>20.7728</v>
      </c>
      <c r="P1679" s="2">
        <v>19.8949</v>
      </c>
      <c r="Q1679" s="2">
        <v>20.141100000000002</v>
      </c>
      <c r="R1679" s="7">
        <v>20.7728</v>
      </c>
      <c r="S1679" s="2">
        <v>19.8949</v>
      </c>
      <c r="T1679" s="2">
        <v>20.141100000000002</v>
      </c>
      <c r="U1679" s="5">
        <f t="shared" si="105"/>
        <v>-0.87790000000000035</v>
      </c>
      <c r="V1679">
        <f t="shared" si="106"/>
        <v>-0.6316999999999986</v>
      </c>
      <c r="W1679">
        <f t="shared" si="107"/>
        <v>-0.75479999999999947</v>
      </c>
    </row>
    <row r="1680" spans="1:24" x14ac:dyDescent="0.2">
      <c r="A1680" t="s">
        <v>6572</v>
      </c>
      <c r="B1680" t="s">
        <v>6573</v>
      </c>
      <c r="C1680" t="s">
        <v>6574</v>
      </c>
      <c r="D1680" t="s">
        <v>6575</v>
      </c>
      <c r="E1680">
        <v>299</v>
      </c>
      <c r="F1680" t="s">
        <v>9</v>
      </c>
      <c r="G1680" t="s">
        <v>14</v>
      </c>
      <c r="H1680" t="s">
        <v>6576</v>
      </c>
      <c r="I1680">
        <v>1</v>
      </c>
      <c r="J1680">
        <v>1971</v>
      </c>
      <c r="K1680" s="7">
        <v>224471.45</v>
      </c>
      <c r="L1680" s="2">
        <v>109250.71</v>
      </c>
      <c r="M1680" s="2">
        <v>161866.31</v>
      </c>
      <c r="N1680" s="2">
        <f t="shared" si="104"/>
        <v>3</v>
      </c>
      <c r="O1680" s="7">
        <v>17.776199999999999</v>
      </c>
      <c r="P1680" s="2">
        <v>16.737300000000001</v>
      </c>
      <c r="Q1680" s="2">
        <v>17.304400000000001</v>
      </c>
      <c r="R1680" s="7">
        <v>17.776199999999999</v>
      </c>
      <c r="S1680" s="2">
        <v>16.737300000000001</v>
      </c>
      <c r="T1680" s="2">
        <v>17.304400000000001</v>
      </c>
      <c r="U1680" s="5">
        <f t="shared" si="105"/>
        <v>-1.0388999999999982</v>
      </c>
      <c r="V1680">
        <f t="shared" si="106"/>
        <v>-0.47179999999999822</v>
      </c>
      <c r="W1680">
        <f t="shared" si="107"/>
        <v>-0.75534999999999819</v>
      </c>
    </row>
    <row r="1681" spans="1:24" x14ac:dyDescent="0.2">
      <c r="A1681" t="s">
        <v>6602</v>
      </c>
      <c r="B1681" t="s">
        <v>6603</v>
      </c>
      <c r="C1681" t="s">
        <v>6604</v>
      </c>
      <c r="D1681" t="s">
        <v>6605</v>
      </c>
      <c r="E1681">
        <v>391</v>
      </c>
      <c r="F1681" t="s">
        <v>9</v>
      </c>
      <c r="G1681" t="s">
        <v>14</v>
      </c>
      <c r="H1681" t="s">
        <v>6606</v>
      </c>
      <c r="I1681">
        <v>1</v>
      </c>
      <c r="J1681">
        <v>1981</v>
      </c>
      <c r="K1681" s="7">
        <v>472787.25</v>
      </c>
      <c r="L1681" s="2">
        <v>397981.7</v>
      </c>
      <c r="M1681" s="2">
        <v>196974.1</v>
      </c>
      <c r="N1681" s="2">
        <f t="shared" si="104"/>
        <v>3</v>
      </c>
      <c r="O1681" s="7">
        <v>18.8508</v>
      </c>
      <c r="P1681" s="2">
        <v>18.6023</v>
      </c>
      <c r="Q1681" s="2">
        <v>17.587599999999998</v>
      </c>
      <c r="R1681" s="7">
        <v>18.8508</v>
      </c>
      <c r="S1681" s="2">
        <v>18.6023</v>
      </c>
      <c r="T1681" s="2">
        <v>17.587599999999998</v>
      </c>
      <c r="U1681" s="5">
        <f t="shared" si="105"/>
        <v>-0.24849999999999994</v>
      </c>
      <c r="V1681">
        <f t="shared" si="106"/>
        <v>-1.2632000000000012</v>
      </c>
      <c r="W1681">
        <f t="shared" si="107"/>
        <v>-0.75585000000000058</v>
      </c>
    </row>
    <row r="1682" spans="1:24" x14ac:dyDescent="0.2">
      <c r="A1682" t="s">
        <v>3516</v>
      </c>
      <c r="B1682" t="s">
        <v>3517</v>
      </c>
      <c r="C1682" t="s">
        <v>3518</v>
      </c>
      <c r="D1682" t="s">
        <v>3519</v>
      </c>
      <c r="E1682">
        <v>203</v>
      </c>
      <c r="F1682" t="s">
        <v>9</v>
      </c>
      <c r="G1682" t="s">
        <v>14</v>
      </c>
      <c r="H1682" t="s">
        <v>3520</v>
      </c>
      <c r="I1682">
        <v>1</v>
      </c>
      <c r="J1682">
        <v>992</v>
      </c>
      <c r="K1682" s="7">
        <v>375347.78</v>
      </c>
      <c r="L1682" s="2">
        <v>194917.72</v>
      </c>
      <c r="M1682" s="2">
        <v>252927.25</v>
      </c>
      <c r="N1682" s="2">
        <f t="shared" si="104"/>
        <v>3</v>
      </c>
      <c r="O1682" s="7">
        <v>18.517900000000001</v>
      </c>
      <c r="P1682" s="2">
        <v>17.572500000000002</v>
      </c>
      <c r="Q1682" s="2">
        <v>17.948399999999999</v>
      </c>
      <c r="R1682" s="7">
        <v>18.517900000000001</v>
      </c>
      <c r="S1682" s="2">
        <v>17.572500000000002</v>
      </c>
      <c r="T1682" s="2">
        <v>17.948399999999999</v>
      </c>
      <c r="U1682" s="5">
        <f t="shared" si="105"/>
        <v>-0.94539999999999935</v>
      </c>
      <c r="V1682">
        <f t="shared" si="106"/>
        <v>-0.56950000000000145</v>
      </c>
      <c r="W1682">
        <f t="shared" si="107"/>
        <v>-0.7574500000000004</v>
      </c>
    </row>
    <row r="1683" spans="1:24" x14ac:dyDescent="0.2">
      <c r="A1683" t="s">
        <v>4946</v>
      </c>
      <c r="B1683" t="s">
        <v>4947</v>
      </c>
      <c r="C1683" t="s">
        <v>4948</v>
      </c>
      <c r="D1683" t="s">
        <v>4949</v>
      </c>
      <c r="E1683">
        <v>414</v>
      </c>
      <c r="F1683" t="s">
        <v>9</v>
      </c>
      <c r="G1683" t="s">
        <v>14</v>
      </c>
      <c r="H1683" t="s">
        <v>4950</v>
      </c>
      <c r="I1683">
        <v>1</v>
      </c>
      <c r="J1683">
        <v>1359</v>
      </c>
      <c r="K1683" s="7">
        <v>279473.90000000002</v>
      </c>
      <c r="L1683" s="2">
        <v>132068.92000000001</v>
      </c>
      <c r="M1683" s="2">
        <v>205205.69</v>
      </c>
      <c r="N1683" s="2">
        <f t="shared" si="104"/>
        <v>3</v>
      </c>
      <c r="O1683" s="7">
        <v>18.092400000000001</v>
      </c>
      <c r="P1683" s="2">
        <v>17.010899999999999</v>
      </c>
      <c r="Q1683" s="2">
        <v>17.646699999999999</v>
      </c>
      <c r="R1683" s="7">
        <v>18.092400000000001</v>
      </c>
      <c r="S1683" s="2">
        <v>17.010899999999999</v>
      </c>
      <c r="T1683" s="2">
        <v>17.646699999999999</v>
      </c>
      <c r="U1683" s="5">
        <f t="shared" si="105"/>
        <v>-1.0815000000000019</v>
      </c>
      <c r="V1683">
        <f t="shared" si="106"/>
        <v>-0.44570000000000221</v>
      </c>
      <c r="W1683">
        <f t="shared" si="107"/>
        <v>-0.76360000000000205</v>
      </c>
    </row>
    <row r="1684" spans="1:24" x14ac:dyDescent="0.2">
      <c r="A1684" t="s">
        <v>7087</v>
      </c>
      <c r="B1684" t="s">
        <v>7088</v>
      </c>
      <c r="C1684" t="s">
        <v>7089</v>
      </c>
      <c r="D1684" t="s">
        <v>7090</v>
      </c>
      <c r="E1684">
        <v>737</v>
      </c>
      <c r="F1684" t="s">
        <v>9</v>
      </c>
      <c r="G1684" t="s">
        <v>14</v>
      </c>
      <c r="H1684" t="s">
        <v>7091</v>
      </c>
      <c r="I1684">
        <v>1</v>
      </c>
      <c r="J1684">
        <v>2153</v>
      </c>
      <c r="K1684" s="7">
        <v>273141.8</v>
      </c>
      <c r="L1684" s="2">
        <v>141489.29999999999</v>
      </c>
      <c r="M1684" s="2">
        <v>182844.66</v>
      </c>
      <c r="N1684" s="2">
        <f t="shared" si="104"/>
        <v>3</v>
      </c>
      <c r="O1684" s="7">
        <v>18.0593</v>
      </c>
      <c r="P1684" s="2">
        <v>17.110299999999999</v>
      </c>
      <c r="Q1684" s="2">
        <v>17.4803</v>
      </c>
      <c r="R1684" s="7">
        <v>18.0593</v>
      </c>
      <c r="S1684" s="2">
        <v>17.110299999999999</v>
      </c>
      <c r="T1684" s="2">
        <v>17.4803</v>
      </c>
      <c r="U1684" s="5">
        <f t="shared" si="105"/>
        <v>-0.94900000000000162</v>
      </c>
      <c r="V1684">
        <f t="shared" si="106"/>
        <v>-0.57900000000000063</v>
      </c>
      <c r="W1684">
        <f t="shared" si="107"/>
        <v>-0.76400000000000112</v>
      </c>
    </row>
    <row r="1685" spans="1:24" x14ac:dyDescent="0.2">
      <c r="A1685" t="s">
        <v>8673</v>
      </c>
      <c r="B1685" t="s">
        <v>8674</v>
      </c>
      <c r="C1685" t="s">
        <v>8675</v>
      </c>
      <c r="D1685" t="s">
        <v>8676</v>
      </c>
      <c r="E1685">
        <v>135</v>
      </c>
      <c r="F1685" t="s">
        <v>9</v>
      </c>
      <c r="G1685" t="s">
        <v>14</v>
      </c>
      <c r="H1685" t="s">
        <v>8677</v>
      </c>
      <c r="I1685">
        <v>1</v>
      </c>
      <c r="J1685">
        <v>466</v>
      </c>
      <c r="K1685" s="7">
        <v>6290492.5</v>
      </c>
      <c r="L1685" s="2">
        <v>2924533</v>
      </c>
      <c r="M1685" s="2">
        <v>4690208</v>
      </c>
      <c r="N1685" s="2">
        <f t="shared" si="104"/>
        <v>3</v>
      </c>
      <c r="O1685" s="7">
        <v>22.584700000000002</v>
      </c>
      <c r="P1685" s="2">
        <v>21.479800000000001</v>
      </c>
      <c r="Q1685" s="2">
        <v>22.161200000000001</v>
      </c>
      <c r="R1685" s="7">
        <v>22.584700000000002</v>
      </c>
      <c r="S1685" s="2">
        <v>21.479800000000001</v>
      </c>
      <c r="T1685" s="2">
        <v>22.161200000000001</v>
      </c>
      <c r="U1685" s="5">
        <f t="shared" si="105"/>
        <v>-1.1049000000000007</v>
      </c>
      <c r="V1685">
        <f t="shared" si="106"/>
        <v>-0.42350000000000065</v>
      </c>
      <c r="W1685">
        <f t="shared" si="107"/>
        <v>-0.76420000000000066</v>
      </c>
      <c r="X1685" s="8"/>
    </row>
    <row r="1686" spans="1:24" x14ac:dyDescent="0.2">
      <c r="A1686" t="s">
        <v>5781</v>
      </c>
      <c r="B1686" t="s">
        <v>5782</v>
      </c>
      <c r="C1686" t="s">
        <v>5783</v>
      </c>
      <c r="D1686" t="s">
        <v>5784</v>
      </c>
      <c r="E1686">
        <v>640</v>
      </c>
      <c r="F1686" t="s">
        <v>9</v>
      </c>
      <c r="G1686" t="s">
        <v>14</v>
      </c>
      <c r="H1686" t="s">
        <v>5785</v>
      </c>
      <c r="I1686">
        <v>1</v>
      </c>
      <c r="J1686">
        <v>1604</v>
      </c>
      <c r="K1686" s="7">
        <v>294132.8</v>
      </c>
      <c r="L1686" s="2">
        <v>149315.47</v>
      </c>
      <c r="M1686" s="2">
        <v>200614.36</v>
      </c>
      <c r="N1686" s="2">
        <f t="shared" si="104"/>
        <v>3</v>
      </c>
      <c r="O1686" s="7">
        <v>18.1661</v>
      </c>
      <c r="P1686" s="2">
        <v>17.187999999999999</v>
      </c>
      <c r="Q1686" s="2">
        <v>17.614100000000001</v>
      </c>
      <c r="R1686" s="7">
        <v>18.1661</v>
      </c>
      <c r="S1686" s="2">
        <v>17.187999999999999</v>
      </c>
      <c r="T1686" s="2">
        <v>17.614100000000001</v>
      </c>
      <c r="U1686" s="5">
        <f t="shared" si="105"/>
        <v>-0.9781000000000013</v>
      </c>
      <c r="V1686">
        <f t="shared" si="106"/>
        <v>-0.5519999999999996</v>
      </c>
      <c r="W1686">
        <f t="shared" si="107"/>
        <v>-0.76505000000000045</v>
      </c>
    </row>
    <row r="1687" spans="1:24" x14ac:dyDescent="0.2">
      <c r="A1687" t="s">
        <v>906</v>
      </c>
      <c r="B1687" t="s">
        <v>907</v>
      </c>
      <c r="C1687" t="s">
        <v>908</v>
      </c>
      <c r="D1687" t="s">
        <v>909</v>
      </c>
      <c r="E1687">
        <v>243</v>
      </c>
      <c r="F1687" t="s">
        <v>9</v>
      </c>
      <c r="G1687" t="s">
        <v>14</v>
      </c>
      <c r="H1687" t="s">
        <v>910</v>
      </c>
      <c r="I1687">
        <v>1</v>
      </c>
      <c r="J1687">
        <v>287</v>
      </c>
      <c r="K1687" s="7">
        <v>401597.03</v>
      </c>
      <c r="L1687" s="2">
        <v>189319.52</v>
      </c>
      <c r="M1687" s="2">
        <v>292961.75</v>
      </c>
      <c r="N1687" s="2">
        <f t="shared" si="104"/>
        <v>3</v>
      </c>
      <c r="O1687" s="7">
        <v>18.615400000000001</v>
      </c>
      <c r="P1687" s="2">
        <v>17.5305</v>
      </c>
      <c r="Q1687" s="2">
        <v>18.160399999999999</v>
      </c>
      <c r="R1687" s="7">
        <v>18.615400000000001</v>
      </c>
      <c r="S1687" s="2">
        <v>17.5305</v>
      </c>
      <c r="T1687" s="2">
        <v>18.160399999999999</v>
      </c>
      <c r="U1687" s="5">
        <f t="shared" si="105"/>
        <v>-1.0849000000000011</v>
      </c>
      <c r="V1687">
        <f t="shared" si="106"/>
        <v>-0.45500000000000185</v>
      </c>
      <c r="W1687">
        <f t="shared" si="107"/>
        <v>-0.76995000000000147</v>
      </c>
    </row>
    <row r="1688" spans="1:24" x14ac:dyDescent="0.2">
      <c r="A1688" t="s">
        <v>7332</v>
      </c>
      <c r="B1688" t="s">
        <v>7333</v>
      </c>
      <c r="C1688" t="s">
        <v>7334</v>
      </c>
      <c r="D1688" t="s">
        <v>7335</v>
      </c>
      <c r="E1688">
        <v>109</v>
      </c>
      <c r="F1688" t="s">
        <v>9</v>
      </c>
      <c r="G1688" t="s">
        <v>14</v>
      </c>
      <c r="H1688" t="s">
        <v>7336</v>
      </c>
      <c r="I1688">
        <v>1</v>
      </c>
      <c r="J1688">
        <v>2254</v>
      </c>
      <c r="K1688" s="7">
        <v>1641041.6</v>
      </c>
      <c r="L1688" s="2">
        <v>1007825.5</v>
      </c>
      <c r="M1688" s="2">
        <v>914595.5</v>
      </c>
      <c r="N1688" s="2">
        <f t="shared" si="104"/>
        <v>3</v>
      </c>
      <c r="O1688" s="7">
        <v>20.6462</v>
      </c>
      <c r="P1688" s="2">
        <v>19.942799999999998</v>
      </c>
      <c r="Q1688" s="2">
        <v>19.802800000000001</v>
      </c>
      <c r="R1688" s="7">
        <v>20.6462</v>
      </c>
      <c r="S1688" s="2">
        <v>19.942799999999998</v>
      </c>
      <c r="T1688" s="2">
        <v>19.802800000000001</v>
      </c>
      <c r="U1688" s="5">
        <f t="shared" si="105"/>
        <v>-0.70340000000000202</v>
      </c>
      <c r="V1688">
        <f t="shared" si="106"/>
        <v>-0.84339999999999904</v>
      </c>
      <c r="W1688">
        <f t="shared" si="107"/>
        <v>-0.77340000000000053</v>
      </c>
    </row>
    <row r="1689" spans="1:24" x14ac:dyDescent="0.2">
      <c r="A1689" t="s">
        <v>4186</v>
      </c>
      <c r="B1689" t="s">
        <v>4187</v>
      </c>
      <c r="C1689" t="s">
        <v>4188</v>
      </c>
      <c r="D1689" t="s">
        <v>4189</v>
      </c>
      <c r="E1689">
        <v>126</v>
      </c>
      <c r="F1689" t="s">
        <v>9</v>
      </c>
      <c r="G1689" t="s">
        <v>14</v>
      </c>
      <c r="H1689" t="s">
        <v>4190</v>
      </c>
      <c r="I1689">
        <v>1</v>
      </c>
      <c r="J1689">
        <v>1158</v>
      </c>
      <c r="K1689" s="7">
        <v>4432676</v>
      </c>
      <c r="L1689" s="2">
        <v>2508392.5</v>
      </c>
      <c r="M1689" s="2">
        <v>2657953.7999999998</v>
      </c>
      <c r="N1689" s="2">
        <f t="shared" si="104"/>
        <v>3</v>
      </c>
      <c r="O1689" s="7">
        <v>22.079699999999999</v>
      </c>
      <c r="P1689" s="2">
        <v>21.258299999999998</v>
      </c>
      <c r="Q1689" s="2">
        <v>21.341899999999999</v>
      </c>
      <c r="R1689" s="7">
        <v>22.079699999999999</v>
      </c>
      <c r="S1689" s="2">
        <v>21.258299999999998</v>
      </c>
      <c r="T1689" s="2">
        <v>21.341899999999999</v>
      </c>
      <c r="U1689" s="5">
        <f t="shared" si="105"/>
        <v>-0.82140000000000057</v>
      </c>
      <c r="V1689">
        <f t="shared" si="106"/>
        <v>-0.73780000000000001</v>
      </c>
      <c r="W1689">
        <f t="shared" si="107"/>
        <v>-0.77960000000000029</v>
      </c>
    </row>
    <row r="1690" spans="1:24" x14ac:dyDescent="0.2">
      <c r="A1690" t="s">
        <v>5346</v>
      </c>
      <c r="B1690" t="s">
        <v>5347</v>
      </c>
      <c r="C1690" t="s">
        <v>5348</v>
      </c>
      <c r="D1690" t="s">
        <v>5349</v>
      </c>
      <c r="E1690">
        <v>4646</v>
      </c>
      <c r="F1690" t="s">
        <v>9</v>
      </c>
      <c r="G1690" t="s">
        <v>14</v>
      </c>
      <c r="H1690" t="s">
        <v>5350</v>
      </c>
      <c r="I1690">
        <v>1</v>
      </c>
      <c r="J1690">
        <v>1472</v>
      </c>
      <c r="K1690" s="7">
        <v>1336710.8</v>
      </c>
      <c r="L1690" s="2">
        <v>888103.3</v>
      </c>
      <c r="M1690" s="2">
        <v>680032.5</v>
      </c>
      <c r="N1690" s="2">
        <f t="shared" si="104"/>
        <v>3</v>
      </c>
      <c r="O1690" s="7">
        <v>20.350300000000001</v>
      </c>
      <c r="P1690" s="2">
        <v>19.760400000000001</v>
      </c>
      <c r="Q1690" s="2">
        <v>19.3752</v>
      </c>
      <c r="R1690" s="7">
        <v>20.350300000000001</v>
      </c>
      <c r="S1690" s="2">
        <v>19.760400000000001</v>
      </c>
      <c r="T1690" s="2">
        <v>19.3752</v>
      </c>
      <c r="U1690" s="5">
        <f t="shared" si="105"/>
        <v>-0.58990000000000009</v>
      </c>
      <c r="V1690">
        <f t="shared" si="106"/>
        <v>-0.97510000000000119</v>
      </c>
      <c r="W1690">
        <f t="shared" si="107"/>
        <v>-0.78250000000000064</v>
      </c>
      <c r="X1690" s="8"/>
    </row>
    <row r="1691" spans="1:24" x14ac:dyDescent="0.2">
      <c r="A1691" t="s">
        <v>981</v>
      </c>
      <c r="B1691" t="s">
        <v>982</v>
      </c>
      <c r="C1691" t="s">
        <v>983</v>
      </c>
      <c r="D1691" t="s">
        <v>984</v>
      </c>
      <c r="E1691">
        <v>291</v>
      </c>
      <c r="F1691" t="s">
        <v>9</v>
      </c>
      <c r="G1691" t="s">
        <v>14</v>
      </c>
      <c r="H1691" t="s">
        <v>985</v>
      </c>
      <c r="I1691">
        <v>1</v>
      </c>
      <c r="J1691">
        <v>318</v>
      </c>
      <c r="K1691" s="7">
        <v>228349.83</v>
      </c>
      <c r="L1691" s="2">
        <v>120194.41</v>
      </c>
      <c r="M1691" s="2">
        <v>146153.89000000001</v>
      </c>
      <c r="N1691" s="2">
        <f t="shared" si="104"/>
        <v>3</v>
      </c>
      <c r="O1691" s="7">
        <v>17.800899999999999</v>
      </c>
      <c r="P1691" s="2">
        <v>16.875</v>
      </c>
      <c r="Q1691" s="2">
        <v>17.1571</v>
      </c>
      <c r="R1691" s="7">
        <v>17.800899999999999</v>
      </c>
      <c r="S1691" s="2">
        <v>16.875</v>
      </c>
      <c r="T1691" s="2">
        <v>17.1571</v>
      </c>
      <c r="U1691" s="5">
        <f t="shared" si="105"/>
        <v>-0.92589999999999861</v>
      </c>
      <c r="V1691">
        <f t="shared" si="106"/>
        <v>-0.64379999999999882</v>
      </c>
      <c r="W1691">
        <f t="shared" si="107"/>
        <v>-0.78484999999999872</v>
      </c>
    </row>
    <row r="1692" spans="1:24" x14ac:dyDescent="0.2">
      <c r="A1692" t="s">
        <v>2556</v>
      </c>
      <c r="B1692" t="s">
        <v>2557</v>
      </c>
      <c r="C1692" t="s">
        <v>2558</v>
      </c>
      <c r="D1692" t="s">
        <v>2559</v>
      </c>
      <c r="E1692">
        <v>214</v>
      </c>
      <c r="F1692" t="s">
        <v>9</v>
      </c>
      <c r="G1692" t="s">
        <v>14</v>
      </c>
      <c r="H1692" t="s">
        <v>2560</v>
      </c>
      <c r="I1692">
        <v>1</v>
      </c>
      <c r="J1692">
        <v>739</v>
      </c>
      <c r="K1692" s="7">
        <v>3553888.8</v>
      </c>
      <c r="L1692" s="2">
        <v>2096959.1</v>
      </c>
      <c r="M1692" s="2">
        <v>2025164</v>
      </c>
      <c r="N1692" s="2">
        <f t="shared" si="104"/>
        <v>3</v>
      </c>
      <c r="O1692" s="7">
        <v>21.760999999999999</v>
      </c>
      <c r="P1692" s="2">
        <v>20.9999</v>
      </c>
      <c r="Q1692" s="2">
        <v>20.9496</v>
      </c>
      <c r="R1692" s="7">
        <v>21.760999999999999</v>
      </c>
      <c r="S1692" s="2">
        <v>20.9999</v>
      </c>
      <c r="T1692" s="2">
        <v>20.9496</v>
      </c>
      <c r="U1692" s="5">
        <f t="shared" si="105"/>
        <v>-0.761099999999999</v>
      </c>
      <c r="V1692">
        <f t="shared" si="106"/>
        <v>-0.81139999999999901</v>
      </c>
      <c r="W1692">
        <f t="shared" si="107"/>
        <v>-0.78624999999999901</v>
      </c>
      <c r="X1692" s="8"/>
    </row>
    <row r="1693" spans="1:24" x14ac:dyDescent="0.2">
      <c r="A1693" t="s">
        <v>5651</v>
      </c>
      <c r="B1693" t="s">
        <v>5652</v>
      </c>
      <c r="C1693" t="s">
        <v>5653</v>
      </c>
      <c r="D1693" t="s">
        <v>5654</v>
      </c>
      <c r="E1693">
        <v>767</v>
      </c>
      <c r="F1693" t="s">
        <v>9</v>
      </c>
      <c r="G1693" t="s">
        <v>14</v>
      </c>
      <c r="H1693" t="s">
        <v>5655</v>
      </c>
      <c r="I1693">
        <v>1</v>
      </c>
      <c r="J1693">
        <v>1554</v>
      </c>
      <c r="K1693" s="7">
        <v>261136.64000000001</v>
      </c>
      <c r="L1693" s="2">
        <v>145746.66</v>
      </c>
      <c r="M1693" s="2">
        <v>156337.26999999999</v>
      </c>
      <c r="N1693" s="2">
        <f t="shared" si="104"/>
        <v>3</v>
      </c>
      <c r="O1693" s="7">
        <v>17.994399999999999</v>
      </c>
      <c r="P1693" s="2">
        <v>17.153099999999998</v>
      </c>
      <c r="Q1693" s="2">
        <v>17.254300000000001</v>
      </c>
      <c r="R1693" s="7">
        <v>17.994399999999999</v>
      </c>
      <c r="S1693" s="2">
        <v>17.153099999999998</v>
      </c>
      <c r="T1693" s="2">
        <v>17.254300000000001</v>
      </c>
      <c r="U1693" s="5">
        <f t="shared" si="105"/>
        <v>-0.84130000000000038</v>
      </c>
      <c r="V1693">
        <f t="shared" si="106"/>
        <v>-0.7400999999999982</v>
      </c>
      <c r="W1693">
        <f t="shared" si="107"/>
        <v>-0.79069999999999929</v>
      </c>
    </row>
    <row r="1694" spans="1:24" x14ac:dyDescent="0.2">
      <c r="A1694" t="s">
        <v>9109</v>
      </c>
      <c r="B1694" t="s">
        <v>9110</v>
      </c>
      <c r="C1694" t="s">
        <v>9111</v>
      </c>
      <c r="D1694" t="s">
        <v>9112</v>
      </c>
      <c r="E1694">
        <v>184</v>
      </c>
      <c r="F1694" t="s">
        <v>9</v>
      </c>
      <c r="G1694" t="s">
        <v>14</v>
      </c>
      <c r="H1694" t="s">
        <v>9113</v>
      </c>
      <c r="I1694">
        <v>1</v>
      </c>
      <c r="J1694">
        <v>2036</v>
      </c>
      <c r="K1694" s="7">
        <v>156405.64000000001</v>
      </c>
      <c r="L1694" s="2">
        <v>144984.19</v>
      </c>
      <c r="M1694" s="2" t="s">
        <v>8519</v>
      </c>
      <c r="N1694" s="2">
        <f t="shared" si="104"/>
        <v>2</v>
      </c>
      <c r="O1694" s="7">
        <v>17.254899999999999</v>
      </c>
      <c r="P1694" s="2">
        <v>17.145499999999998</v>
      </c>
      <c r="Q1694" s="2" t="s">
        <v>8519</v>
      </c>
      <c r="R1694" s="7">
        <v>17.254899999999999</v>
      </c>
      <c r="S1694" s="2">
        <v>17.145499999999998</v>
      </c>
      <c r="T1694" s="2">
        <v>15.777100000000001</v>
      </c>
      <c r="U1694" s="5">
        <f t="shared" si="105"/>
        <v>-0.10940000000000083</v>
      </c>
      <c r="V1694">
        <f t="shared" si="106"/>
        <v>-1.4777999999999984</v>
      </c>
      <c r="W1694">
        <f t="shared" si="107"/>
        <v>-0.79359999999999964</v>
      </c>
    </row>
    <row r="1695" spans="1:24" x14ac:dyDescent="0.2">
      <c r="A1695" t="s">
        <v>6487</v>
      </c>
      <c r="B1695" t="s">
        <v>6488</v>
      </c>
      <c r="C1695" t="s">
        <v>6489</v>
      </c>
      <c r="D1695" t="s">
        <v>6490</v>
      </c>
      <c r="E1695">
        <v>1683</v>
      </c>
      <c r="F1695" t="s">
        <v>9</v>
      </c>
      <c r="G1695" t="s">
        <v>14</v>
      </c>
      <c r="H1695" t="s">
        <v>6491</v>
      </c>
      <c r="I1695">
        <v>1</v>
      </c>
      <c r="J1695">
        <v>1940</v>
      </c>
      <c r="K1695" s="7">
        <v>124020.80499999999</v>
      </c>
      <c r="L1695" s="2" t="s">
        <v>8519</v>
      </c>
      <c r="M1695" s="2">
        <v>159922.82999999999</v>
      </c>
      <c r="N1695" s="2">
        <f t="shared" si="104"/>
        <v>2</v>
      </c>
      <c r="O1695" s="7">
        <v>16.920200000000001</v>
      </c>
      <c r="P1695" s="2" t="s">
        <v>8519</v>
      </c>
      <c r="Q1695" s="2">
        <v>17.286999999999999</v>
      </c>
      <c r="R1695" s="7">
        <v>16.920200000000001</v>
      </c>
      <c r="S1695" s="2">
        <v>14.962300000000001</v>
      </c>
      <c r="T1695" s="2">
        <v>17.286999999999999</v>
      </c>
      <c r="U1695" s="5">
        <f t="shared" si="105"/>
        <v>-1.9579000000000004</v>
      </c>
      <c r="V1695">
        <f t="shared" si="106"/>
        <v>0.36679999999999779</v>
      </c>
      <c r="W1695">
        <f t="shared" si="107"/>
        <v>-0.79555000000000131</v>
      </c>
    </row>
    <row r="1696" spans="1:24" x14ac:dyDescent="0.2">
      <c r="A1696" t="s">
        <v>7377</v>
      </c>
      <c r="B1696" t="s">
        <v>7378</v>
      </c>
      <c r="C1696" t="s">
        <v>7379</v>
      </c>
      <c r="D1696" t="s">
        <v>7380</v>
      </c>
      <c r="E1696">
        <v>201</v>
      </c>
      <c r="F1696" t="s">
        <v>9</v>
      </c>
      <c r="G1696" t="s">
        <v>14</v>
      </c>
      <c r="H1696" t="s">
        <v>7381</v>
      </c>
      <c r="I1696">
        <v>1</v>
      </c>
      <c r="J1696">
        <v>2267</v>
      </c>
      <c r="K1696" s="7">
        <v>1436169.6</v>
      </c>
      <c r="L1696" s="2">
        <v>976323.1</v>
      </c>
      <c r="M1696" s="2">
        <v>698729.3</v>
      </c>
      <c r="N1696" s="2">
        <f t="shared" si="104"/>
        <v>3</v>
      </c>
      <c r="O1696" s="7">
        <v>20.453800000000001</v>
      </c>
      <c r="P1696" s="2">
        <v>19.896999999999998</v>
      </c>
      <c r="Q1696" s="2">
        <v>19.414400000000001</v>
      </c>
      <c r="R1696" s="7">
        <v>20.453800000000001</v>
      </c>
      <c r="S1696" s="2">
        <v>19.896999999999998</v>
      </c>
      <c r="T1696" s="2">
        <v>19.414400000000001</v>
      </c>
      <c r="U1696" s="5">
        <f t="shared" si="105"/>
        <v>-0.55680000000000263</v>
      </c>
      <c r="V1696">
        <f t="shared" si="106"/>
        <v>-1.0394000000000005</v>
      </c>
      <c r="W1696">
        <f t="shared" si="107"/>
        <v>-0.79810000000000159</v>
      </c>
    </row>
    <row r="1697" spans="1:24" x14ac:dyDescent="0.2">
      <c r="A1697" t="s">
        <v>9543</v>
      </c>
      <c r="B1697" t="s">
        <v>9544</v>
      </c>
      <c r="C1697" t="s">
        <v>9545</v>
      </c>
      <c r="D1697" t="s">
        <v>9546</v>
      </c>
      <c r="E1697">
        <v>319</v>
      </c>
      <c r="F1697" t="s">
        <v>9</v>
      </c>
      <c r="G1697" t="s">
        <v>14</v>
      </c>
      <c r="H1697" t="s">
        <v>9547</v>
      </c>
      <c r="I1697">
        <v>1</v>
      </c>
      <c r="J1697">
        <v>106</v>
      </c>
      <c r="K1697" s="7">
        <v>2690200.8</v>
      </c>
      <c r="L1697" s="2">
        <v>1658602.9</v>
      </c>
      <c r="M1697" s="2">
        <v>1438758.4</v>
      </c>
      <c r="N1697" s="2">
        <f t="shared" si="104"/>
        <v>3</v>
      </c>
      <c r="O1697" s="7">
        <v>21.359300000000001</v>
      </c>
      <c r="P1697" s="2">
        <v>20.6615</v>
      </c>
      <c r="Q1697" s="2">
        <v>20.456399999999999</v>
      </c>
      <c r="R1697" s="7">
        <v>21.359300000000001</v>
      </c>
      <c r="S1697" s="2">
        <v>20.6615</v>
      </c>
      <c r="T1697" s="2">
        <v>20.456399999999999</v>
      </c>
      <c r="U1697" s="5">
        <f t="shared" si="105"/>
        <v>-0.69780000000000086</v>
      </c>
      <c r="V1697">
        <f t="shared" si="106"/>
        <v>-0.90290000000000248</v>
      </c>
      <c r="W1697">
        <f t="shared" si="107"/>
        <v>-0.80035000000000167</v>
      </c>
    </row>
    <row r="1698" spans="1:24" x14ac:dyDescent="0.2">
      <c r="A1698" t="s">
        <v>5601</v>
      </c>
      <c r="B1698" t="s">
        <v>5602</v>
      </c>
      <c r="C1698" t="s">
        <v>5603</v>
      </c>
      <c r="D1698" t="s">
        <v>5604</v>
      </c>
      <c r="E1698">
        <v>365</v>
      </c>
      <c r="F1698" t="s">
        <v>9</v>
      </c>
      <c r="G1698" t="s">
        <v>14</v>
      </c>
      <c r="H1698" t="s">
        <v>5605</v>
      </c>
      <c r="I1698">
        <v>1</v>
      </c>
      <c r="J1698">
        <v>1543</v>
      </c>
      <c r="K1698" s="9">
        <v>12719575</v>
      </c>
      <c r="L1698" s="2">
        <v>6460992.5</v>
      </c>
      <c r="M1698" s="2">
        <v>8213647.5</v>
      </c>
      <c r="N1698" s="2">
        <f t="shared" si="104"/>
        <v>3</v>
      </c>
      <c r="O1698" s="7">
        <v>23.598299999999998</v>
      </c>
      <c r="P1698" s="2">
        <v>22.6233</v>
      </c>
      <c r="Q1698" s="2">
        <v>22.9696</v>
      </c>
      <c r="R1698" s="7">
        <v>23.598299999999998</v>
      </c>
      <c r="S1698" s="2">
        <v>22.6233</v>
      </c>
      <c r="T1698" s="2">
        <v>22.9696</v>
      </c>
      <c r="U1698" s="5">
        <f t="shared" si="105"/>
        <v>-0.97499999999999787</v>
      </c>
      <c r="V1698">
        <f t="shared" si="106"/>
        <v>-0.62869999999999848</v>
      </c>
      <c r="W1698">
        <f t="shared" si="107"/>
        <v>-0.80184999999999818</v>
      </c>
      <c r="X1698" s="8"/>
    </row>
    <row r="1699" spans="1:24" x14ac:dyDescent="0.2">
      <c r="A1699" t="s">
        <v>5326</v>
      </c>
      <c r="B1699" t="s">
        <v>5327</v>
      </c>
      <c r="C1699" t="s">
        <v>5328</v>
      </c>
      <c r="D1699" t="s">
        <v>5329</v>
      </c>
      <c r="E1699">
        <v>598</v>
      </c>
      <c r="F1699" t="s">
        <v>9</v>
      </c>
      <c r="G1699" t="s">
        <v>14</v>
      </c>
      <c r="H1699" t="s">
        <v>5330</v>
      </c>
      <c r="I1699">
        <v>1</v>
      </c>
      <c r="J1699">
        <v>1466</v>
      </c>
      <c r="K1699" s="7">
        <v>311164.53000000003</v>
      </c>
      <c r="L1699" s="2">
        <v>165635.12</v>
      </c>
      <c r="M1699" s="2">
        <v>192015.66</v>
      </c>
      <c r="N1699" s="2">
        <f t="shared" si="104"/>
        <v>3</v>
      </c>
      <c r="O1699" s="7">
        <v>18.247299999999999</v>
      </c>
      <c r="P1699" s="2">
        <v>17.337599999999998</v>
      </c>
      <c r="Q1699" s="2">
        <v>17.550899999999999</v>
      </c>
      <c r="R1699" s="7">
        <v>18.247299999999999</v>
      </c>
      <c r="S1699" s="2">
        <v>17.337599999999998</v>
      </c>
      <c r="T1699" s="2">
        <v>17.550899999999999</v>
      </c>
      <c r="U1699" s="5">
        <f t="shared" si="105"/>
        <v>-0.90970000000000084</v>
      </c>
      <c r="V1699">
        <f t="shared" si="106"/>
        <v>-0.69640000000000057</v>
      </c>
      <c r="W1699">
        <f t="shared" si="107"/>
        <v>-0.80305000000000071</v>
      </c>
    </row>
    <row r="1700" spans="1:24" x14ac:dyDescent="0.2">
      <c r="A1700" t="s">
        <v>7777</v>
      </c>
      <c r="B1700" t="s">
        <v>7778</v>
      </c>
      <c r="C1700" t="s">
        <v>7779</v>
      </c>
      <c r="D1700" t="s">
        <v>7780</v>
      </c>
      <c r="E1700">
        <v>183</v>
      </c>
      <c r="F1700" t="s">
        <v>9</v>
      </c>
      <c r="G1700" t="s">
        <v>14</v>
      </c>
      <c r="H1700" t="s">
        <v>7781</v>
      </c>
      <c r="I1700">
        <v>1</v>
      </c>
      <c r="J1700">
        <v>2434</v>
      </c>
      <c r="K1700" s="7">
        <v>125273.48</v>
      </c>
      <c r="L1700" s="2" t="s">
        <v>8519</v>
      </c>
      <c r="M1700" s="2">
        <v>90320.41</v>
      </c>
      <c r="N1700" s="2">
        <f t="shared" si="104"/>
        <v>2</v>
      </c>
      <c r="O1700" s="7">
        <v>16.934699999999999</v>
      </c>
      <c r="P1700" s="2" t="s">
        <v>8519</v>
      </c>
      <c r="Q1700" s="2">
        <v>16.462800000000001</v>
      </c>
      <c r="R1700" s="7">
        <v>16.934699999999999</v>
      </c>
      <c r="S1700" s="2">
        <v>15.7911</v>
      </c>
      <c r="T1700" s="2">
        <v>16.462800000000001</v>
      </c>
      <c r="U1700" s="5">
        <f t="shared" si="105"/>
        <v>-1.1435999999999993</v>
      </c>
      <c r="V1700">
        <f t="shared" si="106"/>
        <v>-0.47189999999999799</v>
      </c>
      <c r="W1700">
        <f t="shared" si="107"/>
        <v>-0.80774999999999864</v>
      </c>
    </row>
    <row r="1701" spans="1:24" x14ac:dyDescent="0.2">
      <c r="A1701" t="s">
        <v>6857</v>
      </c>
      <c r="B1701" t="s">
        <v>6858</v>
      </c>
      <c r="C1701" t="s">
        <v>6859</v>
      </c>
      <c r="D1701" t="s">
        <v>6860</v>
      </c>
      <c r="E1701">
        <v>1450</v>
      </c>
      <c r="F1701" t="s">
        <v>9</v>
      </c>
      <c r="G1701" t="s">
        <v>14</v>
      </c>
      <c r="H1701" t="s">
        <v>6861</v>
      </c>
      <c r="I1701">
        <v>1</v>
      </c>
      <c r="J1701">
        <v>2084</v>
      </c>
      <c r="K1701" s="7">
        <v>136110.98000000001</v>
      </c>
      <c r="L1701" s="2">
        <v>94612.21</v>
      </c>
      <c r="M1701" s="2">
        <v>63817.527000000002</v>
      </c>
      <c r="N1701" s="2">
        <f t="shared" si="104"/>
        <v>3</v>
      </c>
      <c r="O1701" s="7">
        <v>17.054400000000001</v>
      </c>
      <c r="P1701" s="2">
        <v>16.529699999999998</v>
      </c>
      <c r="Q1701" s="2">
        <v>15.9617</v>
      </c>
      <c r="R1701" s="7">
        <v>17.054400000000001</v>
      </c>
      <c r="S1701" s="2">
        <v>16.529699999999998</v>
      </c>
      <c r="T1701" s="2">
        <v>15.9617</v>
      </c>
      <c r="U1701" s="5">
        <f t="shared" si="105"/>
        <v>-0.52470000000000283</v>
      </c>
      <c r="V1701">
        <f t="shared" si="106"/>
        <v>-1.0927000000000007</v>
      </c>
      <c r="W1701">
        <f t="shared" si="107"/>
        <v>-0.80870000000000175</v>
      </c>
    </row>
    <row r="1702" spans="1:24" x14ac:dyDescent="0.2">
      <c r="A1702" t="s">
        <v>8357</v>
      </c>
      <c r="B1702" t="s">
        <v>8358</v>
      </c>
      <c r="C1702" t="s">
        <v>8359</v>
      </c>
      <c r="D1702" t="s">
        <v>8360</v>
      </c>
      <c r="E1702">
        <v>166</v>
      </c>
      <c r="F1702" t="s">
        <v>9</v>
      </c>
      <c r="G1702" t="s">
        <v>14</v>
      </c>
      <c r="H1702" t="s">
        <v>8361</v>
      </c>
      <c r="I1702">
        <v>1</v>
      </c>
      <c r="J1702">
        <v>2645</v>
      </c>
      <c r="K1702" s="7">
        <v>377075.03</v>
      </c>
      <c r="L1702" s="2">
        <v>248998.69</v>
      </c>
      <c r="M1702" s="2">
        <v>184886.67</v>
      </c>
      <c r="N1702" s="2">
        <f t="shared" si="104"/>
        <v>3</v>
      </c>
      <c r="O1702" s="7">
        <v>18.5245</v>
      </c>
      <c r="P1702" s="2">
        <v>17.925799999999999</v>
      </c>
      <c r="Q1702" s="2">
        <v>17.496300000000002</v>
      </c>
      <c r="R1702" s="7">
        <v>18.5245</v>
      </c>
      <c r="S1702" s="2">
        <v>17.925799999999999</v>
      </c>
      <c r="T1702" s="2">
        <v>17.496300000000002</v>
      </c>
      <c r="U1702" s="5">
        <f t="shared" si="105"/>
        <v>-0.5987000000000009</v>
      </c>
      <c r="V1702">
        <f t="shared" si="106"/>
        <v>-1.0281999999999982</v>
      </c>
      <c r="W1702">
        <f t="shared" si="107"/>
        <v>-0.81344999999999956</v>
      </c>
    </row>
    <row r="1703" spans="1:24" x14ac:dyDescent="0.2">
      <c r="A1703" t="s">
        <v>2446</v>
      </c>
      <c r="B1703" t="s">
        <v>2447</v>
      </c>
      <c r="C1703" t="s">
        <v>2448</v>
      </c>
      <c r="D1703" t="s">
        <v>2449</v>
      </c>
      <c r="E1703">
        <v>318</v>
      </c>
      <c r="F1703" t="s">
        <v>9</v>
      </c>
      <c r="G1703" t="s">
        <v>14</v>
      </c>
      <c r="H1703" t="s">
        <v>2450</v>
      </c>
      <c r="I1703">
        <v>1</v>
      </c>
      <c r="J1703">
        <v>707</v>
      </c>
      <c r="K1703" s="7">
        <v>2068820.5</v>
      </c>
      <c r="L1703" s="2">
        <v>1337862.1000000001</v>
      </c>
      <c r="M1703" s="2">
        <v>1035620</v>
      </c>
      <c r="N1703" s="2">
        <f t="shared" si="104"/>
        <v>3</v>
      </c>
      <c r="O1703" s="7">
        <v>20.980399999999999</v>
      </c>
      <c r="P1703" s="2">
        <v>20.351500000000001</v>
      </c>
      <c r="Q1703" s="2">
        <v>19.982099999999999</v>
      </c>
      <c r="R1703" s="7">
        <v>20.980399999999999</v>
      </c>
      <c r="S1703" s="2">
        <v>20.351500000000001</v>
      </c>
      <c r="T1703" s="2">
        <v>19.982099999999999</v>
      </c>
      <c r="U1703" s="5">
        <f t="shared" si="105"/>
        <v>-0.62889999999999802</v>
      </c>
      <c r="V1703">
        <f t="shared" si="106"/>
        <v>-0.99830000000000041</v>
      </c>
      <c r="W1703">
        <f t="shared" si="107"/>
        <v>-0.81359999999999921</v>
      </c>
    </row>
    <row r="1704" spans="1:24" x14ac:dyDescent="0.2">
      <c r="A1704" t="s">
        <v>6452</v>
      </c>
      <c r="B1704" t="s">
        <v>6453</v>
      </c>
      <c r="C1704" t="s">
        <v>6454</v>
      </c>
      <c r="D1704" t="s">
        <v>6455</v>
      </c>
      <c r="E1704">
        <v>1156</v>
      </c>
      <c r="F1704" t="s">
        <v>9</v>
      </c>
      <c r="G1704" t="s">
        <v>14</v>
      </c>
      <c r="H1704" t="s">
        <v>6456</v>
      </c>
      <c r="I1704">
        <v>1</v>
      </c>
      <c r="J1704">
        <v>1931</v>
      </c>
      <c r="K1704" s="7">
        <v>410690.16</v>
      </c>
      <c r="L1704" s="2">
        <v>263496.46999999997</v>
      </c>
      <c r="M1704" s="2">
        <v>205767.9</v>
      </c>
      <c r="N1704" s="2">
        <f t="shared" si="104"/>
        <v>3</v>
      </c>
      <c r="O1704" s="7">
        <v>18.6477</v>
      </c>
      <c r="P1704" s="2">
        <v>18.007400000000001</v>
      </c>
      <c r="Q1704" s="2">
        <v>17.650700000000001</v>
      </c>
      <c r="R1704" s="7">
        <v>18.6477</v>
      </c>
      <c r="S1704" s="2">
        <v>18.007400000000001</v>
      </c>
      <c r="T1704" s="2">
        <v>17.650700000000001</v>
      </c>
      <c r="U1704" s="5">
        <f t="shared" si="105"/>
        <v>-0.64029999999999987</v>
      </c>
      <c r="V1704">
        <f t="shared" si="106"/>
        <v>-0.99699999999999989</v>
      </c>
      <c r="W1704">
        <f t="shared" si="107"/>
        <v>-0.81864999999999988</v>
      </c>
    </row>
    <row r="1705" spans="1:24" x14ac:dyDescent="0.2">
      <c r="A1705" t="s">
        <v>5371</v>
      </c>
      <c r="B1705" t="s">
        <v>5372</v>
      </c>
      <c r="C1705" t="s">
        <v>5373</v>
      </c>
      <c r="D1705" t="s">
        <v>5374</v>
      </c>
      <c r="E1705">
        <v>2725</v>
      </c>
      <c r="F1705" t="s">
        <v>9</v>
      </c>
      <c r="G1705" t="s">
        <v>14</v>
      </c>
      <c r="H1705" t="s">
        <v>5375</v>
      </c>
      <c r="I1705">
        <v>1</v>
      </c>
      <c r="J1705">
        <v>1478</v>
      </c>
      <c r="K1705" s="9">
        <v>42256124</v>
      </c>
      <c r="L1705" s="10">
        <v>23015766</v>
      </c>
      <c r="M1705" s="10">
        <v>24918084</v>
      </c>
      <c r="N1705" s="2">
        <f t="shared" si="104"/>
        <v>3</v>
      </c>
      <c r="O1705" s="7">
        <v>25.334199999999999</v>
      </c>
      <c r="P1705" s="2">
        <v>24.455100000000002</v>
      </c>
      <c r="Q1705" s="2">
        <v>24.569600000000001</v>
      </c>
      <c r="R1705" s="7">
        <v>25.334199999999999</v>
      </c>
      <c r="S1705" s="2">
        <v>24.455100000000002</v>
      </c>
      <c r="T1705" s="2">
        <v>24.569600000000001</v>
      </c>
      <c r="U1705" s="5">
        <f t="shared" si="105"/>
        <v>-0.87909999999999755</v>
      </c>
      <c r="V1705">
        <f t="shared" si="106"/>
        <v>-0.76459999999999795</v>
      </c>
      <c r="W1705">
        <f t="shared" si="107"/>
        <v>-0.82184999999999775</v>
      </c>
      <c r="X1705" s="8"/>
    </row>
    <row r="1706" spans="1:24" x14ac:dyDescent="0.2">
      <c r="A1706" t="s">
        <v>8668</v>
      </c>
      <c r="B1706" t="s">
        <v>8669</v>
      </c>
      <c r="C1706" t="s">
        <v>8670</v>
      </c>
      <c r="D1706" t="s">
        <v>8671</v>
      </c>
      <c r="E1706">
        <v>193</v>
      </c>
      <c r="F1706" t="s">
        <v>9</v>
      </c>
      <c r="G1706" t="s">
        <v>14</v>
      </c>
      <c r="H1706" t="s">
        <v>8672</v>
      </c>
      <c r="I1706">
        <v>1</v>
      </c>
      <c r="J1706">
        <v>442</v>
      </c>
      <c r="K1706" s="7">
        <v>842289</v>
      </c>
      <c r="L1706" s="2">
        <v>335205.44</v>
      </c>
      <c r="M1706" s="2">
        <v>672090.5</v>
      </c>
      <c r="N1706" s="2">
        <f t="shared" si="104"/>
        <v>3</v>
      </c>
      <c r="O1706" s="7">
        <v>19.684000000000001</v>
      </c>
      <c r="P1706" s="2">
        <v>18.354700000000001</v>
      </c>
      <c r="Q1706" s="2">
        <v>19.3583</v>
      </c>
      <c r="R1706" s="7">
        <v>19.684000000000001</v>
      </c>
      <c r="S1706" s="2">
        <v>18.354700000000001</v>
      </c>
      <c r="T1706" s="2">
        <v>19.3583</v>
      </c>
      <c r="U1706" s="5">
        <f t="shared" si="105"/>
        <v>-1.3292999999999999</v>
      </c>
      <c r="V1706">
        <f t="shared" si="106"/>
        <v>-0.32570000000000121</v>
      </c>
      <c r="W1706">
        <f t="shared" si="107"/>
        <v>-0.82750000000000057</v>
      </c>
    </row>
    <row r="1707" spans="1:24" x14ac:dyDescent="0.2">
      <c r="A1707" t="s">
        <v>4406</v>
      </c>
      <c r="B1707" t="s">
        <v>4407</v>
      </c>
      <c r="C1707" t="s">
        <v>4408</v>
      </c>
      <c r="D1707" t="s">
        <v>4409</v>
      </c>
      <c r="E1707">
        <v>154</v>
      </c>
      <c r="F1707" t="s">
        <v>9</v>
      </c>
      <c r="G1707" t="s">
        <v>14</v>
      </c>
      <c r="H1707" t="s">
        <v>4410</v>
      </c>
      <c r="I1707">
        <v>1</v>
      </c>
      <c r="J1707">
        <v>1212</v>
      </c>
      <c r="K1707" s="7">
        <v>573130</v>
      </c>
      <c r="L1707" s="2">
        <v>337623.12</v>
      </c>
      <c r="M1707" s="2">
        <v>307953</v>
      </c>
      <c r="N1707" s="2">
        <f t="shared" si="104"/>
        <v>3</v>
      </c>
      <c r="O1707" s="7">
        <v>19.128499999999999</v>
      </c>
      <c r="P1707" s="2">
        <v>18.365100000000002</v>
      </c>
      <c r="Q1707" s="2">
        <v>18.232399999999998</v>
      </c>
      <c r="R1707" s="7">
        <v>19.128499999999999</v>
      </c>
      <c r="S1707" s="2">
        <v>18.365100000000002</v>
      </c>
      <c r="T1707" s="2">
        <v>18.232399999999998</v>
      </c>
      <c r="U1707" s="5">
        <f t="shared" si="105"/>
        <v>-0.76339999999999719</v>
      </c>
      <c r="V1707">
        <f t="shared" si="106"/>
        <v>-0.89610000000000056</v>
      </c>
      <c r="W1707">
        <f t="shared" si="107"/>
        <v>-0.82974999999999888</v>
      </c>
    </row>
    <row r="1708" spans="1:24" x14ac:dyDescent="0.2">
      <c r="A1708" t="s">
        <v>421</v>
      </c>
      <c r="B1708" t="s">
        <v>422</v>
      </c>
      <c r="C1708" t="s">
        <v>423</v>
      </c>
      <c r="D1708" t="s">
        <v>424</v>
      </c>
      <c r="E1708">
        <v>328</v>
      </c>
      <c r="F1708" t="s">
        <v>9</v>
      </c>
      <c r="G1708" t="s">
        <v>14</v>
      </c>
      <c r="H1708" t="s">
        <v>425</v>
      </c>
      <c r="I1708">
        <v>1</v>
      </c>
      <c r="J1708">
        <v>140</v>
      </c>
      <c r="K1708" s="7">
        <v>671212.4</v>
      </c>
      <c r="L1708" s="2">
        <v>410674.94</v>
      </c>
      <c r="M1708" s="2">
        <v>347001.66</v>
      </c>
      <c r="N1708" s="2">
        <f t="shared" si="104"/>
        <v>3</v>
      </c>
      <c r="O1708" s="7">
        <v>19.356400000000001</v>
      </c>
      <c r="P1708" s="2">
        <v>18.647600000000001</v>
      </c>
      <c r="Q1708" s="2">
        <v>18.404599999999999</v>
      </c>
      <c r="R1708" s="7">
        <v>19.356400000000001</v>
      </c>
      <c r="S1708" s="2">
        <v>18.647600000000001</v>
      </c>
      <c r="T1708" s="2">
        <v>18.404599999999999</v>
      </c>
      <c r="U1708" s="5">
        <f t="shared" si="105"/>
        <v>-0.7088000000000001</v>
      </c>
      <c r="V1708">
        <f t="shared" si="106"/>
        <v>-0.9518000000000022</v>
      </c>
      <c r="W1708">
        <f t="shared" si="107"/>
        <v>-0.83030000000000115</v>
      </c>
    </row>
    <row r="1709" spans="1:24" x14ac:dyDescent="0.2">
      <c r="A1709" t="s">
        <v>3801</v>
      </c>
      <c r="B1709" t="s">
        <v>3802</v>
      </c>
      <c r="C1709" t="s">
        <v>3803</v>
      </c>
      <c r="D1709" t="s">
        <v>3804</v>
      </c>
      <c r="E1709">
        <v>94</v>
      </c>
      <c r="F1709" t="s">
        <v>9</v>
      </c>
      <c r="G1709" t="s">
        <v>14</v>
      </c>
      <c r="H1709" t="s">
        <v>3805</v>
      </c>
      <c r="I1709">
        <v>1</v>
      </c>
      <c r="J1709">
        <v>1064</v>
      </c>
      <c r="K1709" s="7">
        <v>651953.93999999994</v>
      </c>
      <c r="L1709" s="2">
        <v>337148.97</v>
      </c>
      <c r="M1709" s="2">
        <v>397434.84</v>
      </c>
      <c r="N1709" s="2">
        <f t="shared" si="104"/>
        <v>3</v>
      </c>
      <c r="O1709" s="7">
        <v>19.314399999999999</v>
      </c>
      <c r="P1709" s="2">
        <v>18.363</v>
      </c>
      <c r="Q1709" s="2">
        <v>18.6004</v>
      </c>
      <c r="R1709" s="7">
        <v>19.314399999999999</v>
      </c>
      <c r="S1709" s="2">
        <v>18.363</v>
      </c>
      <c r="T1709" s="2">
        <v>18.6004</v>
      </c>
      <c r="U1709" s="5">
        <f t="shared" si="105"/>
        <v>-0.95139999999999958</v>
      </c>
      <c r="V1709">
        <f t="shared" si="106"/>
        <v>-0.71399999999999864</v>
      </c>
      <c r="W1709">
        <f t="shared" si="107"/>
        <v>-0.83269999999999911</v>
      </c>
    </row>
    <row r="1710" spans="1:24" x14ac:dyDescent="0.2">
      <c r="A1710" t="s">
        <v>1446</v>
      </c>
      <c r="B1710" t="s">
        <v>1447</v>
      </c>
      <c r="C1710" t="s">
        <v>1448</v>
      </c>
      <c r="D1710" t="s">
        <v>1449</v>
      </c>
      <c r="E1710">
        <v>630</v>
      </c>
      <c r="F1710" t="s">
        <v>9</v>
      </c>
      <c r="G1710" t="s">
        <v>14</v>
      </c>
      <c r="H1710" t="s">
        <v>1450</v>
      </c>
      <c r="I1710">
        <v>1</v>
      </c>
      <c r="J1710">
        <v>443</v>
      </c>
      <c r="K1710" s="7">
        <v>384281.25</v>
      </c>
      <c r="L1710" s="2">
        <v>224378.86</v>
      </c>
      <c r="M1710" s="2">
        <v>206991.94</v>
      </c>
      <c r="N1710" s="2">
        <f t="shared" si="104"/>
        <v>3</v>
      </c>
      <c r="O1710" s="7">
        <v>18.5518</v>
      </c>
      <c r="P1710" s="2">
        <v>17.775600000000001</v>
      </c>
      <c r="Q1710" s="2">
        <v>17.659199999999998</v>
      </c>
      <c r="R1710" s="7">
        <v>18.5518</v>
      </c>
      <c r="S1710" s="2">
        <v>17.775600000000001</v>
      </c>
      <c r="T1710" s="2">
        <v>17.659199999999998</v>
      </c>
      <c r="U1710" s="5">
        <f t="shared" si="105"/>
        <v>-0.77619999999999933</v>
      </c>
      <c r="V1710">
        <f t="shared" si="106"/>
        <v>-0.89260000000000161</v>
      </c>
      <c r="W1710">
        <f t="shared" si="107"/>
        <v>-0.83440000000000047</v>
      </c>
    </row>
    <row r="1711" spans="1:24" x14ac:dyDescent="0.2">
      <c r="A1711" t="s">
        <v>7242</v>
      </c>
      <c r="B1711" t="s">
        <v>7243</v>
      </c>
      <c r="C1711" t="s">
        <v>7244</v>
      </c>
      <c r="D1711" t="s">
        <v>7245</v>
      </c>
      <c r="E1711">
        <v>364</v>
      </c>
      <c r="F1711" t="s">
        <v>9</v>
      </c>
      <c r="G1711" t="s">
        <v>14</v>
      </c>
      <c r="H1711" t="s">
        <v>7246</v>
      </c>
      <c r="I1711">
        <v>1</v>
      </c>
      <c r="J1711">
        <v>2215</v>
      </c>
      <c r="K1711" s="7">
        <v>220133.45</v>
      </c>
      <c r="L1711" s="2">
        <v>152667.12</v>
      </c>
      <c r="M1711" s="2">
        <v>99692.82</v>
      </c>
      <c r="N1711" s="2">
        <f t="shared" si="104"/>
        <v>3</v>
      </c>
      <c r="O1711" s="7">
        <v>17.748000000000001</v>
      </c>
      <c r="P1711" s="2">
        <v>17.22</v>
      </c>
      <c r="Q1711" s="2">
        <v>16.6052</v>
      </c>
      <c r="R1711" s="7">
        <v>17.748000000000001</v>
      </c>
      <c r="S1711" s="2">
        <v>17.22</v>
      </c>
      <c r="T1711" s="2">
        <v>16.6052</v>
      </c>
      <c r="U1711" s="5">
        <f t="shared" si="105"/>
        <v>-0.52800000000000225</v>
      </c>
      <c r="V1711">
        <f t="shared" si="106"/>
        <v>-1.1428000000000011</v>
      </c>
      <c r="W1711">
        <f t="shared" si="107"/>
        <v>-0.8354000000000017</v>
      </c>
    </row>
    <row r="1712" spans="1:24" x14ac:dyDescent="0.2">
      <c r="A1712" t="s">
        <v>2171</v>
      </c>
      <c r="B1712" t="s">
        <v>2172</v>
      </c>
      <c r="C1712" t="s">
        <v>2173</v>
      </c>
      <c r="D1712" t="s">
        <v>2174</v>
      </c>
      <c r="E1712">
        <v>2647</v>
      </c>
      <c r="F1712" t="s">
        <v>9</v>
      </c>
      <c r="G1712" t="s">
        <v>14</v>
      </c>
      <c r="H1712" t="s">
        <v>2175</v>
      </c>
      <c r="I1712">
        <v>1</v>
      </c>
      <c r="J1712">
        <v>639</v>
      </c>
      <c r="K1712" s="9">
        <v>26524298</v>
      </c>
      <c r="L1712" s="10">
        <v>14564110</v>
      </c>
      <c r="M1712" s="10">
        <v>15103776</v>
      </c>
      <c r="N1712" s="2">
        <f t="shared" si="104"/>
        <v>3</v>
      </c>
      <c r="O1712" s="7">
        <v>24.659500000000001</v>
      </c>
      <c r="P1712" s="2">
        <v>23.799499999999998</v>
      </c>
      <c r="Q1712" s="2">
        <v>23.847999999999999</v>
      </c>
      <c r="R1712" s="7">
        <v>24.659500000000001</v>
      </c>
      <c r="S1712" s="2">
        <v>23.799499999999998</v>
      </c>
      <c r="T1712" s="2">
        <v>23.847999999999999</v>
      </c>
      <c r="U1712" s="5">
        <f t="shared" si="105"/>
        <v>-0.86000000000000298</v>
      </c>
      <c r="V1712">
        <f t="shared" si="106"/>
        <v>-0.81150000000000233</v>
      </c>
      <c r="W1712">
        <f t="shared" si="107"/>
        <v>-0.83575000000000266</v>
      </c>
      <c r="X1712" s="8"/>
    </row>
    <row r="1713" spans="1:24" x14ac:dyDescent="0.2">
      <c r="A1713" t="s">
        <v>3401</v>
      </c>
      <c r="B1713" t="s">
        <v>3402</v>
      </c>
      <c r="C1713" t="s">
        <v>3403</v>
      </c>
      <c r="D1713" t="s">
        <v>3404</v>
      </c>
      <c r="E1713">
        <v>843</v>
      </c>
      <c r="F1713" t="s">
        <v>9</v>
      </c>
      <c r="G1713" t="s">
        <v>14</v>
      </c>
      <c r="H1713" t="s">
        <v>3405</v>
      </c>
      <c r="I1713">
        <v>1</v>
      </c>
      <c r="J1713">
        <v>960</v>
      </c>
      <c r="K1713" s="7">
        <v>213601.97</v>
      </c>
      <c r="L1713" s="2">
        <v>151262.06</v>
      </c>
      <c r="M1713" s="2">
        <v>94630.46</v>
      </c>
      <c r="N1713" s="2">
        <f t="shared" si="104"/>
        <v>3</v>
      </c>
      <c r="O1713" s="7">
        <v>17.704599999999999</v>
      </c>
      <c r="P1713" s="2">
        <v>17.206700000000001</v>
      </c>
      <c r="Q1713" s="2">
        <v>16.53</v>
      </c>
      <c r="R1713" s="7">
        <v>17.704599999999999</v>
      </c>
      <c r="S1713" s="2">
        <v>17.206700000000001</v>
      </c>
      <c r="T1713" s="2">
        <v>16.53</v>
      </c>
      <c r="U1713" s="5">
        <f t="shared" si="105"/>
        <v>-0.49789999999999779</v>
      </c>
      <c r="V1713">
        <f t="shared" si="106"/>
        <v>-1.1745999999999981</v>
      </c>
      <c r="W1713">
        <f t="shared" si="107"/>
        <v>-0.83624999999999794</v>
      </c>
    </row>
    <row r="1714" spans="1:24" x14ac:dyDescent="0.2">
      <c r="A1714" t="s">
        <v>9054</v>
      </c>
      <c r="B1714" t="s">
        <v>9055</v>
      </c>
      <c r="C1714" t="s">
        <v>9056</v>
      </c>
      <c r="D1714" t="s">
        <v>9057</v>
      </c>
      <c r="E1714">
        <v>215</v>
      </c>
      <c r="F1714" t="s">
        <v>9</v>
      </c>
      <c r="G1714" t="s">
        <v>14</v>
      </c>
      <c r="H1714" t="s">
        <v>9058</v>
      </c>
      <c r="I1714">
        <v>1</v>
      </c>
      <c r="J1714">
        <v>1870</v>
      </c>
      <c r="K1714" s="7">
        <v>1904839</v>
      </c>
      <c r="L1714" s="2">
        <v>1221501.2</v>
      </c>
      <c r="M1714" s="2">
        <v>930420.6</v>
      </c>
      <c r="N1714" s="2">
        <f t="shared" si="104"/>
        <v>3</v>
      </c>
      <c r="O1714" s="7">
        <v>20.8612</v>
      </c>
      <c r="P1714" s="2">
        <v>20.220199999999998</v>
      </c>
      <c r="Q1714" s="2">
        <v>19.827500000000001</v>
      </c>
      <c r="R1714" s="7">
        <v>20.8612</v>
      </c>
      <c r="S1714" s="2">
        <v>20.220199999999998</v>
      </c>
      <c r="T1714" s="2">
        <v>19.827500000000001</v>
      </c>
      <c r="U1714" s="5">
        <f t="shared" si="105"/>
        <v>-0.64100000000000179</v>
      </c>
      <c r="V1714">
        <f t="shared" si="106"/>
        <v>-1.0336999999999996</v>
      </c>
      <c r="W1714">
        <f t="shared" si="107"/>
        <v>-0.8373500000000007</v>
      </c>
    </row>
    <row r="1715" spans="1:24" x14ac:dyDescent="0.2">
      <c r="A1715" t="s">
        <v>7357</v>
      </c>
      <c r="B1715" t="s">
        <v>7358</v>
      </c>
      <c r="C1715" t="s">
        <v>7359</v>
      </c>
      <c r="D1715" t="s">
        <v>7360</v>
      </c>
      <c r="E1715">
        <v>392</v>
      </c>
      <c r="F1715" t="s">
        <v>9</v>
      </c>
      <c r="G1715" t="s">
        <v>14</v>
      </c>
      <c r="H1715" t="s">
        <v>7361</v>
      </c>
      <c r="I1715">
        <v>1</v>
      </c>
      <c r="J1715">
        <v>2262</v>
      </c>
      <c r="K1715" s="7">
        <v>290870.59999999998</v>
      </c>
      <c r="L1715" s="2">
        <v>178617.48</v>
      </c>
      <c r="M1715" s="2">
        <v>148139.48000000001</v>
      </c>
      <c r="N1715" s="2">
        <f t="shared" si="104"/>
        <v>3</v>
      </c>
      <c r="O1715" s="7">
        <v>18.149999999999999</v>
      </c>
      <c r="P1715" s="2">
        <v>17.4465</v>
      </c>
      <c r="Q1715" s="2">
        <v>17.176600000000001</v>
      </c>
      <c r="R1715" s="7">
        <v>18.149999999999999</v>
      </c>
      <c r="S1715" s="2">
        <v>17.4465</v>
      </c>
      <c r="T1715" s="2">
        <v>17.176600000000001</v>
      </c>
      <c r="U1715" s="5">
        <f t="shared" si="105"/>
        <v>-0.70349999999999824</v>
      </c>
      <c r="V1715">
        <f t="shared" si="106"/>
        <v>-0.97339999999999804</v>
      </c>
      <c r="W1715">
        <f t="shared" si="107"/>
        <v>-0.83844999999999814</v>
      </c>
    </row>
    <row r="1716" spans="1:24" x14ac:dyDescent="0.2">
      <c r="A1716" t="s">
        <v>56</v>
      </c>
      <c r="B1716" t="s">
        <v>57</v>
      </c>
      <c r="C1716" t="s">
        <v>58</v>
      </c>
      <c r="D1716" t="s">
        <v>59</v>
      </c>
      <c r="E1716">
        <v>380</v>
      </c>
      <c r="F1716" t="s">
        <v>9</v>
      </c>
      <c r="G1716" t="s">
        <v>14</v>
      </c>
      <c r="H1716" t="s">
        <v>60</v>
      </c>
      <c r="I1716">
        <v>1</v>
      </c>
      <c r="J1716">
        <v>21</v>
      </c>
      <c r="K1716" s="7">
        <v>148571.25</v>
      </c>
      <c r="L1716" s="2">
        <v>83157.429999999993</v>
      </c>
      <c r="M1716" s="2">
        <v>82894.600000000006</v>
      </c>
      <c r="N1716" s="2">
        <f t="shared" si="104"/>
        <v>3</v>
      </c>
      <c r="O1716" s="7">
        <v>17.180800000000001</v>
      </c>
      <c r="P1716" s="2">
        <v>16.343599999999999</v>
      </c>
      <c r="Q1716" s="2">
        <v>16.338999999999999</v>
      </c>
      <c r="R1716" s="7">
        <v>17.180800000000001</v>
      </c>
      <c r="S1716" s="2">
        <v>16.343599999999999</v>
      </c>
      <c r="T1716" s="2">
        <v>16.338999999999999</v>
      </c>
      <c r="U1716" s="5">
        <f t="shared" si="105"/>
        <v>-0.83720000000000283</v>
      </c>
      <c r="V1716">
        <f t="shared" si="106"/>
        <v>-0.84180000000000277</v>
      </c>
      <c r="W1716">
        <f t="shared" si="107"/>
        <v>-0.8395000000000028</v>
      </c>
    </row>
    <row r="1717" spans="1:24" x14ac:dyDescent="0.2">
      <c r="A1717" t="s">
        <v>7147</v>
      </c>
      <c r="B1717" t="s">
        <v>7148</v>
      </c>
      <c r="C1717" t="s">
        <v>7149</v>
      </c>
      <c r="D1717" t="s">
        <v>7150</v>
      </c>
      <c r="E1717">
        <v>190</v>
      </c>
      <c r="F1717" t="s">
        <v>9</v>
      </c>
      <c r="G1717" t="s">
        <v>14</v>
      </c>
      <c r="H1717" t="s">
        <v>7151</v>
      </c>
      <c r="I1717">
        <v>1</v>
      </c>
      <c r="J1717">
        <v>2177</v>
      </c>
      <c r="K1717" s="7">
        <v>493940.28</v>
      </c>
      <c r="L1717" s="2">
        <v>223346.33</v>
      </c>
      <c r="M1717" s="2">
        <v>340538.5</v>
      </c>
      <c r="N1717" s="2">
        <f t="shared" si="104"/>
        <v>3</v>
      </c>
      <c r="O1717" s="7">
        <v>18.914000000000001</v>
      </c>
      <c r="P1717" s="2">
        <v>17.768899999999999</v>
      </c>
      <c r="Q1717" s="2">
        <v>18.377500000000001</v>
      </c>
      <c r="R1717" s="7">
        <v>18.914000000000001</v>
      </c>
      <c r="S1717" s="2">
        <v>17.768899999999999</v>
      </c>
      <c r="T1717" s="2">
        <v>18.377500000000001</v>
      </c>
      <c r="U1717" s="5">
        <f t="shared" si="105"/>
        <v>-1.1451000000000029</v>
      </c>
      <c r="V1717">
        <f t="shared" si="106"/>
        <v>-0.5365000000000002</v>
      </c>
      <c r="W1717">
        <f t="shared" si="107"/>
        <v>-0.84080000000000155</v>
      </c>
    </row>
    <row r="1718" spans="1:24" x14ac:dyDescent="0.2">
      <c r="A1718" t="s">
        <v>4116</v>
      </c>
      <c r="B1718" t="s">
        <v>4117</v>
      </c>
      <c r="C1718" t="s">
        <v>4118</v>
      </c>
      <c r="D1718" t="s">
        <v>4119</v>
      </c>
      <c r="E1718">
        <v>146</v>
      </c>
      <c r="F1718" t="s">
        <v>9</v>
      </c>
      <c r="G1718" t="s">
        <v>14</v>
      </c>
      <c r="H1718" t="s">
        <v>4120</v>
      </c>
      <c r="I1718">
        <v>1</v>
      </c>
      <c r="J1718">
        <v>1143</v>
      </c>
      <c r="K1718" s="9">
        <v>11508088</v>
      </c>
      <c r="L1718" s="2">
        <v>6649953</v>
      </c>
      <c r="M1718" s="2">
        <v>6196111</v>
      </c>
      <c r="N1718" s="2">
        <f t="shared" si="104"/>
        <v>3</v>
      </c>
      <c r="O1718" s="7">
        <v>23.455100000000002</v>
      </c>
      <c r="P1718" s="2">
        <v>22.664899999999999</v>
      </c>
      <c r="Q1718" s="2">
        <v>22.562899999999999</v>
      </c>
      <c r="R1718" s="7">
        <v>23.455100000000002</v>
      </c>
      <c r="S1718" s="2">
        <v>22.664899999999999</v>
      </c>
      <c r="T1718" s="2">
        <v>22.562899999999999</v>
      </c>
      <c r="U1718" s="5">
        <f t="shared" si="105"/>
        <v>-0.79020000000000223</v>
      </c>
      <c r="V1718">
        <f t="shared" si="106"/>
        <v>-0.89220000000000255</v>
      </c>
      <c r="W1718">
        <f t="shared" si="107"/>
        <v>-0.84120000000000239</v>
      </c>
      <c r="X1718" s="8"/>
    </row>
    <row r="1719" spans="1:24" x14ac:dyDescent="0.2">
      <c r="A1719" t="s">
        <v>7177</v>
      </c>
      <c r="B1719" t="s">
        <v>7178</v>
      </c>
      <c r="C1719" t="s">
        <v>7179</v>
      </c>
      <c r="D1719" t="s">
        <v>7180</v>
      </c>
      <c r="E1719">
        <v>400</v>
      </c>
      <c r="F1719" t="s">
        <v>9</v>
      </c>
      <c r="G1719" t="s">
        <v>14</v>
      </c>
      <c r="H1719" t="s">
        <v>7181</v>
      </c>
      <c r="I1719">
        <v>1</v>
      </c>
      <c r="J1719">
        <v>2189</v>
      </c>
      <c r="K1719" s="7">
        <v>423952.1</v>
      </c>
      <c r="L1719" s="2">
        <v>194758.52</v>
      </c>
      <c r="M1719" s="2">
        <v>287110.78000000003</v>
      </c>
      <c r="N1719" s="2">
        <f t="shared" si="104"/>
        <v>3</v>
      </c>
      <c r="O1719" s="7">
        <v>18.6935</v>
      </c>
      <c r="P1719" s="2">
        <v>17.571300000000001</v>
      </c>
      <c r="Q1719" s="2">
        <v>18.1312</v>
      </c>
      <c r="R1719" s="7">
        <v>18.6935</v>
      </c>
      <c r="S1719" s="2">
        <v>17.571300000000001</v>
      </c>
      <c r="T1719" s="2">
        <v>18.1312</v>
      </c>
      <c r="U1719" s="5">
        <f t="shared" si="105"/>
        <v>-1.1221999999999994</v>
      </c>
      <c r="V1719">
        <f t="shared" si="106"/>
        <v>-0.56230000000000047</v>
      </c>
      <c r="W1719">
        <f t="shared" si="107"/>
        <v>-0.84224999999999994</v>
      </c>
    </row>
    <row r="1720" spans="1:24" x14ac:dyDescent="0.2">
      <c r="A1720" t="s">
        <v>3766</v>
      </c>
      <c r="B1720" t="s">
        <v>3767</v>
      </c>
      <c r="C1720" t="s">
        <v>3768</v>
      </c>
      <c r="D1720" t="s">
        <v>3769</v>
      </c>
      <c r="E1720">
        <v>391</v>
      </c>
      <c r="F1720" t="s">
        <v>9</v>
      </c>
      <c r="G1720" t="s">
        <v>14</v>
      </c>
      <c r="H1720" t="s">
        <v>3770</v>
      </c>
      <c r="I1720">
        <v>1</v>
      </c>
      <c r="J1720">
        <v>1055</v>
      </c>
      <c r="K1720" s="7">
        <v>1080186.2</v>
      </c>
      <c r="L1720" s="2">
        <v>442946.62</v>
      </c>
      <c r="M1720" s="2">
        <v>818239.8</v>
      </c>
      <c r="N1720" s="2">
        <f t="shared" si="104"/>
        <v>3</v>
      </c>
      <c r="O1720" s="7">
        <v>20.0428</v>
      </c>
      <c r="P1720" s="2">
        <v>18.756799999999998</v>
      </c>
      <c r="Q1720" s="2">
        <v>19.642199999999999</v>
      </c>
      <c r="R1720" s="7">
        <v>20.0428</v>
      </c>
      <c r="S1720" s="2">
        <v>18.756799999999998</v>
      </c>
      <c r="T1720" s="2">
        <v>19.642199999999999</v>
      </c>
      <c r="U1720" s="5">
        <f t="shared" si="105"/>
        <v>-1.2860000000000014</v>
      </c>
      <c r="V1720">
        <f t="shared" si="106"/>
        <v>-0.40060000000000073</v>
      </c>
      <c r="W1720">
        <f t="shared" si="107"/>
        <v>-0.84330000000000105</v>
      </c>
    </row>
    <row r="1721" spans="1:24" x14ac:dyDescent="0.2">
      <c r="A1721" t="s">
        <v>3776</v>
      </c>
      <c r="B1721" t="s">
        <v>3777</v>
      </c>
      <c r="C1721" t="s">
        <v>3778</v>
      </c>
      <c r="D1721" t="s">
        <v>3779</v>
      </c>
      <c r="E1721">
        <v>322</v>
      </c>
      <c r="F1721" t="s">
        <v>9</v>
      </c>
      <c r="G1721" t="s">
        <v>14</v>
      </c>
      <c r="H1721" t="s">
        <v>3780</v>
      </c>
      <c r="I1721">
        <v>1</v>
      </c>
      <c r="J1721">
        <v>1058</v>
      </c>
      <c r="K1721" s="7">
        <v>2688945</v>
      </c>
      <c r="L1721" s="2">
        <v>1286936.1000000001</v>
      </c>
      <c r="M1721" s="2">
        <v>1744644.5</v>
      </c>
      <c r="N1721" s="2">
        <f t="shared" si="104"/>
        <v>3</v>
      </c>
      <c r="O1721" s="7">
        <v>21.358599999999999</v>
      </c>
      <c r="P1721" s="2">
        <v>20.295500000000001</v>
      </c>
      <c r="Q1721" s="2">
        <v>20.734500000000001</v>
      </c>
      <c r="R1721" s="7">
        <v>21.358599999999999</v>
      </c>
      <c r="S1721" s="2">
        <v>20.295500000000001</v>
      </c>
      <c r="T1721" s="2">
        <v>20.734500000000001</v>
      </c>
      <c r="U1721" s="5">
        <f t="shared" si="105"/>
        <v>-1.0630999999999986</v>
      </c>
      <c r="V1721">
        <f t="shared" si="106"/>
        <v>-0.62409999999999854</v>
      </c>
      <c r="W1721">
        <f t="shared" si="107"/>
        <v>-0.84359999999999857</v>
      </c>
    </row>
    <row r="1722" spans="1:24" x14ac:dyDescent="0.2">
      <c r="A1722" t="s">
        <v>5972</v>
      </c>
      <c r="B1722" t="s">
        <v>5973</v>
      </c>
      <c r="C1722" t="s">
        <v>5974</v>
      </c>
      <c r="D1722" t="s">
        <v>5975</v>
      </c>
      <c r="E1722">
        <v>452</v>
      </c>
      <c r="F1722" t="s">
        <v>9</v>
      </c>
      <c r="G1722" t="s">
        <v>14</v>
      </c>
      <c r="H1722" t="s">
        <v>5976</v>
      </c>
      <c r="I1722">
        <v>1</v>
      </c>
      <c r="J1722">
        <v>1695</v>
      </c>
      <c r="K1722" s="7">
        <v>717262.75</v>
      </c>
      <c r="L1722" s="2">
        <v>549218.1</v>
      </c>
      <c r="M1722" s="2">
        <v>290863.21999999997</v>
      </c>
      <c r="N1722" s="2">
        <f t="shared" si="104"/>
        <v>3</v>
      </c>
      <c r="O1722" s="7">
        <v>19.452100000000002</v>
      </c>
      <c r="P1722" s="2">
        <v>19.067</v>
      </c>
      <c r="Q1722" s="2">
        <v>18.149999999999999</v>
      </c>
      <c r="R1722" s="7">
        <v>19.452100000000002</v>
      </c>
      <c r="S1722" s="2">
        <v>19.067</v>
      </c>
      <c r="T1722" s="2">
        <v>18.149999999999999</v>
      </c>
      <c r="U1722" s="5">
        <f t="shared" si="105"/>
        <v>-0.38510000000000133</v>
      </c>
      <c r="V1722">
        <f t="shared" si="106"/>
        <v>-1.3021000000000029</v>
      </c>
      <c r="W1722">
        <f t="shared" si="107"/>
        <v>-0.84360000000000213</v>
      </c>
    </row>
    <row r="1723" spans="1:24" x14ac:dyDescent="0.2">
      <c r="A1723" t="s">
        <v>8603</v>
      </c>
      <c r="B1723" t="s">
        <v>8604</v>
      </c>
      <c r="C1723" t="s">
        <v>8605</v>
      </c>
      <c r="D1723" t="s">
        <v>8606</v>
      </c>
      <c r="E1723">
        <v>129</v>
      </c>
      <c r="F1723" t="s">
        <v>9</v>
      </c>
      <c r="G1723" t="s">
        <v>14</v>
      </c>
      <c r="H1723" t="s">
        <v>8607</v>
      </c>
      <c r="I1723">
        <v>0.99990000000000001</v>
      </c>
      <c r="J1723">
        <v>282</v>
      </c>
      <c r="K1723" s="7">
        <v>407708.3</v>
      </c>
      <c r="L1723" s="2">
        <v>170094.27</v>
      </c>
      <c r="M1723" s="2">
        <v>302837.38</v>
      </c>
      <c r="N1723" s="2">
        <f t="shared" si="104"/>
        <v>3</v>
      </c>
      <c r="O1723" s="7">
        <v>18.6372</v>
      </c>
      <c r="P1723" s="2">
        <v>17.376000000000001</v>
      </c>
      <c r="Q1723" s="2">
        <v>18.208200000000001</v>
      </c>
      <c r="R1723" s="7">
        <v>18.6372</v>
      </c>
      <c r="S1723" s="2">
        <v>17.376000000000001</v>
      </c>
      <c r="T1723" s="2">
        <v>18.208200000000001</v>
      </c>
      <c r="U1723" s="5">
        <f t="shared" si="105"/>
        <v>-1.2611999999999988</v>
      </c>
      <c r="V1723">
        <f t="shared" si="106"/>
        <v>-0.42899999999999849</v>
      </c>
      <c r="W1723">
        <f t="shared" si="107"/>
        <v>-0.84509999999999863</v>
      </c>
    </row>
    <row r="1724" spans="1:24" x14ac:dyDescent="0.2">
      <c r="A1724" t="s">
        <v>4701</v>
      </c>
      <c r="B1724" t="s">
        <v>4702</v>
      </c>
      <c r="C1724" t="s">
        <v>4703</v>
      </c>
      <c r="D1724" t="s">
        <v>4704</v>
      </c>
      <c r="E1724">
        <v>459</v>
      </c>
      <c r="F1724" t="s">
        <v>9</v>
      </c>
      <c r="G1724" t="s">
        <v>14</v>
      </c>
      <c r="H1724" t="s">
        <v>4705</v>
      </c>
      <c r="I1724">
        <v>1</v>
      </c>
      <c r="J1724">
        <v>1294</v>
      </c>
      <c r="K1724" s="7">
        <v>1448911.1</v>
      </c>
      <c r="L1724" s="2">
        <v>1010953.3</v>
      </c>
      <c r="M1724" s="2">
        <v>643458.25</v>
      </c>
      <c r="N1724" s="2">
        <f t="shared" si="104"/>
        <v>3</v>
      </c>
      <c r="O1724" s="7">
        <v>20.4665</v>
      </c>
      <c r="P1724" s="2">
        <v>19.947299999999998</v>
      </c>
      <c r="Q1724" s="2">
        <v>19.295500000000001</v>
      </c>
      <c r="R1724" s="7">
        <v>20.4665</v>
      </c>
      <c r="S1724" s="2">
        <v>19.947299999999998</v>
      </c>
      <c r="T1724" s="2">
        <v>19.295500000000001</v>
      </c>
      <c r="U1724" s="5">
        <f t="shared" si="105"/>
        <v>-0.51920000000000144</v>
      </c>
      <c r="V1724">
        <f t="shared" si="106"/>
        <v>-1.1709999999999994</v>
      </c>
      <c r="W1724">
        <f t="shared" si="107"/>
        <v>-0.84510000000000041</v>
      </c>
    </row>
    <row r="1725" spans="1:24" x14ac:dyDescent="0.2">
      <c r="A1725" t="s">
        <v>7462</v>
      </c>
      <c r="B1725" t="s">
        <v>7463</v>
      </c>
      <c r="C1725" t="s">
        <v>7464</v>
      </c>
      <c r="D1725" t="s">
        <v>7465</v>
      </c>
      <c r="E1725">
        <v>2144</v>
      </c>
      <c r="F1725" t="s">
        <v>9</v>
      </c>
      <c r="G1725" t="s">
        <v>14</v>
      </c>
      <c r="H1725" t="s">
        <v>7466</v>
      </c>
      <c r="I1725">
        <v>1</v>
      </c>
      <c r="J1725">
        <v>2299</v>
      </c>
      <c r="K1725" s="7">
        <v>191464.52</v>
      </c>
      <c r="L1725" s="2">
        <v>68053.3</v>
      </c>
      <c r="M1725" s="2">
        <v>165557.35999999999</v>
      </c>
      <c r="N1725" s="2">
        <f t="shared" si="104"/>
        <v>3</v>
      </c>
      <c r="O1725" s="7">
        <v>17.546700000000001</v>
      </c>
      <c r="P1725" s="2">
        <v>16.054400000000001</v>
      </c>
      <c r="Q1725" s="2">
        <v>17.337</v>
      </c>
      <c r="R1725" s="7">
        <v>17.546700000000001</v>
      </c>
      <c r="S1725" s="2">
        <v>16.054400000000001</v>
      </c>
      <c r="T1725" s="2">
        <v>17.337</v>
      </c>
      <c r="U1725" s="5">
        <f t="shared" si="105"/>
        <v>-1.4923000000000002</v>
      </c>
      <c r="V1725">
        <f t="shared" si="106"/>
        <v>-0.20970000000000155</v>
      </c>
      <c r="W1725">
        <f t="shared" si="107"/>
        <v>-0.85100000000000087</v>
      </c>
    </row>
    <row r="1726" spans="1:24" x14ac:dyDescent="0.2">
      <c r="A1726" t="s">
        <v>9523</v>
      </c>
      <c r="B1726" t="s">
        <v>9524</v>
      </c>
      <c r="C1726" t="s">
        <v>9525</v>
      </c>
      <c r="D1726" t="s">
        <v>9526</v>
      </c>
      <c r="E1726">
        <v>1828</v>
      </c>
      <c r="F1726" t="s">
        <v>9</v>
      </c>
      <c r="G1726" t="s">
        <v>14</v>
      </c>
      <c r="H1726" t="s">
        <v>9527</v>
      </c>
      <c r="I1726">
        <v>0.9929</v>
      </c>
      <c r="J1726">
        <v>63</v>
      </c>
      <c r="K1726" s="7">
        <v>302915.28000000003</v>
      </c>
      <c r="L1726" s="2">
        <v>619327.06000000006</v>
      </c>
      <c r="M1726" s="2" t="s">
        <v>8519</v>
      </c>
      <c r="N1726" s="2">
        <f t="shared" si="104"/>
        <v>2</v>
      </c>
      <c r="O1726" s="7">
        <v>18.208600000000001</v>
      </c>
      <c r="P1726" s="2">
        <v>19.240300000000001</v>
      </c>
      <c r="Q1726" s="2" t="s">
        <v>8519</v>
      </c>
      <c r="R1726" s="7">
        <v>18.208600000000001</v>
      </c>
      <c r="S1726" s="2">
        <v>19.240300000000001</v>
      </c>
      <c r="T1726" s="2">
        <v>15.473699999999999</v>
      </c>
      <c r="U1726" s="5">
        <f t="shared" si="105"/>
        <v>1.0317000000000007</v>
      </c>
      <c r="V1726">
        <f t="shared" si="106"/>
        <v>-2.7349000000000014</v>
      </c>
      <c r="W1726">
        <f t="shared" si="107"/>
        <v>-0.85160000000000036</v>
      </c>
    </row>
    <row r="1727" spans="1:24" x14ac:dyDescent="0.2">
      <c r="A1727" t="s">
        <v>6837</v>
      </c>
      <c r="B1727" t="s">
        <v>6838</v>
      </c>
      <c r="C1727" t="s">
        <v>6839</v>
      </c>
      <c r="D1727" t="s">
        <v>6840</v>
      </c>
      <c r="E1727">
        <v>924</v>
      </c>
      <c r="F1727" t="s">
        <v>9</v>
      </c>
      <c r="G1727" t="s">
        <v>14</v>
      </c>
      <c r="H1727" t="s">
        <v>6841</v>
      </c>
      <c r="I1727">
        <v>1</v>
      </c>
      <c r="J1727">
        <v>2071</v>
      </c>
      <c r="K1727" s="7">
        <v>117269.55</v>
      </c>
      <c r="L1727" s="2" t="s">
        <v>8519</v>
      </c>
      <c r="M1727" s="2">
        <v>79564.740000000005</v>
      </c>
      <c r="N1727" s="2">
        <f t="shared" si="104"/>
        <v>2</v>
      </c>
      <c r="O1727" s="7">
        <v>16.839500000000001</v>
      </c>
      <c r="P1727" s="2" t="s">
        <v>8519</v>
      </c>
      <c r="Q1727" s="2">
        <v>16.279800000000002</v>
      </c>
      <c r="R1727" s="7">
        <v>16.839500000000001</v>
      </c>
      <c r="S1727" s="2">
        <v>15.694800000000001</v>
      </c>
      <c r="T1727" s="2">
        <v>16.279800000000002</v>
      </c>
      <c r="U1727" s="5">
        <f t="shared" si="105"/>
        <v>-1.1447000000000003</v>
      </c>
      <c r="V1727">
        <f t="shared" si="106"/>
        <v>-0.55969999999999942</v>
      </c>
      <c r="W1727">
        <f t="shared" si="107"/>
        <v>-0.85219999999999985</v>
      </c>
    </row>
    <row r="1728" spans="1:24" x14ac:dyDescent="0.2">
      <c r="A1728" t="s">
        <v>8022</v>
      </c>
      <c r="B1728" t="s">
        <v>8023</v>
      </c>
      <c r="C1728" t="s">
        <v>8024</v>
      </c>
      <c r="D1728" t="s">
        <v>8025</v>
      </c>
      <c r="E1728">
        <v>154</v>
      </c>
      <c r="F1728" t="s">
        <v>9</v>
      </c>
      <c r="G1728" t="s">
        <v>14</v>
      </c>
      <c r="H1728" t="s">
        <v>8026</v>
      </c>
      <c r="I1728">
        <v>1</v>
      </c>
      <c r="J1728">
        <v>2531</v>
      </c>
      <c r="K1728" s="7">
        <v>5774909.5</v>
      </c>
      <c r="L1728" s="2">
        <v>3240517.8</v>
      </c>
      <c r="M1728" s="2">
        <v>3149620.8</v>
      </c>
      <c r="N1728" s="2">
        <f t="shared" si="104"/>
        <v>3</v>
      </c>
      <c r="O1728" s="7">
        <v>22.461400000000001</v>
      </c>
      <c r="P1728" s="2">
        <v>21.627800000000001</v>
      </c>
      <c r="Q1728" s="2">
        <v>21.5867</v>
      </c>
      <c r="R1728" s="7">
        <v>22.461400000000001</v>
      </c>
      <c r="S1728" s="2">
        <v>21.627800000000001</v>
      </c>
      <c r="T1728" s="2">
        <v>21.5867</v>
      </c>
      <c r="U1728" s="5">
        <f t="shared" si="105"/>
        <v>-0.83360000000000056</v>
      </c>
      <c r="V1728">
        <f t="shared" si="106"/>
        <v>-0.8747000000000007</v>
      </c>
      <c r="W1728">
        <f t="shared" si="107"/>
        <v>-0.85415000000000063</v>
      </c>
    </row>
    <row r="1729" spans="1:24" x14ac:dyDescent="0.2">
      <c r="A1729" t="s">
        <v>2651</v>
      </c>
      <c r="B1729" t="s">
        <v>2652</v>
      </c>
      <c r="C1729" t="s">
        <v>2653</v>
      </c>
      <c r="D1729" t="s">
        <v>2654</v>
      </c>
      <c r="E1729">
        <v>386</v>
      </c>
      <c r="F1729" t="s">
        <v>9</v>
      </c>
      <c r="G1729" t="s">
        <v>14</v>
      </c>
      <c r="H1729" t="s">
        <v>2655</v>
      </c>
      <c r="I1729">
        <v>1</v>
      </c>
      <c r="J1729">
        <v>762</v>
      </c>
      <c r="K1729" s="7">
        <v>202908.56</v>
      </c>
      <c r="L1729" s="2" t="s">
        <v>8519</v>
      </c>
      <c r="M1729" s="2">
        <v>266601.94</v>
      </c>
      <c r="N1729" s="2">
        <f t="shared" si="104"/>
        <v>2</v>
      </c>
      <c r="O1729" s="7">
        <v>17.630500000000001</v>
      </c>
      <c r="P1729" s="2" t="s">
        <v>8519</v>
      </c>
      <c r="Q1729" s="2">
        <v>18.0243</v>
      </c>
      <c r="R1729" s="7">
        <v>17.630500000000001</v>
      </c>
      <c r="S1729" s="2">
        <v>15.5276</v>
      </c>
      <c r="T1729" s="2">
        <v>18.0243</v>
      </c>
      <c r="U1729" s="5">
        <f t="shared" si="105"/>
        <v>-2.1029000000000018</v>
      </c>
      <c r="V1729">
        <f t="shared" si="106"/>
        <v>0.39379999999999882</v>
      </c>
      <c r="W1729">
        <f t="shared" si="107"/>
        <v>-0.85455000000000148</v>
      </c>
    </row>
    <row r="1730" spans="1:24" x14ac:dyDescent="0.2">
      <c r="A1730" t="s">
        <v>2436</v>
      </c>
      <c r="B1730" t="s">
        <v>2437</v>
      </c>
      <c r="C1730" t="s">
        <v>2438</v>
      </c>
      <c r="D1730" t="s">
        <v>2439</v>
      </c>
      <c r="E1730">
        <v>214</v>
      </c>
      <c r="F1730" t="s">
        <v>9</v>
      </c>
      <c r="G1730" t="s">
        <v>14</v>
      </c>
      <c r="H1730" t="s">
        <v>2440</v>
      </c>
      <c r="I1730">
        <v>1</v>
      </c>
      <c r="J1730">
        <v>705</v>
      </c>
      <c r="K1730" s="7">
        <v>2501280</v>
      </c>
      <c r="L1730" s="2">
        <v>1110001.8999999999</v>
      </c>
      <c r="M1730" s="2">
        <v>1715799.8</v>
      </c>
      <c r="N1730" s="2">
        <f t="shared" si="104"/>
        <v>3</v>
      </c>
      <c r="O1730" s="7">
        <v>21.254200000000001</v>
      </c>
      <c r="P1730" s="2">
        <v>20.082100000000001</v>
      </c>
      <c r="Q1730" s="2">
        <v>20.7104</v>
      </c>
      <c r="R1730" s="7">
        <v>21.254200000000001</v>
      </c>
      <c r="S1730" s="2">
        <v>20.082100000000001</v>
      </c>
      <c r="T1730" s="2">
        <v>20.7104</v>
      </c>
      <c r="U1730" s="5">
        <f t="shared" si="105"/>
        <v>-1.1721000000000004</v>
      </c>
      <c r="V1730">
        <f t="shared" si="106"/>
        <v>-0.54380000000000095</v>
      </c>
      <c r="W1730">
        <f t="shared" si="107"/>
        <v>-0.85795000000000066</v>
      </c>
    </row>
    <row r="1731" spans="1:24" x14ac:dyDescent="0.2">
      <c r="A1731" t="s">
        <v>4926</v>
      </c>
      <c r="B1731" t="s">
        <v>4927</v>
      </c>
      <c r="C1731" t="s">
        <v>4928</v>
      </c>
      <c r="D1731" t="s">
        <v>4929</v>
      </c>
      <c r="E1731">
        <v>99</v>
      </c>
      <c r="F1731" t="s">
        <v>9</v>
      </c>
      <c r="G1731" t="s">
        <v>14</v>
      </c>
      <c r="H1731" t="s">
        <v>4930</v>
      </c>
      <c r="I1731">
        <v>1</v>
      </c>
      <c r="J1731">
        <v>1354</v>
      </c>
      <c r="K1731" s="7">
        <v>142650.51999999999</v>
      </c>
      <c r="L1731" s="2">
        <v>118320.04</v>
      </c>
      <c r="M1731" s="2" t="s">
        <v>8519</v>
      </c>
      <c r="N1731" s="2">
        <f t="shared" ref="N1731:N1794" si="108">COUNT(K1731:M1731)</f>
        <v>2</v>
      </c>
      <c r="O1731" s="7">
        <v>17.1221</v>
      </c>
      <c r="P1731" s="2">
        <v>16.8523</v>
      </c>
      <c r="Q1731" s="2" t="s">
        <v>8519</v>
      </c>
      <c r="R1731" s="7">
        <v>17.1221</v>
      </c>
      <c r="S1731" s="2">
        <v>16.8523</v>
      </c>
      <c r="T1731" s="2">
        <v>15.674899999999999</v>
      </c>
      <c r="U1731" s="5">
        <f t="shared" ref="U1731:U1794" si="109">S1731-R1731</f>
        <v>-0.26980000000000004</v>
      </c>
      <c r="V1731">
        <f t="shared" ref="V1731:V1794" si="110">T1731-R1731</f>
        <v>-1.4472000000000005</v>
      </c>
      <c r="W1731">
        <f t="shared" ref="W1731:W1794" si="111">AVERAGE(U1731,V1731)</f>
        <v>-0.85850000000000026</v>
      </c>
    </row>
    <row r="1732" spans="1:24" x14ac:dyDescent="0.2">
      <c r="A1732" t="s">
        <v>231</v>
      </c>
      <c r="B1732" t="s">
        <v>232</v>
      </c>
      <c r="C1732" t="s">
        <v>233</v>
      </c>
      <c r="D1732" t="s">
        <v>234</v>
      </c>
      <c r="E1732">
        <v>420</v>
      </c>
      <c r="F1732" t="s">
        <v>9</v>
      </c>
      <c r="G1732" t="s">
        <v>14</v>
      </c>
      <c r="H1732" t="s">
        <v>235</v>
      </c>
      <c r="I1732">
        <v>1</v>
      </c>
      <c r="J1732">
        <v>81</v>
      </c>
      <c r="K1732" s="7">
        <v>1098500</v>
      </c>
      <c r="L1732" s="2">
        <v>597481.19999999995</v>
      </c>
      <c r="M1732" s="2">
        <v>612279.75</v>
      </c>
      <c r="N1732" s="2">
        <f t="shared" si="108"/>
        <v>3</v>
      </c>
      <c r="O1732" s="7">
        <v>20.0671</v>
      </c>
      <c r="P1732" s="2">
        <v>19.188500000000001</v>
      </c>
      <c r="Q1732" s="2">
        <v>19.223800000000001</v>
      </c>
      <c r="R1732" s="7">
        <v>20.0671</v>
      </c>
      <c r="S1732" s="2">
        <v>19.188500000000001</v>
      </c>
      <c r="T1732" s="2">
        <v>19.223800000000001</v>
      </c>
      <c r="U1732" s="5">
        <f t="shared" si="109"/>
        <v>-0.87859999999999872</v>
      </c>
      <c r="V1732">
        <f t="shared" si="110"/>
        <v>-0.84329999999999927</v>
      </c>
      <c r="W1732">
        <f t="shared" si="111"/>
        <v>-0.86094999999999899</v>
      </c>
    </row>
    <row r="1733" spans="1:24" x14ac:dyDescent="0.2">
      <c r="A1733" t="s">
        <v>8914</v>
      </c>
      <c r="B1733" t="s">
        <v>8915</v>
      </c>
      <c r="C1733" t="s">
        <v>8916</v>
      </c>
      <c r="D1733" t="s">
        <v>8917</v>
      </c>
      <c r="E1733">
        <v>279</v>
      </c>
      <c r="F1733" t="s">
        <v>9</v>
      </c>
      <c r="G1733" t="s">
        <v>14</v>
      </c>
      <c r="H1733" t="s">
        <v>8918</v>
      </c>
      <c r="I1733">
        <v>1</v>
      </c>
      <c r="J1733">
        <v>1467</v>
      </c>
      <c r="K1733" s="7">
        <v>295646.71999999997</v>
      </c>
      <c r="L1733" s="2">
        <v>95498.914000000004</v>
      </c>
      <c r="M1733" s="2">
        <v>276776.21999999997</v>
      </c>
      <c r="N1733" s="2">
        <f t="shared" si="108"/>
        <v>3</v>
      </c>
      <c r="O1733" s="7">
        <v>18.173500000000001</v>
      </c>
      <c r="P1733" s="2">
        <v>16.543199999999999</v>
      </c>
      <c r="Q1733" s="2">
        <v>18.078399999999998</v>
      </c>
      <c r="R1733" s="7">
        <v>18.173500000000001</v>
      </c>
      <c r="S1733" s="2">
        <v>16.543199999999999</v>
      </c>
      <c r="T1733" s="2">
        <v>18.078399999999998</v>
      </c>
      <c r="U1733" s="5">
        <f t="shared" si="109"/>
        <v>-1.6303000000000019</v>
      </c>
      <c r="V1733">
        <f t="shared" si="110"/>
        <v>-9.5100000000002183E-2</v>
      </c>
      <c r="W1733">
        <f t="shared" si="111"/>
        <v>-0.86270000000000202</v>
      </c>
    </row>
    <row r="1734" spans="1:24" x14ac:dyDescent="0.2">
      <c r="A1734" t="s">
        <v>6672</v>
      </c>
      <c r="B1734" t="s">
        <v>6673</v>
      </c>
      <c r="C1734" t="s">
        <v>6674</v>
      </c>
      <c r="D1734" t="s">
        <v>6675</v>
      </c>
      <c r="E1734">
        <v>244</v>
      </c>
      <c r="F1734" t="s">
        <v>9</v>
      </c>
      <c r="G1734" t="s">
        <v>14</v>
      </c>
      <c r="H1734" t="s">
        <v>6676</v>
      </c>
      <c r="I1734">
        <v>1</v>
      </c>
      <c r="J1734">
        <v>1998</v>
      </c>
      <c r="K1734" s="7">
        <v>1198067.5</v>
      </c>
      <c r="L1734" s="2">
        <v>550552</v>
      </c>
      <c r="M1734" s="2">
        <v>784197.4</v>
      </c>
      <c r="N1734" s="2">
        <f t="shared" si="108"/>
        <v>3</v>
      </c>
      <c r="O1734" s="7">
        <v>20.192299999999999</v>
      </c>
      <c r="P1734" s="2">
        <v>19.070499999999999</v>
      </c>
      <c r="Q1734" s="2">
        <v>19.5809</v>
      </c>
      <c r="R1734" s="7">
        <v>20.192299999999999</v>
      </c>
      <c r="S1734" s="2">
        <v>19.070499999999999</v>
      </c>
      <c r="T1734" s="2">
        <v>19.5809</v>
      </c>
      <c r="U1734" s="5">
        <f t="shared" si="109"/>
        <v>-1.1218000000000004</v>
      </c>
      <c r="V1734">
        <f t="shared" si="110"/>
        <v>-0.61139999999999972</v>
      </c>
      <c r="W1734">
        <f t="shared" si="111"/>
        <v>-0.86660000000000004</v>
      </c>
    </row>
    <row r="1735" spans="1:24" x14ac:dyDescent="0.2">
      <c r="A1735" t="s">
        <v>1921</v>
      </c>
      <c r="B1735" t="s">
        <v>1922</v>
      </c>
      <c r="C1735" t="s">
        <v>1923</v>
      </c>
      <c r="D1735" t="s">
        <v>1924</v>
      </c>
      <c r="E1735">
        <v>270</v>
      </c>
      <c r="F1735" t="s">
        <v>9</v>
      </c>
      <c r="G1735" t="s">
        <v>14</v>
      </c>
      <c r="H1735" t="s">
        <v>1925</v>
      </c>
      <c r="I1735">
        <v>1</v>
      </c>
      <c r="J1735">
        <v>569</v>
      </c>
      <c r="K1735" s="7">
        <v>492182.25</v>
      </c>
      <c r="L1735" s="2">
        <v>282846.96999999997</v>
      </c>
      <c r="M1735" s="2">
        <v>257489.61</v>
      </c>
      <c r="N1735" s="2">
        <f t="shared" si="108"/>
        <v>3</v>
      </c>
      <c r="O1735" s="7">
        <v>18.908799999999999</v>
      </c>
      <c r="P1735" s="2">
        <v>18.1097</v>
      </c>
      <c r="Q1735" s="2">
        <v>17.9742</v>
      </c>
      <c r="R1735" s="7">
        <v>18.908799999999999</v>
      </c>
      <c r="S1735" s="2">
        <v>18.1097</v>
      </c>
      <c r="T1735" s="2">
        <v>17.9742</v>
      </c>
      <c r="U1735" s="5">
        <f t="shared" si="109"/>
        <v>-0.79909999999999926</v>
      </c>
      <c r="V1735">
        <f t="shared" si="110"/>
        <v>-0.93459999999999965</v>
      </c>
      <c r="W1735">
        <f t="shared" si="111"/>
        <v>-0.86684999999999945</v>
      </c>
    </row>
    <row r="1736" spans="1:24" x14ac:dyDescent="0.2">
      <c r="A1736" t="s">
        <v>7542</v>
      </c>
      <c r="B1736" t="s">
        <v>7543</v>
      </c>
      <c r="C1736" t="s">
        <v>7544</v>
      </c>
      <c r="D1736" t="s">
        <v>7545</v>
      </c>
      <c r="E1736">
        <v>313</v>
      </c>
      <c r="F1736" t="s">
        <v>9</v>
      </c>
      <c r="G1736" t="s">
        <v>14</v>
      </c>
      <c r="H1736" t="s">
        <v>7546</v>
      </c>
      <c r="I1736">
        <v>0.99990000000000001</v>
      </c>
      <c r="J1736">
        <v>2333</v>
      </c>
      <c r="K1736" s="7">
        <v>167732.76999999999</v>
      </c>
      <c r="L1736" s="2">
        <v>85723.09</v>
      </c>
      <c r="M1736" s="2">
        <v>98073.24</v>
      </c>
      <c r="N1736" s="2">
        <f t="shared" si="108"/>
        <v>3</v>
      </c>
      <c r="O1736" s="7">
        <v>17.355799999999999</v>
      </c>
      <c r="P1736" s="2">
        <v>16.3874</v>
      </c>
      <c r="Q1736" s="2">
        <v>16.581600000000002</v>
      </c>
      <c r="R1736" s="7">
        <v>17.355799999999999</v>
      </c>
      <c r="S1736" s="2">
        <v>16.3874</v>
      </c>
      <c r="T1736" s="2">
        <v>16.581600000000002</v>
      </c>
      <c r="U1736" s="5">
        <f t="shared" si="109"/>
        <v>-0.96839999999999904</v>
      </c>
      <c r="V1736">
        <f t="shared" si="110"/>
        <v>-0.77419999999999689</v>
      </c>
      <c r="W1736">
        <f t="shared" si="111"/>
        <v>-0.87129999999999797</v>
      </c>
    </row>
    <row r="1737" spans="1:24" x14ac:dyDescent="0.2">
      <c r="A1737" t="s">
        <v>1911</v>
      </c>
      <c r="B1737" t="s">
        <v>1912</v>
      </c>
      <c r="C1737" t="s">
        <v>1913</v>
      </c>
      <c r="D1737" t="s">
        <v>1914</v>
      </c>
      <c r="E1737">
        <v>293</v>
      </c>
      <c r="F1737" t="s">
        <v>9</v>
      </c>
      <c r="G1737" t="s">
        <v>14</v>
      </c>
      <c r="H1737" t="s">
        <v>1915</v>
      </c>
      <c r="I1737">
        <v>1</v>
      </c>
      <c r="J1737">
        <v>567</v>
      </c>
      <c r="K1737" s="7">
        <v>5963379</v>
      </c>
      <c r="L1737" s="2">
        <v>3153299.8</v>
      </c>
      <c r="M1737" s="2">
        <v>3365212.2</v>
      </c>
      <c r="N1737" s="2">
        <f t="shared" si="108"/>
        <v>3</v>
      </c>
      <c r="O1737" s="7">
        <v>22.5077</v>
      </c>
      <c r="P1737" s="2">
        <v>21.5884</v>
      </c>
      <c r="Q1737" s="2">
        <v>21.682300000000001</v>
      </c>
      <c r="R1737" s="7">
        <v>22.5077</v>
      </c>
      <c r="S1737" s="2">
        <v>21.5884</v>
      </c>
      <c r="T1737" s="2">
        <v>21.682300000000001</v>
      </c>
      <c r="U1737" s="5">
        <f t="shared" si="109"/>
        <v>-0.91929999999999978</v>
      </c>
      <c r="V1737">
        <f t="shared" si="110"/>
        <v>-0.82539999999999836</v>
      </c>
      <c r="W1737">
        <f t="shared" si="111"/>
        <v>-0.87234999999999907</v>
      </c>
      <c r="X1737" s="8"/>
    </row>
    <row r="1738" spans="1:24" x14ac:dyDescent="0.2">
      <c r="A1738" t="s">
        <v>8552</v>
      </c>
      <c r="B1738" t="s">
        <v>8553</v>
      </c>
      <c r="C1738" t="s">
        <v>8554</v>
      </c>
      <c r="D1738" t="s">
        <v>8555</v>
      </c>
      <c r="E1738">
        <v>198</v>
      </c>
      <c r="F1738" t="s">
        <v>9</v>
      </c>
      <c r="G1738" t="s">
        <v>14</v>
      </c>
      <c r="H1738" t="s">
        <v>8556</v>
      </c>
      <c r="I1738">
        <v>1</v>
      </c>
      <c r="J1738">
        <v>107</v>
      </c>
      <c r="K1738" s="7">
        <v>1469388.9</v>
      </c>
      <c r="L1738" s="2">
        <v>882555.9</v>
      </c>
      <c r="M1738" s="2">
        <v>727672.7</v>
      </c>
      <c r="N1738" s="2">
        <f t="shared" si="108"/>
        <v>3</v>
      </c>
      <c r="O1738" s="7">
        <v>20.486799999999999</v>
      </c>
      <c r="P1738" s="2">
        <v>19.751300000000001</v>
      </c>
      <c r="Q1738" s="2">
        <v>19.472899999999999</v>
      </c>
      <c r="R1738" s="7">
        <v>20.486799999999999</v>
      </c>
      <c r="S1738" s="2">
        <v>19.751300000000001</v>
      </c>
      <c r="T1738" s="2">
        <v>19.472899999999999</v>
      </c>
      <c r="U1738" s="5">
        <f t="shared" si="109"/>
        <v>-0.73549999999999827</v>
      </c>
      <c r="V1738">
        <f t="shared" si="110"/>
        <v>-1.0138999999999996</v>
      </c>
      <c r="W1738">
        <f t="shared" si="111"/>
        <v>-0.87469999999999892</v>
      </c>
    </row>
    <row r="1739" spans="1:24" x14ac:dyDescent="0.2">
      <c r="A1739" t="s">
        <v>7662</v>
      </c>
      <c r="B1739" t="s">
        <v>7663</v>
      </c>
      <c r="C1739" t="s">
        <v>7664</v>
      </c>
      <c r="D1739" t="s">
        <v>7665</v>
      </c>
      <c r="E1739">
        <v>546</v>
      </c>
      <c r="F1739" t="s">
        <v>9</v>
      </c>
      <c r="G1739" t="s">
        <v>14</v>
      </c>
      <c r="H1739" t="s">
        <v>7666</v>
      </c>
      <c r="I1739">
        <v>1</v>
      </c>
      <c r="J1739">
        <v>2378</v>
      </c>
      <c r="K1739" s="7">
        <v>241986.39</v>
      </c>
      <c r="L1739" s="2">
        <v>118343.29</v>
      </c>
      <c r="M1739" s="2">
        <v>147166</v>
      </c>
      <c r="N1739" s="2">
        <f t="shared" si="108"/>
        <v>3</v>
      </c>
      <c r="O1739" s="7">
        <v>17.884599999999999</v>
      </c>
      <c r="P1739" s="2">
        <v>16.852599999999999</v>
      </c>
      <c r="Q1739" s="2">
        <v>17.167100000000001</v>
      </c>
      <c r="R1739" s="7">
        <v>17.884599999999999</v>
      </c>
      <c r="S1739" s="2">
        <v>16.852599999999999</v>
      </c>
      <c r="T1739" s="2">
        <v>17.167100000000001</v>
      </c>
      <c r="U1739" s="5">
        <f t="shared" si="109"/>
        <v>-1.032</v>
      </c>
      <c r="V1739">
        <f t="shared" si="110"/>
        <v>-0.71749999999999758</v>
      </c>
      <c r="W1739">
        <f t="shared" si="111"/>
        <v>-0.87474999999999881</v>
      </c>
    </row>
    <row r="1740" spans="1:24" x14ac:dyDescent="0.2">
      <c r="A1740" t="s">
        <v>7617</v>
      </c>
      <c r="B1740" t="s">
        <v>7618</v>
      </c>
      <c r="C1740" t="s">
        <v>7619</v>
      </c>
      <c r="D1740" t="s">
        <v>7620</v>
      </c>
      <c r="E1740">
        <v>1124</v>
      </c>
      <c r="F1740" t="s">
        <v>9</v>
      </c>
      <c r="G1740" t="s">
        <v>14</v>
      </c>
      <c r="H1740" t="s">
        <v>7621</v>
      </c>
      <c r="I1740">
        <v>1</v>
      </c>
      <c r="J1740">
        <v>2365</v>
      </c>
      <c r="K1740" s="7">
        <v>343823.25</v>
      </c>
      <c r="L1740" s="2">
        <v>202682.16</v>
      </c>
      <c r="M1740" s="2">
        <v>173049.78</v>
      </c>
      <c r="N1740" s="2">
        <f t="shared" si="108"/>
        <v>3</v>
      </c>
      <c r="O1740" s="7">
        <v>18.391300000000001</v>
      </c>
      <c r="P1740" s="2">
        <v>17.628900000000002</v>
      </c>
      <c r="Q1740" s="2">
        <v>17.4008</v>
      </c>
      <c r="R1740" s="7">
        <v>18.391300000000001</v>
      </c>
      <c r="S1740" s="2">
        <v>17.628900000000002</v>
      </c>
      <c r="T1740" s="2">
        <v>17.4008</v>
      </c>
      <c r="U1740" s="5">
        <f t="shared" si="109"/>
        <v>-0.76239999999999952</v>
      </c>
      <c r="V1740">
        <f t="shared" si="110"/>
        <v>-0.99050000000000082</v>
      </c>
      <c r="W1740">
        <f t="shared" si="111"/>
        <v>-0.87645000000000017</v>
      </c>
    </row>
    <row r="1741" spans="1:24" x14ac:dyDescent="0.2">
      <c r="A1741" t="s">
        <v>8007</v>
      </c>
      <c r="B1741" t="s">
        <v>8008</v>
      </c>
      <c r="C1741" t="s">
        <v>8009</v>
      </c>
      <c r="D1741" t="s">
        <v>8010</v>
      </c>
      <c r="E1741">
        <v>332</v>
      </c>
      <c r="F1741" t="s">
        <v>9</v>
      </c>
      <c r="G1741" t="s">
        <v>14</v>
      </c>
      <c r="H1741" t="s">
        <v>8011</v>
      </c>
      <c r="I1741">
        <v>1</v>
      </c>
      <c r="J1741">
        <v>2527</v>
      </c>
      <c r="K1741" s="7">
        <v>333841.38</v>
      </c>
      <c r="L1741" s="2">
        <v>184187.62</v>
      </c>
      <c r="M1741" s="2">
        <v>179148.69</v>
      </c>
      <c r="N1741" s="2">
        <f t="shared" si="108"/>
        <v>3</v>
      </c>
      <c r="O1741" s="7">
        <v>18.348800000000001</v>
      </c>
      <c r="P1741" s="2">
        <v>17.4908</v>
      </c>
      <c r="Q1741" s="2">
        <v>17.450800000000001</v>
      </c>
      <c r="R1741" s="7">
        <v>18.348800000000001</v>
      </c>
      <c r="S1741" s="2">
        <v>17.4908</v>
      </c>
      <c r="T1741" s="2">
        <v>17.450800000000001</v>
      </c>
      <c r="U1741" s="5">
        <f t="shared" si="109"/>
        <v>-0.85800000000000054</v>
      </c>
      <c r="V1741">
        <f t="shared" si="110"/>
        <v>-0.89799999999999969</v>
      </c>
      <c r="W1741">
        <f t="shared" si="111"/>
        <v>-0.87800000000000011</v>
      </c>
    </row>
    <row r="1742" spans="1:24" x14ac:dyDescent="0.2">
      <c r="A1742" t="s">
        <v>2481</v>
      </c>
      <c r="B1742" t="s">
        <v>2482</v>
      </c>
      <c r="C1742" t="s">
        <v>2483</v>
      </c>
      <c r="D1742" t="s">
        <v>2484</v>
      </c>
      <c r="E1742">
        <v>239</v>
      </c>
      <c r="F1742" t="s">
        <v>9</v>
      </c>
      <c r="G1742" t="s">
        <v>14</v>
      </c>
      <c r="H1742" t="s">
        <v>2485</v>
      </c>
      <c r="I1742">
        <v>1</v>
      </c>
      <c r="J1742">
        <v>714</v>
      </c>
      <c r="K1742" s="7">
        <v>1276632.3999999999</v>
      </c>
      <c r="L1742" s="2">
        <v>815450.5</v>
      </c>
      <c r="M1742" s="2">
        <v>591381.56000000006</v>
      </c>
      <c r="N1742" s="2">
        <f t="shared" si="108"/>
        <v>3</v>
      </c>
      <c r="O1742" s="7">
        <v>20.283899999999999</v>
      </c>
      <c r="P1742" s="2">
        <v>19.6372</v>
      </c>
      <c r="Q1742" s="2">
        <v>19.1737</v>
      </c>
      <c r="R1742" s="7">
        <v>20.283899999999999</v>
      </c>
      <c r="S1742" s="2">
        <v>19.6372</v>
      </c>
      <c r="T1742" s="2">
        <v>19.1737</v>
      </c>
      <c r="U1742" s="5">
        <f t="shared" si="109"/>
        <v>-0.64669999999999916</v>
      </c>
      <c r="V1742">
        <f t="shared" si="110"/>
        <v>-1.110199999999999</v>
      </c>
      <c r="W1742">
        <f t="shared" si="111"/>
        <v>-0.87844999999999906</v>
      </c>
    </row>
    <row r="1743" spans="1:24" x14ac:dyDescent="0.2">
      <c r="A1743" t="s">
        <v>5331</v>
      </c>
      <c r="B1743" t="s">
        <v>5332</v>
      </c>
      <c r="C1743" t="s">
        <v>5333</v>
      </c>
      <c r="D1743" t="s">
        <v>5334</v>
      </c>
      <c r="E1743">
        <v>572</v>
      </c>
      <c r="F1743" t="s">
        <v>9</v>
      </c>
      <c r="G1743" t="s">
        <v>14</v>
      </c>
      <c r="H1743" t="s">
        <v>5335</v>
      </c>
      <c r="I1743">
        <v>1</v>
      </c>
      <c r="J1743">
        <v>1468</v>
      </c>
      <c r="K1743" s="7">
        <v>211035.84</v>
      </c>
      <c r="L1743" s="2">
        <v>123024.48</v>
      </c>
      <c r="M1743" s="2">
        <v>107031</v>
      </c>
      <c r="N1743" s="2">
        <f t="shared" si="108"/>
        <v>3</v>
      </c>
      <c r="O1743" s="7">
        <v>17.687100000000001</v>
      </c>
      <c r="P1743" s="2">
        <v>16.9086</v>
      </c>
      <c r="Q1743" s="2">
        <v>16.707699999999999</v>
      </c>
      <c r="R1743" s="7">
        <v>17.687100000000001</v>
      </c>
      <c r="S1743" s="2">
        <v>16.9086</v>
      </c>
      <c r="T1743" s="2">
        <v>16.707699999999999</v>
      </c>
      <c r="U1743" s="5">
        <f t="shared" si="109"/>
        <v>-0.77850000000000108</v>
      </c>
      <c r="V1743">
        <f t="shared" si="110"/>
        <v>-0.97940000000000182</v>
      </c>
      <c r="W1743">
        <f t="shared" si="111"/>
        <v>-0.87895000000000145</v>
      </c>
    </row>
    <row r="1744" spans="1:24" x14ac:dyDescent="0.2">
      <c r="A1744" t="s">
        <v>2686</v>
      </c>
      <c r="B1744" t="s">
        <v>2687</v>
      </c>
      <c r="C1744" t="s">
        <v>2688</v>
      </c>
      <c r="D1744" t="s">
        <v>2689</v>
      </c>
      <c r="E1744">
        <v>246</v>
      </c>
      <c r="F1744" t="s">
        <v>9</v>
      </c>
      <c r="G1744" t="s">
        <v>14</v>
      </c>
      <c r="H1744" t="s">
        <v>2690</v>
      </c>
      <c r="I1744">
        <v>1</v>
      </c>
      <c r="J1744">
        <v>771</v>
      </c>
      <c r="K1744" s="7">
        <v>826802.7</v>
      </c>
      <c r="L1744" s="2">
        <v>488235.2</v>
      </c>
      <c r="M1744" s="2">
        <v>412347.5</v>
      </c>
      <c r="N1744" s="2">
        <f t="shared" si="108"/>
        <v>3</v>
      </c>
      <c r="O1744" s="7">
        <v>19.6572</v>
      </c>
      <c r="P1744" s="2">
        <v>18.897200000000002</v>
      </c>
      <c r="Q1744" s="2">
        <v>18.653500000000001</v>
      </c>
      <c r="R1744" s="7">
        <v>19.6572</v>
      </c>
      <c r="S1744" s="2">
        <v>18.897200000000002</v>
      </c>
      <c r="T1744" s="2">
        <v>18.653500000000001</v>
      </c>
      <c r="U1744" s="5">
        <f t="shared" si="109"/>
        <v>-0.75999999999999801</v>
      </c>
      <c r="V1744">
        <f t="shared" si="110"/>
        <v>-1.0036999999999985</v>
      </c>
      <c r="W1744">
        <f t="shared" si="111"/>
        <v>-0.88184999999999825</v>
      </c>
    </row>
    <row r="1745" spans="1:24" x14ac:dyDescent="0.2">
      <c r="A1745" t="s">
        <v>3941</v>
      </c>
      <c r="B1745" t="s">
        <v>3942</v>
      </c>
      <c r="C1745" t="s">
        <v>3943</v>
      </c>
      <c r="D1745" t="s">
        <v>3944</v>
      </c>
      <c r="E1745">
        <v>215</v>
      </c>
      <c r="F1745" t="s">
        <v>9</v>
      </c>
      <c r="G1745" t="s">
        <v>14</v>
      </c>
      <c r="H1745" t="s">
        <v>3945</v>
      </c>
      <c r="I1745">
        <v>1</v>
      </c>
      <c r="J1745">
        <v>1102</v>
      </c>
      <c r="K1745" s="7">
        <v>609600.43999999994</v>
      </c>
      <c r="L1745" s="2">
        <v>280588.71999999997</v>
      </c>
      <c r="M1745" s="2">
        <v>389534.44</v>
      </c>
      <c r="N1745" s="2">
        <f t="shared" si="108"/>
        <v>3</v>
      </c>
      <c r="O1745" s="7">
        <v>19.217500000000001</v>
      </c>
      <c r="P1745" s="2">
        <v>18.098099999999999</v>
      </c>
      <c r="Q1745" s="2">
        <v>18.571400000000001</v>
      </c>
      <c r="R1745" s="7">
        <v>19.217500000000001</v>
      </c>
      <c r="S1745" s="2">
        <v>18.098099999999999</v>
      </c>
      <c r="T1745" s="2">
        <v>18.571400000000001</v>
      </c>
      <c r="U1745" s="5">
        <f t="shared" si="109"/>
        <v>-1.1194000000000024</v>
      </c>
      <c r="V1745">
        <f t="shared" si="110"/>
        <v>-0.64610000000000056</v>
      </c>
      <c r="W1745">
        <f t="shared" si="111"/>
        <v>-0.88275000000000148</v>
      </c>
    </row>
    <row r="1746" spans="1:24" x14ac:dyDescent="0.2">
      <c r="A1746" t="s">
        <v>5406</v>
      </c>
      <c r="B1746" t="s">
        <v>5407</v>
      </c>
      <c r="C1746" t="s">
        <v>5408</v>
      </c>
      <c r="D1746" t="s">
        <v>5409</v>
      </c>
      <c r="E1746">
        <v>1992</v>
      </c>
      <c r="F1746" t="s">
        <v>9</v>
      </c>
      <c r="G1746" t="s">
        <v>14</v>
      </c>
      <c r="H1746" t="s">
        <v>5410</v>
      </c>
      <c r="I1746">
        <v>1</v>
      </c>
      <c r="J1746">
        <v>1491</v>
      </c>
      <c r="K1746" s="7">
        <v>445039.22</v>
      </c>
      <c r="L1746" s="2">
        <v>283631.38</v>
      </c>
      <c r="M1746" s="2">
        <v>204680.28</v>
      </c>
      <c r="N1746" s="2">
        <f t="shared" si="108"/>
        <v>3</v>
      </c>
      <c r="O1746" s="7">
        <v>18.7636</v>
      </c>
      <c r="P1746" s="2">
        <v>18.113700000000001</v>
      </c>
      <c r="Q1746" s="2">
        <v>17.643000000000001</v>
      </c>
      <c r="R1746" s="7">
        <v>18.7636</v>
      </c>
      <c r="S1746" s="2">
        <v>18.113700000000001</v>
      </c>
      <c r="T1746" s="2">
        <v>17.643000000000001</v>
      </c>
      <c r="U1746" s="5">
        <f t="shared" si="109"/>
        <v>-0.64989999999999881</v>
      </c>
      <c r="V1746">
        <f t="shared" si="110"/>
        <v>-1.1205999999999996</v>
      </c>
      <c r="W1746">
        <f t="shared" si="111"/>
        <v>-0.8852499999999992</v>
      </c>
    </row>
    <row r="1747" spans="1:24" x14ac:dyDescent="0.2">
      <c r="A1747" t="s">
        <v>6587</v>
      </c>
      <c r="B1747" t="s">
        <v>6588</v>
      </c>
      <c r="C1747" t="s">
        <v>6589</v>
      </c>
      <c r="D1747" t="s">
        <v>6590</v>
      </c>
      <c r="E1747">
        <v>251</v>
      </c>
      <c r="F1747" t="s">
        <v>9</v>
      </c>
      <c r="G1747" t="s">
        <v>14</v>
      </c>
      <c r="H1747" t="s">
        <v>6591</v>
      </c>
      <c r="I1747">
        <v>1</v>
      </c>
      <c r="J1747">
        <v>1977</v>
      </c>
      <c r="K1747" s="7">
        <v>439161.06</v>
      </c>
      <c r="L1747" s="2">
        <v>233678.44</v>
      </c>
      <c r="M1747" s="2">
        <v>241601.52</v>
      </c>
      <c r="N1747" s="2">
        <f t="shared" si="108"/>
        <v>3</v>
      </c>
      <c r="O1747" s="7">
        <v>18.744399999999999</v>
      </c>
      <c r="P1747" s="2">
        <v>17.834199999999999</v>
      </c>
      <c r="Q1747" s="2">
        <v>17.882300000000001</v>
      </c>
      <c r="R1747" s="7">
        <v>18.744399999999999</v>
      </c>
      <c r="S1747" s="2">
        <v>17.834199999999999</v>
      </c>
      <c r="T1747" s="2">
        <v>17.882300000000001</v>
      </c>
      <c r="U1747" s="5">
        <f t="shared" si="109"/>
        <v>-0.91019999999999968</v>
      </c>
      <c r="V1747">
        <f t="shared" si="110"/>
        <v>-0.86209999999999809</v>
      </c>
      <c r="W1747">
        <f t="shared" si="111"/>
        <v>-0.88614999999999888</v>
      </c>
    </row>
    <row r="1748" spans="1:24" x14ac:dyDescent="0.2">
      <c r="A1748" t="s">
        <v>521</v>
      </c>
      <c r="B1748" t="s">
        <v>522</v>
      </c>
      <c r="C1748" t="s">
        <v>523</v>
      </c>
      <c r="D1748" t="s">
        <v>524</v>
      </c>
      <c r="E1748">
        <v>916</v>
      </c>
      <c r="F1748" t="s">
        <v>9</v>
      </c>
      <c r="G1748" t="s">
        <v>14</v>
      </c>
      <c r="H1748" t="s">
        <v>525</v>
      </c>
      <c r="I1748">
        <v>1</v>
      </c>
      <c r="J1748">
        <v>165</v>
      </c>
      <c r="K1748" s="7">
        <v>203614.97</v>
      </c>
      <c r="L1748" s="2">
        <v>187492.19</v>
      </c>
      <c r="M1748" s="2" t="s">
        <v>8519</v>
      </c>
      <c r="N1748" s="2">
        <f t="shared" si="108"/>
        <v>2</v>
      </c>
      <c r="O1748" s="7">
        <v>17.6355</v>
      </c>
      <c r="P1748" s="2">
        <v>17.516500000000001</v>
      </c>
      <c r="Q1748" s="2" t="s">
        <v>8519</v>
      </c>
      <c r="R1748" s="7">
        <v>17.6355</v>
      </c>
      <c r="S1748" s="2">
        <v>17.516500000000001</v>
      </c>
      <c r="T1748" s="2">
        <v>15.9762</v>
      </c>
      <c r="U1748" s="5">
        <f t="shared" si="109"/>
        <v>-0.11899999999999977</v>
      </c>
      <c r="V1748">
        <f t="shared" si="110"/>
        <v>-1.6593</v>
      </c>
      <c r="W1748">
        <f t="shared" si="111"/>
        <v>-0.88914999999999988</v>
      </c>
    </row>
    <row r="1749" spans="1:24" x14ac:dyDescent="0.2">
      <c r="A1749" t="s">
        <v>5676</v>
      </c>
      <c r="B1749" t="s">
        <v>5677</v>
      </c>
      <c r="C1749" t="s">
        <v>5678</v>
      </c>
      <c r="D1749" t="s">
        <v>5679</v>
      </c>
      <c r="E1749">
        <v>639</v>
      </c>
      <c r="F1749" t="s">
        <v>9</v>
      </c>
      <c r="G1749" t="s">
        <v>14</v>
      </c>
      <c r="H1749" t="s">
        <v>5680</v>
      </c>
      <c r="I1749">
        <v>1</v>
      </c>
      <c r="J1749">
        <v>1563</v>
      </c>
      <c r="K1749" s="7">
        <v>272631.75</v>
      </c>
      <c r="L1749" s="2">
        <v>142542.35999999999</v>
      </c>
      <c r="M1749" s="2">
        <v>151955.35999999999</v>
      </c>
      <c r="N1749" s="2">
        <f t="shared" si="108"/>
        <v>3</v>
      </c>
      <c r="O1749" s="7">
        <v>18.0566</v>
      </c>
      <c r="P1749" s="2">
        <v>17.120999999999999</v>
      </c>
      <c r="Q1749" s="2">
        <v>17.2133</v>
      </c>
      <c r="R1749" s="7">
        <v>18.0566</v>
      </c>
      <c r="S1749" s="2">
        <v>17.120999999999999</v>
      </c>
      <c r="T1749" s="2">
        <v>17.2133</v>
      </c>
      <c r="U1749" s="5">
        <f t="shared" si="109"/>
        <v>-0.93560000000000088</v>
      </c>
      <c r="V1749">
        <f t="shared" si="110"/>
        <v>-0.84329999999999927</v>
      </c>
      <c r="W1749">
        <f t="shared" si="111"/>
        <v>-0.88945000000000007</v>
      </c>
    </row>
    <row r="1750" spans="1:24" x14ac:dyDescent="0.2">
      <c r="A1750" t="s">
        <v>226</v>
      </c>
      <c r="B1750" t="s">
        <v>227</v>
      </c>
      <c r="C1750" t="s">
        <v>228</v>
      </c>
      <c r="D1750" t="s">
        <v>229</v>
      </c>
      <c r="E1750">
        <v>1030</v>
      </c>
      <c r="F1750" t="s">
        <v>9</v>
      </c>
      <c r="G1750" t="s">
        <v>14</v>
      </c>
      <c r="H1750" t="s">
        <v>230</v>
      </c>
      <c r="I1750">
        <v>1</v>
      </c>
      <c r="J1750">
        <v>80</v>
      </c>
      <c r="K1750" s="7">
        <v>240569.88</v>
      </c>
      <c r="L1750" s="2">
        <v>113093.29</v>
      </c>
      <c r="M1750" s="2">
        <v>148224.14000000001</v>
      </c>
      <c r="N1750" s="2">
        <f t="shared" si="108"/>
        <v>3</v>
      </c>
      <c r="O1750" s="7">
        <v>17.876100000000001</v>
      </c>
      <c r="P1750" s="2">
        <v>16.787199999999999</v>
      </c>
      <c r="Q1750" s="2">
        <v>17.177399999999999</v>
      </c>
      <c r="R1750" s="7">
        <v>17.876100000000001</v>
      </c>
      <c r="S1750" s="2">
        <v>16.787199999999999</v>
      </c>
      <c r="T1750" s="2">
        <v>17.177399999999999</v>
      </c>
      <c r="U1750" s="5">
        <f t="shared" si="109"/>
        <v>-1.0889000000000024</v>
      </c>
      <c r="V1750">
        <f t="shared" si="110"/>
        <v>-0.69870000000000232</v>
      </c>
      <c r="W1750">
        <f t="shared" si="111"/>
        <v>-0.89380000000000237</v>
      </c>
    </row>
    <row r="1751" spans="1:24" x14ac:dyDescent="0.2">
      <c r="A1751" t="s">
        <v>2991</v>
      </c>
      <c r="B1751" t="s">
        <v>2992</v>
      </c>
      <c r="C1751" t="s">
        <v>2993</v>
      </c>
      <c r="D1751" t="s">
        <v>2994</v>
      </c>
      <c r="E1751">
        <v>546</v>
      </c>
      <c r="F1751" t="s">
        <v>9</v>
      </c>
      <c r="G1751" t="s">
        <v>14</v>
      </c>
      <c r="H1751" t="s">
        <v>2995</v>
      </c>
      <c r="I1751">
        <v>1</v>
      </c>
      <c r="J1751">
        <v>847</v>
      </c>
      <c r="K1751" s="7">
        <v>692331.94</v>
      </c>
      <c r="L1751" s="2">
        <v>367300.22</v>
      </c>
      <c r="M1751" s="2">
        <v>377538.38</v>
      </c>
      <c r="N1751" s="2">
        <f t="shared" si="108"/>
        <v>3</v>
      </c>
      <c r="O1751" s="7">
        <v>19.4011</v>
      </c>
      <c r="P1751" s="2">
        <v>18.486599999999999</v>
      </c>
      <c r="Q1751" s="2">
        <v>18.526299999999999</v>
      </c>
      <c r="R1751" s="7">
        <v>19.4011</v>
      </c>
      <c r="S1751" s="2">
        <v>18.486599999999999</v>
      </c>
      <c r="T1751" s="2">
        <v>18.526299999999999</v>
      </c>
      <c r="U1751" s="5">
        <f t="shared" si="109"/>
        <v>-0.91450000000000031</v>
      </c>
      <c r="V1751">
        <f t="shared" si="110"/>
        <v>-0.87480000000000047</v>
      </c>
      <c r="W1751">
        <f t="shared" si="111"/>
        <v>-0.89465000000000039</v>
      </c>
    </row>
    <row r="1752" spans="1:24" x14ac:dyDescent="0.2">
      <c r="A1752" t="s">
        <v>3631</v>
      </c>
      <c r="B1752" t="s">
        <v>3632</v>
      </c>
      <c r="C1752" t="s">
        <v>3633</v>
      </c>
      <c r="D1752" t="s">
        <v>3634</v>
      </c>
      <c r="E1752">
        <v>1817</v>
      </c>
      <c r="F1752" t="s">
        <v>9</v>
      </c>
      <c r="G1752" t="s">
        <v>14</v>
      </c>
      <c r="H1752" t="s">
        <v>3635</v>
      </c>
      <c r="I1752">
        <v>1</v>
      </c>
      <c r="J1752">
        <v>1023</v>
      </c>
      <c r="K1752" s="7">
        <v>293712.7</v>
      </c>
      <c r="L1752" s="2">
        <v>196008.06</v>
      </c>
      <c r="M1752" s="2">
        <v>125825.22</v>
      </c>
      <c r="N1752" s="2">
        <f t="shared" si="108"/>
        <v>3</v>
      </c>
      <c r="O1752" s="7">
        <v>18.164000000000001</v>
      </c>
      <c r="P1752" s="2">
        <v>17.5806</v>
      </c>
      <c r="Q1752" s="2">
        <v>16.941099999999999</v>
      </c>
      <c r="R1752" s="7">
        <v>18.164000000000001</v>
      </c>
      <c r="S1752" s="2">
        <v>17.5806</v>
      </c>
      <c r="T1752" s="2">
        <v>16.941099999999999</v>
      </c>
      <c r="U1752" s="5">
        <f t="shared" si="109"/>
        <v>-0.58340000000000103</v>
      </c>
      <c r="V1752">
        <f t="shared" si="110"/>
        <v>-1.2229000000000028</v>
      </c>
      <c r="W1752">
        <f t="shared" si="111"/>
        <v>-0.9031500000000019</v>
      </c>
    </row>
    <row r="1753" spans="1:24" x14ac:dyDescent="0.2">
      <c r="A1753" t="s">
        <v>4211</v>
      </c>
      <c r="B1753" t="s">
        <v>4212</v>
      </c>
      <c r="C1753" t="s">
        <v>4213</v>
      </c>
      <c r="D1753" t="s">
        <v>4214</v>
      </c>
      <c r="E1753">
        <v>263</v>
      </c>
      <c r="F1753" t="s">
        <v>9</v>
      </c>
      <c r="G1753" t="s">
        <v>14</v>
      </c>
      <c r="H1753" t="s">
        <v>4215</v>
      </c>
      <c r="I1753">
        <v>1</v>
      </c>
      <c r="J1753">
        <v>1165</v>
      </c>
      <c r="K1753" s="9">
        <v>15237551</v>
      </c>
      <c r="L1753" s="2">
        <v>7500063.5</v>
      </c>
      <c r="M1753" s="2">
        <v>8804366</v>
      </c>
      <c r="N1753" s="2">
        <f t="shared" si="108"/>
        <v>3</v>
      </c>
      <c r="O1753" s="7">
        <v>23.857600000000001</v>
      </c>
      <c r="P1753" s="2">
        <v>22.8385</v>
      </c>
      <c r="Q1753" s="2">
        <v>23.069800000000001</v>
      </c>
      <c r="R1753" s="7">
        <v>23.857600000000001</v>
      </c>
      <c r="S1753" s="2">
        <v>22.8385</v>
      </c>
      <c r="T1753" s="2">
        <v>23.069800000000001</v>
      </c>
      <c r="U1753" s="5">
        <f t="shared" si="109"/>
        <v>-1.0191000000000017</v>
      </c>
      <c r="V1753">
        <f t="shared" si="110"/>
        <v>-0.78780000000000072</v>
      </c>
      <c r="W1753">
        <f t="shared" si="111"/>
        <v>-0.9034500000000012</v>
      </c>
      <c r="X1753" s="8"/>
    </row>
    <row r="1754" spans="1:24" x14ac:dyDescent="0.2">
      <c r="A1754" t="s">
        <v>671</v>
      </c>
      <c r="B1754" t="s">
        <v>672</v>
      </c>
      <c r="C1754" t="s">
        <v>673</v>
      </c>
      <c r="D1754" t="s">
        <v>674</v>
      </c>
      <c r="E1754">
        <v>2602</v>
      </c>
      <c r="F1754" t="s">
        <v>9</v>
      </c>
      <c r="G1754" t="s">
        <v>14</v>
      </c>
      <c r="H1754" t="s">
        <v>675</v>
      </c>
      <c r="I1754">
        <v>1</v>
      </c>
      <c r="J1754">
        <v>218</v>
      </c>
      <c r="K1754" s="7">
        <v>7441644</v>
      </c>
      <c r="L1754" s="2">
        <v>3683416.5</v>
      </c>
      <c r="M1754" s="2">
        <v>4278473.5</v>
      </c>
      <c r="N1754" s="2">
        <f t="shared" si="108"/>
        <v>3</v>
      </c>
      <c r="O1754" s="7">
        <v>22.827200000000001</v>
      </c>
      <c r="P1754" s="2">
        <v>21.8126</v>
      </c>
      <c r="Q1754" s="2">
        <v>22.028700000000001</v>
      </c>
      <c r="R1754" s="7">
        <v>22.827200000000001</v>
      </c>
      <c r="S1754" s="2">
        <v>21.8126</v>
      </c>
      <c r="T1754" s="2">
        <v>22.028700000000001</v>
      </c>
      <c r="U1754" s="5">
        <f t="shared" si="109"/>
        <v>-1.0146000000000015</v>
      </c>
      <c r="V1754">
        <f t="shared" si="110"/>
        <v>-0.79850000000000065</v>
      </c>
      <c r="W1754">
        <f t="shared" si="111"/>
        <v>-0.90655000000000108</v>
      </c>
      <c r="X1754" s="8"/>
    </row>
    <row r="1755" spans="1:24" x14ac:dyDescent="0.2">
      <c r="A1755" t="s">
        <v>5561</v>
      </c>
      <c r="B1755" t="s">
        <v>5562</v>
      </c>
      <c r="C1755" t="s">
        <v>5563</v>
      </c>
      <c r="D1755" t="s">
        <v>5564</v>
      </c>
      <c r="E1755">
        <v>231</v>
      </c>
      <c r="F1755" t="s">
        <v>9</v>
      </c>
      <c r="G1755" t="s">
        <v>14</v>
      </c>
      <c r="H1755" t="s">
        <v>5565</v>
      </c>
      <c r="I1755">
        <v>1</v>
      </c>
      <c r="J1755">
        <v>1532</v>
      </c>
      <c r="K1755" s="7">
        <v>463629.38</v>
      </c>
      <c r="L1755" s="2">
        <v>227441.64</v>
      </c>
      <c r="M1755" s="2">
        <v>267635.46999999997</v>
      </c>
      <c r="N1755" s="2">
        <f t="shared" si="108"/>
        <v>3</v>
      </c>
      <c r="O1755" s="7">
        <v>18.822600000000001</v>
      </c>
      <c r="P1755" s="2">
        <v>17.795100000000001</v>
      </c>
      <c r="Q1755" s="2">
        <v>18.029900000000001</v>
      </c>
      <c r="R1755" s="7">
        <v>18.822600000000001</v>
      </c>
      <c r="S1755" s="2">
        <v>17.795100000000001</v>
      </c>
      <c r="T1755" s="2">
        <v>18.029900000000001</v>
      </c>
      <c r="U1755" s="5">
        <f t="shared" si="109"/>
        <v>-1.0274999999999999</v>
      </c>
      <c r="V1755">
        <f t="shared" si="110"/>
        <v>-0.79269999999999996</v>
      </c>
      <c r="W1755">
        <f t="shared" si="111"/>
        <v>-0.91009999999999991</v>
      </c>
    </row>
    <row r="1756" spans="1:24" x14ac:dyDescent="0.2">
      <c r="A1756" t="s">
        <v>3456</v>
      </c>
      <c r="B1756" t="s">
        <v>3457</v>
      </c>
      <c r="C1756" t="s">
        <v>3458</v>
      </c>
      <c r="D1756" t="s">
        <v>3459</v>
      </c>
      <c r="E1756">
        <v>380</v>
      </c>
      <c r="F1756" t="s">
        <v>9</v>
      </c>
      <c r="G1756" t="s">
        <v>14</v>
      </c>
      <c r="H1756" t="s">
        <v>3460</v>
      </c>
      <c r="I1756">
        <v>1</v>
      </c>
      <c r="J1756">
        <v>977</v>
      </c>
      <c r="K1756" s="7">
        <v>1311468.8</v>
      </c>
      <c r="L1756" s="2">
        <v>687135.4</v>
      </c>
      <c r="M1756" s="2">
        <v>707193.25</v>
      </c>
      <c r="N1756" s="2">
        <f t="shared" si="108"/>
        <v>3</v>
      </c>
      <c r="O1756" s="7">
        <v>20.322800000000001</v>
      </c>
      <c r="P1756" s="2">
        <v>19.3902</v>
      </c>
      <c r="Q1756" s="2">
        <v>19.431699999999999</v>
      </c>
      <c r="R1756" s="7">
        <v>20.322800000000001</v>
      </c>
      <c r="S1756" s="2">
        <v>19.3902</v>
      </c>
      <c r="T1756" s="2">
        <v>19.431699999999999</v>
      </c>
      <c r="U1756" s="5">
        <f t="shared" si="109"/>
        <v>-0.93260000000000076</v>
      </c>
      <c r="V1756">
        <f t="shared" si="110"/>
        <v>-0.89110000000000156</v>
      </c>
      <c r="W1756">
        <f t="shared" si="111"/>
        <v>-0.91185000000000116</v>
      </c>
    </row>
    <row r="1757" spans="1:24" x14ac:dyDescent="0.2">
      <c r="A1757" t="s">
        <v>4466</v>
      </c>
      <c r="B1757" t="s">
        <v>4467</v>
      </c>
      <c r="C1757" t="s">
        <v>4468</v>
      </c>
      <c r="D1757" t="s">
        <v>4469</v>
      </c>
      <c r="E1757">
        <v>907</v>
      </c>
      <c r="F1757" t="s">
        <v>9</v>
      </c>
      <c r="G1757" t="s">
        <v>14</v>
      </c>
      <c r="H1757" t="s">
        <v>4470</v>
      </c>
      <c r="I1757">
        <v>1</v>
      </c>
      <c r="J1757">
        <v>1225</v>
      </c>
      <c r="K1757" s="7">
        <v>714189.94</v>
      </c>
      <c r="L1757" s="2">
        <v>387320.7</v>
      </c>
      <c r="M1757" s="2">
        <v>369678.22</v>
      </c>
      <c r="N1757" s="2">
        <f t="shared" si="108"/>
        <v>3</v>
      </c>
      <c r="O1757" s="7">
        <v>19.445900000000002</v>
      </c>
      <c r="P1757" s="2">
        <v>18.563199999999998</v>
      </c>
      <c r="Q1757" s="2">
        <v>18.495899999999999</v>
      </c>
      <c r="R1757" s="7">
        <v>19.445900000000002</v>
      </c>
      <c r="S1757" s="2">
        <v>18.563199999999998</v>
      </c>
      <c r="T1757" s="2">
        <v>18.495899999999999</v>
      </c>
      <c r="U1757" s="5">
        <f t="shared" si="109"/>
        <v>-0.88270000000000337</v>
      </c>
      <c r="V1757">
        <f t="shared" si="110"/>
        <v>-0.95000000000000284</v>
      </c>
      <c r="W1757">
        <f t="shared" si="111"/>
        <v>-0.91635000000000311</v>
      </c>
    </row>
    <row r="1758" spans="1:24" x14ac:dyDescent="0.2">
      <c r="A1758" t="s">
        <v>7327</v>
      </c>
      <c r="B1758" t="s">
        <v>7328</v>
      </c>
      <c r="C1758" t="s">
        <v>7329</v>
      </c>
      <c r="D1758" t="s">
        <v>7330</v>
      </c>
      <c r="E1758">
        <v>305</v>
      </c>
      <c r="F1758" t="s">
        <v>9</v>
      </c>
      <c r="G1758" t="s">
        <v>14</v>
      </c>
      <c r="H1758" t="s">
        <v>7331</v>
      </c>
      <c r="I1758">
        <v>1</v>
      </c>
      <c r="J1758">
        <v>2253</v>
      </c>
      <c r="K1758" s="7">
        <v>650400.6</v>
      </c>
      <c r="L1758" s="2">
        <v>362265.47</v>
      </c>
      <c r="M1758" s="2">
        <v>326296.34000000003</v>
      </c>
      <c r="N1758" s="2">
        <f t="shared" si="108"/>
        <v>3</v>
      </c>
      <c r="O1758" s="7">
        <v>19.311</v>
      </c>
      <c r="P1758" s="2">
        <v>18.466699999999999</v>
      </c>
      <c r="Q1758" s="2">
        <v>18.315799999999999</v>
      </c>
      <c r="R1758" s="7">
        <v>19.311</v>
      </c>
      <c r="S1758" s="2">
        <v>18.466699999999999</v>
      </c>
      <c r="T1758" s="2">
        <v>18.315799999999999</v>
      </c>
      <c r="U1758" s="5">
        <f t="shared" si="109"/>
        <v>-0.84430000000000049</v>
      </c>
      <c r="V1758">
        <f t="shared" si="110"/>
        <v>-0.99520000000000053</v>
      </c>
      <c r="W1758">
        <f t="shared" si="111"/>
        <v>-0.91975000000000051</v>
      </c>
    </row>
    <row r="1759" spans="1:24" x14ac:dyDescent="0.2">
      <c r="A1759" t="s">
        <v>8738</v>
      </c>
      <c r="B1759" t="s">
        <v>8739</v>
      </c>
      <c r="C1759" t="s">
        <v>8740</v>
      </c>
      <c r="D1759" t="s">
        <v>8741</v>
      </c>
      <c r="E1759">
        <v>659</v>
      </c>
      <c r="F1759" t="s">
        <v>9</v>
      </c>
      <c r="G1759" t="s">
        <v>14</v>
      </c>
      <c r="H1759" t="s">
        <v>8742</v>
      </c>
      <c r="I1759">
        <v>0.99350000000000005</v>
      </c>
      <c r="J1759">
        <v>716</v>
      </c>
      <c r="K1759" s="7">
        <v>123150.375</v>
      </c>
      <c r="L1759" s="2">
        <v>84638.58</v>
      </c>
      <c r="M1759" s="2">
        <v>49908.28</v>
      </c>
      <c r="N1759" s="2">
        <f t="shared" si="108"/>
        <v>3</v>
      </c>
      <c r="O1759" s="7">
        <v>16.9101</v>
      </c>
      <c r="P1759" s="2">
        <v>16.369</v>
      </c>
      <c r="Q1759" s="2">
        <v>15.606999999999999</v>
      </c>
      <c r="R1759" s="7">
        <v>16.9101</v>
      </c>
      <c r="S1759" s="2">
        <v>16.369</v>
      </c>
      <c r="T1759" s="2">
        <v>15.606999999999999</v>
      </c>
      <c r="U1759" s="5">
        <f t="shared" si="109"/>
        <v>-0.54110000000000014</v>
      </c>
      <c r="V1759">
        <f t="shared" si="110"/>
        <v>-1.3031000000000006</v>
      </c>
      <c r="W1759">
        <f t="shared" si="111"/>
        <v>-0.92210000000000036</v>
      </c>
    </row>
    <row r="1760" spans="1:24" x14ac:dyDescent="0.2">
      <c r="A1760" t="s">
        <v>4286</v>
      </c>
      <c r="B1760" t="s">
        <v>4287</v>
      </c>
      <c r="C1760" t="s">
        <v>4288</v>
      </c>
      <c r="D1760" t="s">
        <v>4289</v>
      </c>
      <c r="E1760">
        <v>125</v>
      </c>
      <c r="F1760" t="s">
        <v>9</v>
      </c>
      <c r="G1760" t="s">
        <v>14</v>
      </c>
      <c r="H1760" t="s">
        <v>4290</v>
      </c>
      <c r="I1760">
        <v>1</v>
      </c>
      <c r="J1760">
        <v>1183</v>
      </c>
      <c r="K1760" s="7">
        <v>747737.1</v>
      </c>
      <c r="L1760" s="2">
        <v>337970</v>
      </c>
      <c r="M1760" s="2">
        <v>460608.3</v>
      </c>
      <c r="N1760" s="2">
        <f t="shared" si="108"/>
        <v>3</v>
      </c>
      <c r="O1760" s="7">
        <v>19.5122</v>
      </c>
      <c r="P1760" s="2">
        <v>18.366499999999998</v>
      </c>
      <c r="Q1760" s="2">
        <v>18.813199999999998</v>
      </c>
      <c r="R1760" s="7">
        <v>19.5122</v>
      </c>
      <c r="S1760" s="2">
        <v>18.366499999999998</v>
      </c>
      <c r="T1760" s="2">
        <v>18.813199999999998</v>
      </c>
      <c r="U1760" s="5">
        <f t="shared" si="109"/>
        <v>-1.1457000000000015</v>
      </c>
      <c r="V1760">
        <f t="shared" si="110"/>
        <v>-0.69900000000000162</v>
      </c>
      <c r="W1760">
        <f t="shared" si="111"/>
        <v>-0.92235000000000156</v>
      </c>
    </row>
    <row r="1761" spans="1:24" x14ac:dyDescent="0.2">
      <c r="A1761" t="s">
        <v>4961</v>
      </c>
      <c r="B1761" t="s">
        <v>4962</v>
      </c>
      <c r="C1761" t="s">
        <v>4963</v>
      </c>
      <c r="D1761" t="s">
        <v>4964</v>
      </c>
      <c r="E1761">
        <v>808</v>
      </c>
      <c r="F1761" t="s">
        <v>9</v>
      </c>
      <c r="G1761" t="s">
        <v>14</v>
      </c>
      <c r="H1761" t="s">
        <v>4965</v>
      </c>
      <c r="I1761">
        <v>1</v>
      </c>
      <c r="J1761">
        <v>1362</v>
      </c>
      <c r="K1761" s="7">
        <v>218803.14</v>
      </c>
      <c r="L1761" s="2">
        <v>108261.44500000001</v>
      </c>
      <c r="M1761" s="2">
        <v>123028.01</v>
      </c>
      <c r="N1761" s="2">
        <f t="shared" si="108"/>
        <v>3</v>
      </c>
      <c r="O1761" s="7">
        <v>17.7393</v>
      </c>
      <c r="P1761" s="2">
        <v>16.7242</v>
      </c>
      <c r="Q1761" s="2">
        <v>16.9086</v>
      </c>
      <c r="R1761" s="7">
        <v>17.7393</v>
      </c>
      <c r="S1761" s="2">
        <v>16.7242</v>
      </c>
      <c r="T1761" s="2">
        <v>16.9086</v>
      </c>
      <c r="U1761" s="5">
        <f t="shared" si="109"/>
        <v>-1.0151000000000003</v>
      </c>
      <c r="V1761">
        <f t="shared" si="110"/>
        <v>-0.83070000000000022</v>
      </c>
      <c r="W1761">
        <f t="shared" si="111"/>
        <v>-0.92290000000000028</v>
      </c>
    </row>
    <row r="1762" spans="1:24" x14ac:dyDescent="0.2">
      <c r="A1762" t="s">
        <v>2316</v>
      </c>
      <c r="B1762" t="s">
        <v>2317</v>
      </c>
      <c r="C1762" t="s">
        <v>2318</v>
      </c>
      <c r="D1762" t="s">
        <v>2319</v>
      </c>
      <c r="E1762">
        <v>1970</v>
      </c>
      <c r="F1762" t="s">
        <v>9</v>
      </c>
      <c r="G1762" t="s">
        <v>14</v>
      </c>
      <c r="H1762" t="s">
        <v>2320</v>
      </c>
      <c r="I1762">
        <v>1</v>
      </c>
      <c r="J1762">
        <v>677</v>
      </c>
      <c r="K1762" s="7">
        <v>375850.88</v>
      </c>
      <c r="L1762" s="2">
        <v>202543.84</v>
      </c>
      <c r="M1762" s="2">
        <v>192203.16</v>
      </c>
      <c r="N1762" s="2">
        <f t="shared" si="108"/>
        <v>3</v>
      </c>
      <c r="O1762" s="7">
        <v>18.5198</v>
      </c>
      <c r="P1762" s="2">
        <v>17.6279</v>
      </c>
      <c r="Q1762" s="2">
        <v>17.552299999999999</v>
      </c>
      <c r="R1762" s="7">
        <v>18.5198</v>
      </c>
      <c r="S1762" s="2">
        <v>17.6279</v>
      </c>
      <c r="T1762" s="2">
        <v>17.552299999999999</v>
      </c>
      <c r="U1762" s="5">
        <f t="shared" si="109"/>
        <v>-0.89189999999999969</v>
      </c>
      <c r="V1762">
        <f t="shared" si="110"/>
        <v>-0.96750000000000114</v>
      </c>
      <c r="W1762">
        <f t="shared" si="111"/>
        <v>-0.92970000000000041</v>
      </c>
    </row>
    <row r="1763" spans="1:24" x14ac:dyDescent="0.2">
      <c r="A1763" t="s">
        <v>6102</v>
      </c>
      <c r="B1763" t="s">
        <v>6103</v>
      </c>
      <c r="C1763" t="s">
        <v>6104</v>
      </c>
      <c r="D1763" t="s">
        <v>6105</v>
      </c>
      <c r="E1763">
        <v>1761</v>
      </c>
      <c r="F1763" t="s">
        <v>9</v>
      </c>
      <c r="G1763" t="s">
        <v>14</v>
      </c>
      <c r="H1763" t="s">
        <v>6106</v>
      </c>
      <c r="I1763">
        <v>0.99739999999999995</v>
      </c>
      <c r="J1763">
        <v>1755</v>
      </c>
      <c r="K1763" s="7">
        <v>174524.86</v>
      </c>
      <c r="L1763" s="2">
        <v>72554.86</v>
      </c>
      <c r="M1763" s="2">
        <v>115486.73</v>
      </c>
      <c r="N1763" s="2">
        <f t="shared" si="108"/>
        <v>3</v>
      </c>
      <c r="O1763" s="7">
        <v>17.4131</v>
      </c>
      <c r="P1763" s="2">
        <v>16.146799999999999</v>
      </c>
      <c r="Q1763" s="2">
        <v>16.817399999999999</v>
      </c>
      <c r="R1763" s="7">
        <v>17.4131</v>
      </c>
      <c r="S1763" s="2">
        <v>16.146799999999999</v>
      </c>
      <c r="T1763" s="2">
        <v>16.817399999999999</v>
      </c>
      <c r="U1763" s="5">
        <f t="shared" si="109"/>
        <v>-1.2663000000000011</v>
      </c>
      <c r="V1763">
        <f t="shared" si="110"/>
        <v>-0.59570000000000078</v>
      </c>
      <c r="W1763">
        <f t="shared" si="111"/>
        <v>-0.93100000000000094</v>
      </c>
    </row>
    <row r="1764" spans="1:24" x14ac:dyDescent="0.2">
      <c r="A1764" t="s">
        <v>5076</v>
      </c>
      <c r="B1764" t="s">
        <v>5077</v>
      </c>
      <c r="C1764" t="s">
        <v>5078</v>
      </c>
      <c r="D1764" t="s">
        <v>5079</v>
      </c>
      <c r="E1764">
        <v>721</v>
      </c>
      <c r="F1764" t="s">
        <v>9</v>
      </c>
      <c r="G1764" t="s">
        <v>14</v>
      </c>
      <c r="H1764" t="s">
        <v>5080</v>
      </c>
      <c r="I1764">
        <v>0.99990000000000001</v>
      </c>
      <c r="J1764">
        <v>1393</v>
      </c>
      <c r="K1764" s="7">
        <v>557407</v>
      </c>
      <c r="L1764" s="2">
        <v>429374.06</v>
      </c>
      <c r="M1764" s="2">
        <v>198913.55</v>
      </c>
      <c r="N1764" s="2">
        <f t="shared" si="108"/>
        <v>3</v>
      </c>
      <c r="O1764" s="7">
        <v>19.0884</v>
      </c>
      <c r="P1764" s="2">
        <v>18.7119</v>
      </c>
      <c r="Q1764" s="2">
        <v>17.601800000000001</v>
      </c>
      <c r="R1764" s="7">
        <v>19.0884</v>
      </c>
      <c r="S1764" s="2">
        <v>18.7119</v>
      </c>
      <c r="T1764" s="2">
        <v>17.601800000000001</v>
      </c>
      <c r="U1764" s="5">
        <f t="shared" si="109"/>
        <v>-0.37650000000000006</v>
      </c>
      <c r="V1764">
        <f t="shared" si="110"/>
        <v>-1.4865999999999993</v>
      </c>
      <c r="W1764">
        <f t="shared" si="111"/>
        <v>-0.93154999999999966</v>
      </c>
    </row>
    <row r="1765" spans="1:24" x14ac:dyDescent="0.2">
      <c r="A1765" t="s">
        <v>2266</v>
      </c>
      <c r="B1765" t="s">
        <v>2267</v>
      </c>
      <c r="C1765" t="s">
        <v>2268</v>
      </c>
      <c r="D1765" t="s">
        <v>2269</v>
      </c>
      <c r="E1765">
        <v>243</v>
      </c>
      <c r="F1765" t="s">
        <v>9</v>
      </c>
      <c r="G1765" t="s">
        <v>14</v>
      </c>
      <c r="H1765" t="s">
        <v>2270</v>
      </c>
      <c r="I1765">
        <v>1</v>
      </c>
      <c r="J1765">
        <v>664</v>
      </c>
      <c r="K1765" s="7">
        <v>6365177</v>
      </c>
      <c r="L1765" s="2">
        <v>2830541.2</v>
      </c>
      <c r="M1765" s="2">
        <v>3880232.2</v>
      </c>
      <c r="N1765" s="2">
        <f t="shared" si="108"/>
        <v>3</v>
      </c>
      <c r="O1765" s="7">
        <v>22.601800000000001</v>
      </c>
      <c r="P1765" s="2">
        <v>21.432600000000001</v>
      </c>
      <c r="Q1765" s="2">
        <v>21.887699999999999</v>
      </c>
      <c r="R1765" s="7">
        <v>22.601800000000001</v>
      </c>
      <c r="S1765" s="2">
        <v>21.432600000000001</v>
      </c>
      <c r="T1765" s="2">
        <v>21.887699999999999</v>
      </c>
      <c r="U1765" s="5">
        <f t="shared" si="109"/>
        <v>-1.1692</v>
      </c>
      <c r="V1765">
        <f t="shared" si="110"/>
        <v>-0.71410000000000196</v>
      </c>
      <c r="W1765">
        <f t="shared" si="111"/>
        <v>-0.94165000000000099</v>
      </c>
      <c r="X1765" s="8"/>
    </row>
    <row r="1766" spans="1:24" x14ac:dyDescent="0.2">
      <c r="A1766" t="s">
        <v>9384</v>
      </c>
      <c r="B1766" t="s">
        <v>9385</v>
      </c>
      <c r="C1766" t="s">
        <v>9386</v>
      </c>
      <c r="D1766" t="s">
        <v>9387</v>
      </c>
      <c r="E1766">
        <v>152</v>
      </c>
      <c r="F1766" t="s">
        <v>9</v>
      </c>
      <c r="G1766" t="s">
        <v>14</v>
      </c>
      <c r="H1766" t="s">
        <v>9388</v>
      </c>
      <c r="I1766">
        <v>1</v>
      </c>
      <c r="J1766">
        <v>2649</v>
      </c>
      <c r="K1766" s="7">
        <v>167278.39000000001</v>
      </c>
      <c r="L1766" s="2" t="s">
        <v>8519</v>
      </c>
      <c r="M1766" s="2">
        <v>171001.22</v>
      </c>
      <c r="N1766" s="2">
        <f t="shared" si="108"/>
        <v>2</v>
      </c>
      <c r="O1766" s="7">
        <v>17.351900000000001</v>
      </c>
      <c r="P1766" s="2" t="s">
        <v>8519</v>
      </c>
      <c r="Q1766" s="2">
        <v>17.383600000000001</v>
      </c>
      <c r="R1766" s="7">
        <v>17.351900000000001</v>
      </c>
      <c r="S1766" s="2">
        <v>15.4232</v>
      </c>
      <c r="T1766" s="2">
        <v>17.383600000000001</v>
      </c>
      <c r="U1766" s="5">
        <f t="shared" si="109"/>
        <v>-1.928700000000001</v>
      </c>
      <c r="V1766">
        <f t="shared" si="110"/>
        <v>3.1700000000000728E-2</v>
      </c>
      <c r="W1766">
        <f t="shared" si="111"/>
        <v>-0.94850000000000012</v>
      </c>
    </row>
    <row r="1767" spans="1:24" x14ac:dyDescent="0.2">
      <c r="A1767" t="s">
        <v>8854</v>
      </c>
      <c r="B1767" t="s">
        <v>8855</v>
      </c>
      <c r="C1767" t="s">
        <v>8856</v>
      </c>
      <c r="D1767" t="s">
        <v>8857</v>
      </c>
      <c r="E1767">
        <v>56</v>
      </c>
      <c r="F1767" t="s">
        <v>9</v>
      </c>
      <c r="G1767" t="s">
        <v>14</v>
      </c>
      <c r="H1767" t="s">
        <v>8858</v>
      </c>
      <c r="I1767">
        <v>0.995</v>
      </c>
      <c r="J1767">
        <v>1148</v>
      </c>
      <c r="K1767" s="7">
        <v>1770526.4</v>
      </c>
      <c r="L1767" s="2">
        <v>668121.06000000006</v>
      </c>
      <c r="M1767" s="2">
        <v>1257462.8999999999</v>
      </c>
      <c r="N1767" s="2">
        <f t="shared" si="108"/>
        <v>3</v>
      </c>
      <c r="O1767" s="7">
        <v>20.755700000000001</v>
      </c>
      <c r="P1767" s="2">
        <v>19.349799999999998</v>
      </c>
      <c r="Q1767" s="2">
        <v>20.2621</v>
      </c>
      <c r="R1767" s="7">
        <v>20.755700000000001</v>
      </c>
      <c r="S1767" s="2">
        <v>19.349799999999998</v>
      </c>
      <c r="T1767" s="2">
        <v>20.2621</v>
      </c>
      <c r="U1767" s="5">
        <f t="shared" si="109"/>
        <v>-1.4059000000000026</v>
      </c>
      <c r="V1767">
        <f t="shared" si="110"/>
        <v>-0.4936000000000007</v>
      </c>
      <c r="W1767">
        <f t="shared" si="111"/>
        <v>-0.94975000000000165</v>
      </c>
    </row>
    <row r="1768" spans="1:24" x14ac:dyDescent="0.2">
      <c r="A1768" t="s">
        <v>9264</v>
      </c>
      <c r="B1768" t="s">
        <v>9265</v>
      </c>
      <c r="C1768" t="s">
        <v>9266</v>
      </c>
      <c r="D1768" t="s">
        <v>9267</v>
      </c>
      <c r="E1768">
        <v>190</v>
      </c>
      <c r="F1768" t="s">
        <v>9</v>
      </c>
      <c r="G1768" t="s">
        <v>14</v>
      </c>
      <c r="H1768" t="s">
        <v>9268</v>
      </c>
      <c r="I1768">
        <v>0.99990000000000001</v>
      </c>
      <c r="J1768">
        <v>2384</v>
      </c>
      <c r="K1768" s="7">
        <v>297198.3</v>
      </c>
      <c r="L1768" s="2">
        <v>106797.94500000001</v>
      </c>
      <c r="M1768" s="2">
        <v>221538.47</v>
      </c>
      <c r="N1768" s="2">
        <f t="shared" si="108"/>
        <v>3</v>
      </c>
      <c r="O1768" s="7">
        <v>18.181100000000001</v>
      </c>
      <c r="P1768" s="2">
        <v>16.704499999999999</v>
      </c>
      <c r="Q1768" s="2">
        <v>17.757200000000001</v>
      </c>
      <c r="R1768" s="7">
        <v>18.181100000000001</v>
      </c>
      <c r="S1768" s="2">
        <v>16.704499999999999</v>
      </c>
      <c r="T1768" s="2">
        <v>17.757200000000001</v>
      </c>
      <c r="U1768" s="5">
        <f t="shared" si="109"/>
        <v>-1.4766000000000012</v>
      </c>
      <c r="V1768">
        <f t="shared" si="110"/>
        <v>-0.42389999999999972</v>
      </c>
      <c r="W1768">
        <f t="shared" si="111"/>
        <v>-0.95025000000000048</v>
      </c>
    </row>
    <row r="1769" spans="1:24" x14ac:dyDescent="0.2">
      <c r="A1769" t="s">
        <v>5766</v>
      </c>
      <c r="B1769" t="s">
        <v>5767</v>
      </c>
      <c r="C1769" t="s">
        <v>5768</v>
      </c>
      <c r="D1769" t="s">
        <v>5769</v>
      </c>
      <c r="E1769">
        <v>493</v>
      </c>
      <c r="F1769" t="s">
        <v>9</v>
      </c>
      <c r="G1769" t="s">
        <v>14</v>
      </c>
      <c r="H1769" t="s">
        <v>5770</v>
      </c>
      <c r="I1769">
        <v>1</v>
      </c>
      <c r="J1769">
        <v>1596</v>
      </c>
      <c r="K1769" s="7">
        <v>3309506.2</v>
      </c>
      <c r="L1769" s="2">
        <v>1291477.2</v>
      </c>
      <c r="M1769" s="2">
        <v>2261250.2000000002</v>
      </c>
      <c r="N1769" s="2">
        <f t="shared" si="108"/>
        <v>3</v>
      </c>
      <c r="O1769" s="7">
        <v>21.658200000000001</v>
      </c>
      <c r="P1769" s="2">
        <v>20.300599999999999</v>
      </c>
      <c r="Q1769" s="2">
        <v>21.108699999999999</v>
      </c>
      <c r="R1769" s="7">
        <v>21.658200000000001</v>
      </c>
      <c r="S1769" s="2">
        <v>20.300599999999999</v>
      </c>
      <c r="T1769" s="2">
        <v>21.108699999999999</v>
      </c>
      <c r="U1769" s="5">
        <f t="shared" si="109"/>
        <v>-1.3576000000000015</v>
      </c>
      <c r="V1769">
        <f t="shared" si="110"/>
        <v>-0.54950000000000188</v>
      </c>
      <c r="W1769">
        <f t="shared" si="111"/>
        <v>-0.95355000000000167</v>
      </c>
      <c r="X1769" s="8"/>
    </row>
    <row r="1770" spans="1:24" x14ac:dyDescent="0.2">
      <c r="A1770" t="s">
        <v>8648</v>
      </c>
      <c r="B1770" t="s">
        <v>8649</v>
      </c>
      <c r="C1770" t="s">
        <v>8650</v>
      </c>
      <c r="D1770" t="s">
        <v>8651</v>
      </c>
      <c r="E1770">
        <v>90</v>
      </c>
      <c r="F1770" t="s">
        <v>9</v>
      </c>
      <c r="G1770" t="s">
        <v>14</v>
      </c>
      <c r="H1770" t="s">
        <v>8652</v>
      </c>
      <c r="I1770">
        <v>1</v>
      </c>
      <c r="J1770">
        <v>400</v>
      </c>
      <c r="K1770" s="7">
        <v>768719.7</v>
      </c>
      <c r="L1770" s="2">
        <v>374745.7</v>
      </c>
      <c r="M1770" s="2">
        <v>416858.66</v>
      </c>
      <c r="N1770" s="2">
        <f t="shared" si="108"/>
        <v>3</v>
      </c>
      <c r="O1770" s="7">
        <v>19.552099999999999</v>
      </c>
      <c r="P1770" s="2">
        <v>18.515599999999999</v>
      </c>
      <c r="Q1770" s="2">
        <v>18.6692</v>
      </c>
      <c r="R1770" s="7">
        <v>19.552099999999999</v>
      </c>
      <c r="S1770" s="2">
        <v>18.515599999999999</v>
      </c>
      <c r="T1770" s="2">
        <v>18.6692</v>
      </c>
      <c r="U1770" s="5">
        <f t="shared" si="109"/>
        <v>-1.0365000000000002</v>
      </c>
      <c r="V1770">
        <f t="shared" si="110"/>
        <v>-0.88289999999999935</v>
      </c>
      <c r="W1770">
        <f t="shared" si="111"/>
        <v>-0.95969999999999978</v>
      </c>
    </row>
    <row r="1771" spans="1:24" x14ac:dyDescent="0.2">
      <c r="A1771" t="s">
        <v>1546</v>
      </c>
      <c r="B1771" t="s">
        <v>1547</v>
      </c>
      <c r="C1771" t="s">
        <v>1548</v>
      </c>
      <c r="D1771" t="s">
        <v>1549</v>
      </c>
      <c r="E1771">
        <v>248</v>
      </c>
      <c r="F1771" t="s">
        <v>9</v>
      </c>
      <c r="G1771" t="s">
        <v>14</v>
      </c>
      <c r="H1771" t="s">
        <v>1550</v>
      </c>
      <c r="I1771">
        <v>1</v>
      </c>
      <c r="J1771">
        <v>470</v>
      </c>
      <c r="K1771" s="7">
        <v>4304139.5</v>
      </c>
      <c r="L1771" s="2">
        <v>2261092.7999999998</v>
      </c>
      <c r="M1771" s="2">
        <v>2153510.7999999998</v>
      </c>
      <c r="N1771" s="2">
        <f t="shared" si="108"/>
        <v>3</v>
      </c>
      <c r="O1771" s="7">
        <v>22.037299999999998</v>
      </c>
      <c r="P1771" s="2">
        <v>21.108599999999999</v>
      </c>
      <c r="Q1771" s="2">
        <v>21.0383</v>
      </c>
      <c r="R1771" s="7">
        <v>22.037299999999998</v>
      </c>
      <c r="S1771" s="2">
        <v>21.108599999999999</v>
      </c>
      <c r="T1771" s="2">
        <v>21.0383</v>
      </c>
      <c r="U1771" s="5">
        <f t="shared" si="109"/>
        <v>-0.92869999999999919</v>
      </c>
      <c r="V1771">
        <f t="shared" si="110"/>
        <v>-0.99899999999999878</v>
      </c>
      <c r="W1771">
        <f t="shared" si="111"/>
        <v>-0.96384999999999899</v>
      </c>
    </row>
    <row r="1772" spans="1:24" x14ac:dyDescent="0.2">
      <c r="A1772" t="s">
        <v>5336</v>
      </c>
      <c r="B1772" t="s">
        <v>5337</v>
      </c>
      <c r="C1772" t="s">
        <v>5338</v>
      </c>
      <c r="D1772" t="s">
        <v>5339</v>
      </c>
      <c r="E1772">
        <v>570</v>
      </c>
      <c r="F1772" t="s">
        <v>9</v>
      </c>
      <c r="G1772" t="s">
        <v>14</v>
      </c>
      <c r="H1772" t="s">
        <v>5340</v>
      </c>
      <c r="I1772">
        <v>1</v>
      </c>
      <c r="J1772">
        <v>1469</v>
      </c>
      <c r="K1772" s="7">
        <v>555532.30000000005</v>
      </c>
      <c r="L1772" s="2">
        <v>251498.08</v>
      </c>
      <c r="M1772" s="2">
        <v>322360.21999999997</v>
      </c>
      <c r="N1772" s="2">
        <f t="shared" si="108"/>
        <v>3</v>
      </c>
      <c r="O1772" s="7">
        <v>19.083500000000001</v>
      </c>
      <c r="P1772" s="2">
        <v>17.940200000000001</v>
      </c>
      <c r="Q1772" s="2">
        <v>18.298300000000001</v>
      </c>
      <c r="R1772" s="7">
        <v>19.083500000000001</v>
      </c>
      <c r="S1772" s="2">
        <v>17.940200000000001</v>
      </c>
      <c r="T1772" s="2">
        <v>18.298300000000001</v>
      </c>
      <c r="U1772" s="5">
        <f t="shared" si="109"/>
        <v>-1.1433</v>
      </c>
      <c r="V1772">
        <f t="shared" si="110"/>
        <v>-0.78519999999999968</v>
      </c>
      <c r="W1772">
        <f t="shared" si="111"/>
        <v>-0.96424999999999983</v>
      </c>
    </row>
    <row r="1773" spans="1:24" x14ac:dyDescent="0.2">
      <c r="A1773" t="s">
        <v>3601</v>
      </c>
      <c r="B1773" t="s">
        <v>3602</v>
      </c>
      <c r="C1773" t="s">
        <v>3603</v>
      </c>
      <c r="D1773" t="s">
        <v>3604</v>
      </c>
      <c r="E1773">
        <v>415</v>
      </c>
      <c r="F1773" t="s">
        <v>9</v>
      </c>
      <c r="G1773" t="s">
        <v>14</v>
      </c>
      <c r="H1773" t="s">
        <v>3605</v>
      </c>
      <c r="I1773">
        <v>1</v>
      </c>
      <c r="J1773">
        <v>1016</v>
      </c>
      <c r="K1773" s="7">
        <v>2580706.5</v>
      </c>
      <c r="L1773" s="2">
        <v>1153611.2</v>
      </c>
      <c r="M1773" s="2">
        <v>1515940.2</v>
      </c>
      <c r="N1773" s="2">
        <f t="shared" si="108"/>
        <v>3</v>
      </c>
      <c r="O1773" s="7">
        <v>21.299299999999999</v>
      </c>
      <c r="P1773" s="2">
        <v>20.137699999999999</v>
      </c>
      <c r="Q1773" s="2">
        <v>20.5318</v>
      </c>
      <c r="R1773" s="7">
        <v>21.299299999999999</v>
      </c>
      <c r="S1773" s="2">
        <v>20.137699999999999</v>
      </c>
      <c r="T1773" s="2">
        <v>20.5318</v>
      </c>
      <c r="U1773" s="5">
        <f t="shared" si="109"/>
        <v>-1.1616</v>
      </c>
      <c r="V1773">
        <f t="shared" si="110"/>
        <v>-0.76749999999999829</v>
      </c>
      <c r="W1773">
        <f t="shared" si="111"/>
        <v>-0.96454999999999913</v>
      </c>
    </row>
    <row r="1774" spans="1:24" x14ac:dyDescent="0.2">
      <c r="A1774" t="s">
        <v>7747</v>
      </c>
      <c r="B1774" t="s">
        <v>7748</v>
      </c>
      <c r="C1774" t="s">
        <v>7749</v>
      </c>
      <c r="D1774" t="s">
        <v>7750</v>
      </c>
      <c r="E1774">
        <v>429</v>
      </c>
      <c r="F1774" t="s">
        <v>9</v>
      </c>
      <c r="G1774" t="s">
        <v>14</v>
      </c>
      <c r="H1774" t="s">
        <v>7751</v>
      </c>
      <c r="I1774">
        <v>1</v>
      </c>
      <c r="J1774">
        <v>2417</v>
      </c>
      <c r="K1774" s="7">
        <v>420383</v>
      </c>
      <c r="L1774" s="2">
        <v>265793</v>
      </c>
      <c r="M1774" s="2">
        <v>174456.78</v>
      </c>
      <c r="N1774" s="2">
        <f t="shared" si="108"/>
        <v>3</v>
      </c>
      <c r="O1774" s="7">
        <v>18.6813</v>
      </c>
      <c r="P1774" s="2">
        <v>18.0199</v>
      </c>
      <c r="Q1774" s="2">
        <v>17.412500000000001</v>
      </c>
      <c r="R1774" s="7">
        <v>18.6813</v>
      </c>
      <c r="S1774" s="2">
        <v>18.0199</v>
      </c>
      <c r="T1774" s="2">
        <v>17.412500000000001</v>
      </c>
      <c r="U1774" s="5">
        <f t="shared" si="109"/>
        <v>-0.66140000000000043</v>
      </c>
      <c r="V1774">
        <f t="shared" si="110"/>
        <v>-1.2687999999999988</v>
      </c>
      <c r="W1774">
        <f t="shared" si="111"/>
        <v>-0.96509999999999962</v>
      </c>
    </row>
    <row r="1775" spans="1:24" x14ac:dyDescent="0.2">
      <c r="A1775" t="s">
        <v>3221</v>
      </c>
      <c r="B1775" t="s">
        <v>3222</v>
      </c>
      <c r="C1775" t="s">
        <v>3223</v>
      </c>
      <c r="D1775" t="s">
        <v>3224</v>
      </c>
      <c r="E1775">
        <v>2468</v>
      </c>
      <c r="F1775" t="s">
        <v>9</v>
      </c>
      <c r="G1775" t="s">
        <v>14</v>
      </c>
      <c r="H1775" t="s">
        <v>3225</v>
      </c>
      <c r="I1775">
        <v>1</v>
      </c>
      <c r="J1775">
        <v>911</v>
      </c>
      <c r="K1775" s="7">
        <v>922146.3</v>
      </c>
      <c r="L1775" s="2">
        <v>583064.56000000006</v>
      </c>
      <c r="M1775" s="2">
        <v>379046.94</v>
      </c>
      <c r="N1775" s="2">
        <f t="shared" si="108"/>
        <v>3</v>
      </c>
      <c r="O1775" s="7">
        <v>19.814599999999999</v>
      </c>
      <c r="P1775" s="2">
        <v>19.153300000000002</v>
      </c>
      <c r="Q1775" s="2">
        <v>18.532</v>
      </c>
      <c r="R1775" s="7">
        <v>19.814599999999999</v>
      </c>
      <c r="S1775" s="2">
        <v>19.153300000000002</v>
      </c>
      <c r="T1775" s="2">
        <v>18.532</v>
      </c>
      <c r="U1775" s="5">
        <f t="shared" si="109"/>
        <v>-0.66129999999999711</v>
      </c>
      <c r="V1775">
        <f t="shared" si="110"/>
        <v>-1.2825999999999986</v>
      </c>
      <c r="W1775">
        <f t="shared" si="111"/>
        <v>-0.97194999999999787</v>
      </c>
    </row>
    <row r="1776" spans="1:24" x14ac:dyDescent="0.2">
      <c r="A1776" t="s">
        <v>8557</v>
      </c>
      <c r="B1776" t="s">
        <v>8558</v>
      </c>
      <c r="C1776" t="s">
        <v>8559</v>
      </c>
      <c r="D1776" t="s">
        <v>8560</v>
      </c>
      <c r="E1776">
        <v>496</v>
      </c>
      <c r="F1776" t="s">
        <v>9</v>
      </c>
      <c r="G1776" t="s">
        <v>14</v>
      </c>
      <c r="H1776" t="s">
        <v>8561</v>
      </c>
      <c r="I1776">
        <v>1</v>
      </c>
      <c r="J1776">
        <v>163</v>
      </c>
      <c r="K1776" s="7">
        <v>391577</v>
      </c>
      <c r="L1776" s="2" t="s">
        <v>8519</v>
      </c>
      <c r="M1776" s="2">
        <v>472346.44</v>
      </c>
      <c r="N1776" s="2">
        <f t="shared" si="108"/>
        <v>2</v>
      </c>
      <c r="O1776" s="7">
        <v>18.578900000000001</v>
      </c>
      <c r="P1776" s="2" t="s">
        <v>8519</v>
      </c>
      <c r="Q1776" s="2">
        <v>18.849499999999999</v>
      </c>
      <c r="R1776" s="7">
        <v>18.578900000000001</v>
      </c>
      <c r="S1776" s="2">
        <v>16.3611</v>
      </c>
      <c r="T1776" s="2">
        <v>18.849499999999999</v>
      </c>
      <c r="U1776" s="5">
        <f t="shared" si="109"/>
        <v>-2.2178000000000004</v>
      </c>
      <c r="V1776">
        <f t="shared" si="110"/>
        <v>0.27059999999999818</v>
      </c>
      <c r="W1776">
        <f t="shared" si="111"/>
        <v>-0.97360000000000113</v>
      </c>
    </row>
    <row r="1777" spans="1:24" x14ac:dyDescent="0.2">
      <c r="A1777" t="s">
        <v>3561</v>
      </c>
      <c r="B1777" t="s">
        <v>3562</v>
      </c>
      <c r="C1777" t="s">
        <v>3563</v>
      </c>
      <c r="D1777" t="s">
        <v>3564</v>
      </c>
      <c r="E1777">
        <v>324</v>
      </c>
      <c r="F1777" t="s">
        <v>9</v>
      </c>
      <c r="G1777" t="s">
        <v>14</v>
      </c>
      <c r="H1777" t="s">
        <v>3565</v>
      </c>
      <c r="I1777">
        <v>1</v>
      </c>
      <c r="J1777">
        <v>1006</v>
      </c>
      <c r="K1777" s="7">
        <v>1673195.4</v>
      </c>
      <c r="L1777" s="2">
        <v>750840.2</v>
      </c>
      <c r="M1777" s="2">
        <v>962938.9</v>
      </c>
      <c r="N1777" s="2">
        <f t="shared" si="108"/>
        <v>3</v>
      </c>
      <c r="O1777" s="7">
        <v>20.674199999999999</v>
      </c>
      <c r="P1777" s="2">
        <v>19.5181</v>
      </c>
      <c r="Q1777" s="2">
        <v>19.877099999999999</v>
      </c>
      <c r="R1777" s="7">
        <v>20.674199999999999</v>
      </c>
      <c r="S1777" s="2">
        <v>19.5181</v>
      </c>
      <c r="T1777" s="2">
        <v>19.877099999999999</v>
      </c>
      <c r="U1777" s="5">
        <f t="shared" si="109"/>
        <v>-1.1560999999999986</v>
      </c>
      <c r="V1777">
        <f t="shared" si="110"/>
        <v>-0.79710000000000036</v>
      </c>
      <c r="W1777">
        <f t="shared" si="111"/>
        <v>-0.97659999999999947</v>
      </c>
    </row>
    <row r="1778" spans="1:24" x14ac:dyDescent="0.2">
      <c r="A1778" t="s">
        <v>8382</v>
      </c>
      <c r="B1778" t="s">
        <v>8383</v>
      </c>
      <c r="C1778" t="s">
        <v>8384</v>
      </c>
      <c r="D1778" t="s">
        <v>8385</v>
      </c>
      <c r="E1778">
        <v>105</v>
      </c>
      <c r="F1778" t="s">
        <v>9</v>
      </c>
      <c r="G1778" t="s">
        <v>14</v>
      </c>
      <c r="H1778" t="s">
        <v>8386</v>
      </c>
      <c r="I1778">
        <v>1</v>
      </c>
      <c r="J1778">
        <v>2658</v>
      </c>
      <c r="K1778" s="7">
        <v>255346.06</v>
      </c>
      <c r="L1778" s="2">
        <v>100057.32</v>
      </c>
      <c r="M1778" s="2">
        <v>167504.75</v>
      </c>
      <c r="N1778" s="2">
        <f t="shared" si="108"/>
        <v>3</v>
      </c>
      <c r="O1778" s="7">
        <v>17.9621</v>
      </c>
      <c r="P1778" s="2">
        <v>16.610499999999998</v>
      </c>
      <c r="Q1778" s="2">
        <v>17.3538</v>
      </c>
      <c r="R1778" s="7">
        <v>17.9621</v>
      </c>
      <c r="S1778" s="2">
        <v>16.610499999999998</v>
      </c>
      <c r="T1778" s="2">
        <v>17.3538</v>
      </c>
      <c r="U1778" s="5">
        <f t="shared" si="109"/>
        <v>-1.3516000000000012</v>
      </c>
      <c r="V1778">
        <f t="shared" si="110"/>
        <v>-0.60829999999999984</v>
      </c>
      <c r="W1778">
        <f t="shared" si="111"/>
        <v>-0.97995000000000054</v>
      </c>
    </row>
    <row r="1779" spans="1:24" x14ac:dyDescent="0.2">
      <c r="A1779" t="s">
        <v>7557</v>
      </c>
      <c r="B1779" t="s">
        <v>7558</v>
      </c>
      <c r="C1779" t="s">
        <v>7559</v>
      </c>
      <c r="D1779" t="s">
        <v>7560</v>
      </c>
      <c r="E1779">
        <v>417</v>
      </c>
      <c r="F1779" t="s">
        <v>9</v>
      </c>
      <c r="G1779" t="s">
        <v>14</v>
      </c>
      <c r="H1779" t="s">
        <v>7561</v>
      </c>
      <c r="I1779">
        <v>1</v>
      </c>
      <c r="J1779">
        <v>2338</v>
      </c>
      <c r="K1779" s="7">
        <v>182052.25</v>
      </c>
      <c r="L1779" s="2" t="s">
        <v>8519</v>
      </c>
      <c r="M1779" s="2">
        <v>151689.51999999999</v>
      </c>
      <c r="N1779" s="2">
        <f t="shared" si="108"/>
        <v>2</v>
      </c>
      <c r="O1779" s="7">
        <v>17.474</v>
      </c>
      <c r="P1779" s="2" t="s">
        <v>8519</v>
      </c>
      <c r="Q1779" s="2">
        <v>17.210799999999999</v>
      </c>
      <c r="R1779" s="7">
        <v>17.474</v>
      </c>
      <c r="S1779" s="2">
        <v>15.7704</v>
      </c>
      <c r="T1779" s="2">
        <v>17.210799999999999</v>
      </c>
      <c r="U1779" s="5">
        <f t="shared" si="109"/>
        <v>-1.7035999999999998</v>
      </c>
      <c r="V1779">
        <f t="shared" si="110"/>
        <v>-0.26320000000000121</v>
      </c>
      <c r="W1779">
        <f t="shared" si="111"/>
        <v>-0.9834000000000005</v>
      </c>
    </row>
    <row r="1780" spans="1:24" x14ac:dyDescent="0.2">
      <c r="A1780" t="s">
        <v>2486</v>
      </c>
      <c r="B1780" t="s">
        <v>2487</v>
      </c>
      <c r="C1780" t="s">
        <v>2488</v>
      </c>
      <c r="D1780" t="s">
        <v>2489</v>
      </c>
      <c r="E1780">
        <v>263</v>
      </c>
      <c r="F1780" t="s">
        <v>9</v>
      </c>
      <c r="G1780" t="s">
        <v>14</v>
      </c>
      <c r="H1780" t="s">
        <v>2490</v>
      </c>
      <c r="I1780">
        <v>1</v>
      </c>
      <c r="J1780">
        <v>715</v>
      </c>
      <c r="K1780" s="7">
        <v>2021992.4</v>
      </c>
      <c r="L1780" s="2">
        <v>1104563.5</v>
      </c>
      <c r="M1780" s="2">
        <v>941913.75</v>
      </c>
      <c r="N1780" s="2">
        <f t="shared" si="108"/>
        <v>3</v>
      </c>
      <c r="O1780" s="7">
        <v>20.947299999999998</v>
      </c>
      <c r="P1780" s="2">
        <v>20.074999999999999</v>
      </c>
      <c r="Q1780" s="2">
        <v>19.845199999999998</v>
      </c>
      <c r="R1780" s="7">
        <v>20.947299999999998</v>
      </c>
      <c r="S1780" s="2">
        <v>20.074999999999999</v>
      </c>
      <c r="T1780" s="2">
        <v>19.845199999999998</v>
      </c>
      <c r="U1780" s="5">
        <f t="shared" si="109"/>
        <v>-0.87229999999999919</v>
      </c>
      <c r="V1780">
        <f t="shared" si="110"/>
        <v>-1.1021000000000001</v>
      </c>
      <c r="W1780">
        <f t="shared" si="111"/>
        <v>-0.98719999999999963</v>
      </c>
    </row>
    <row r="1781" spans="1:24" x14ac:dyDescent="0.2">
      <c r="A1781" t="s">
        <v>8974</v>
      </c>
      <c r="B1781" t="s">
        <v>8975</v>
      </c>
      <c r="C1781" t="s">
        <v>8976</v>
      </c>
      <c r="D1781" t="s">
        <v>8977</v>
      </c>
      <c r="E1781">
        <v>1297</v>
      </c>
      <c r="F1781" t="s">
        <v>9</v>
      </c>
      <c r="G1781" t="s">
        <v>14</v>
      </c>
      <c r="H1781" t="s">
        <v>8978</v>
      </c>
      <c r="I1781">
        <v>1</v>
      </c>
      <c r="J1781">
        <v>1642</v>
      </c>
      <c r="K1781" s="7">
        <v>482977.22</v>
      </c>
      <c r="L1781" s="2">
        <v>245412.25</v>
      </c>
      <c r="M1781" s="2">
        <v>241635.88</v>
      </c>
      <c r="N1781" s="2">
        <f t="shared" si="108"/>
        <v>3</v>
      </c>
      <c r="O1781" s="7">
        <v>18.881599999999999</v>
      </c>
      <c r="P1781" s="2">
        <v>17.904800000000002</v>
      </c>
      <c r="Q1781" s="2">
        <v>17.8825</v>
      </c>
      <c r="R1781" s="7">
        <v>18.881599999999999</v>
      </c>
      <c r="S1781" s="2">
        <v>17.904800000000002</v>
      </c>
      <c r="T1781" s="2">
        <v>17.8825</v>
      </c>
      <c r="U1781" s="5">
        <f t="shared" si="109"/>
        <v>-0.97679999999999723</v>
      </c>
      <c r="V1781">
        <f t="shared" si="110"/>
        <v>-0.99909999999999854</v>
      </c>
      <c r="W1781">
        <f t="shared" si="111"/>
        <v>-0.98794999999999789</v>
      </c>
    </row>
    <row r="1782" spans="1:24" x14ac:dyDescent="0.2">
      <c r="A1782" t="s">
        <v>8532</v>
      </c>
      <c r="B1782" t="s">
        <v>8533</v>
      </c>
      <c r="C1782" t="s">
        <v>8534</v>
      </c>
      <c r="D1782" t="s">
        <v>8535</v>
      </c>
      <c r="E1782">
        <v>210</v>
      </c>
      <c r="F1782" t="s">
        <v>9</v>
      </c>
      <c r="G1782" t="s">
        <v>14</v>
      </c>
      <c r="H1782" t="s">
        <v>8536</v>
      </c>
      <c r="I1782">
        <v>1</v>
      </c>
      <c r="J1782">
        <v>28</v>
      </c>
      <c r="K1782" s="7">
        <v>223924.34</v>
      </c>
      <c r="L1782" s="2">
        <v>126053.4</v>
      </c>
      <c r="M1782" s="2">
        <v>101087.11</v>
      </c>
      <c r="N1782" s="2">
        <f t="shared" si="108"/>
        <v>3</v>
      </c>
      <c r="O1782" s="7">
        <v>17.7727</v>
      </c>
      <c r="P1782" s="2">
        <v>16.9437</v>
      </c>
      <c r="Q1782" s="2">
        <v>16.6252</v>
      </c>
      <c r="R1782" s="7">
        <v>17.7727</v>
      </c>
      <c r="S1782" s="2">
        <v>16.9437</v>
      </c>
      <c r="T1782" s="2">
        <v>16.6252</v>
      </c>
      <c r="U1782" s="5">
        <f t="shared" si="109"/>
        <v>-0.82900000000000063</v>
      </c>
      <c r="V1782">
        <f t="shared" si="110"/>
        <v>-1.1475000000000009</v>
      </c>
      <c r="W1782">
        <f t="shared" si="111"/>
        <v>-0.98825000000000074</v>
      </c>
    </row>
    <row r="1783" spans="1:24" x14ac:dyDescent="0.2">
      <c r="A1783" t="s">
        <v>8919</v>
      </c>
      <c r="B1783" t="s">
        <v>8920</v>
      </c>
      <c r="C1783" t="s">
        <v>8921</v>
      </c>
      <c r="D1783" t="s">
        <v>8922</v>
      </c>
      <c r="E1783">
        <v>893</v>
      </c>
      <c r="F1783" t="s">
        <v>9</v>
      </c>
      <c r="G1783" t="s">
        <v>14</v>
      </c>
      <c r="H1783" t="s">
        <v>8923</v>
      </c>
      <c r="I1783">
        <v>1</v>
      </c>
      <c r="J1783">
        <v>1502</v>
      </c>
      <c r="K1783" s="7">
        <v>960477.06</v>
      </c>
      <c r="L1783" s="2">
        <v>519044.78</v>
      </c>
      <c r="M1783" s="2">
        <v>450044.9</v>
      </c>
      <c r="N1783" s="2">
        <f t="shared" si="108"/>
        <v>3</v>
      </c>
      <c r="O1783" s="7">
        <v>19.8734</v>
      </c>
      <c r="P1783" s="2">
        <v>18.985499999999998</v>
      </c>
      <c r="Q1783" s="2">
        <v>18.779699999999998</v>
      </c>
      <c r="R1783" s="7">
        <v>19.8734</v>
      </c>
      <c r="S1783" s="2">
        <v>18.985499999999998</v>
      </c>
      <c r="T1783" s="2">
        <v>18.779699999999998</v>
      </c>
      <c r="U1783" s="5">
        <f t="shared" si="109"/>
        <v>-0.88790000000000191</v>
      </c>
      <c r="V1783">
        <f t="shared" si="110"/>
        <v>-1.0937000000000019</v>
      </c>
      <c r="W1783">
        <f t="shared" si="111"/>
        <v>-0.9908000000000019</v>
      </c>
    </row>
    <row r="1784" spans="1:24" x14ac:dyDescent="0.2">
      <c r="A1784" t="s">
        <v>956</v>
      </c>
      <c r="B1784" t="s">
        <v>957</v>
      </c>
      <c r="C1784" t="s">
        <v>958</v>
      </c>
      <c r="D1784" t="s">
        <v>959</v>
      </c>
      <c r="E1784">
        <v>977</v>
      </c>
      <c r="F1784" t="s">
        <v>9</v>
      </c>
      <c r="G1784" t="s">
        <v>14</v>
      </c>
      <c r="H1784" t="s">
        <v>960</v>
      </c>
      <c r="I1784">
        <v>1</v>
      </c>
      <c r="J1784">
        <v>305</v>
      </c>
      <c r="K1784" s="7">
        <v>1593799</v>
      </c>
      <c r="L1784" s="2">
        <v>754232.6</v>
      </c>
      <c r="M1784" s="2">
        <v>852528.94</v>
      </c>
      <c r="N1784" s="2">
        <f t="shared" si="108"/>
        <v>3</v>
      </c>
      <c r="O1784" s="7">
        <v>20.603999999999999</v>
      </c>
      <c r="P1784" s="2">
        <v>19.5246</v>
      </c>
      <c r="Q1784" s="2">
        <v>19.7014</v>
      </c>
      <c r="R1784" s="7">
        <v>20.603999999999999</v>
      </c>
      <c r="S1784" s="2">
        <v>19.5246</v>
      </c>
      <c r="T1784" s="2">
        <v>19.7014</v>
      </c>
      <c r="U1784" s="5">
        <f t="shared" si="109"/>
        <v>-1.0793999999999997</v>
      </c>
      <c r="V1784">
        <f t="shared" si="110"/>
        <v>-0.90259999999999962</v>
      </c>
      <c r="W1784">
        <f t="shared" si="111"/>
        <v>-0.99099999999999966</v>
      </c>
    </row>
    <row r="1785" spans="1:24" x14ac:dyDescent="0.2">
      <c r="A1785" t="s">
        <v>4656</v>
      </c>
      <c r="B1785" t="s">
        <v>4657</v>
      </c>
      <c r="C1785" t="s">
        <v>4658</v>
      </c>
      <c r="D1785" t="s">
        <v>4659</v>
      </c>
      <c r="E1785">
        <v>520</v>
      </c>
      <c r="F1785" t="s">
        <v>9</v>
      </c>
      <c r="G1785" t="s">
        <v>14</v>
      </c>
      <c r="H1785" t="s">
        <v>4660</v>
      </c>
      <c r="I1785">
        <v>1</v>
      </c>
      <c r="J1785">
        <v>1279</v>
      </c>
      <c r="K1785" s="7">
        <v>149732.79999999999</v>
      </c>
      <c r="L1785" s="2">
        <v>87997.85</v>
      </c>
      <c r="M1785" s="2" t="s">
        <v>8519</v>
      </c>
      <c r="N1785" s="2">
        <f t="shared" si="108"/>
        <v>2</v>
      </c>
      <c r="O1785" s="7">
        <v>17.192</v>
      </c>
      <c r="P1785" s="2">
        <v>16.4252</v>
      </c>
      <c r="Q1785" s="2" t="s">
        <v>8519</v>
      </c>
      <c r="R1785" s="7">
        <v>17.192</v>
      </c>
      <c r="S1785" s="2">
        <v>16.4252</v>
      </c>
      <c r="T1785" s="2">
        <v>15.9664</v>
      </c>
      <c r="U1785" s="5">
        <f t="shared" si="109"/>
        <v>-0.76679999999999993</v>
      </c>
      <c r="V1785">
        <f t="shared" si="110"/>
        <v>-1.2256</v>
      </c>
      <c r="W1785">
        <f t="shared" si="111"/>
        <v>-0.99619999999999997</v>
      </c>
    </row>
    <row r="1786" spans="1:24" x14ac:dyDescent="0.2">
      <c r="A1786" t="s">
        <v>4151</v>
      </c>
      <c r="B1786" t="s">
        <v>4152</v>
      </c>
      <c r="C1786" t="s">
        <v>4153</v>
      </c>
      <c r="D1786" t="s">
        <v>4154</v>
      </c>
      <c r="E1786">
        <v>92</v>
      </c>
      <c r="F1786" t="s">
        <v>9</v>
      </c>
      <c r="G1786" t="s">
        <v>14</v>
      </c>
      <c r="H1786" t="s">
        <v>4155</v>
      </c>
      <c r="I1786">
        <v>1</v>
      </c>
      <c r="J1786">
        <v>1151</v>
      </c>
      <c r="K1786" s="7">
        <v>8491621</v>
      </c>
      <c r="L1786" s="2">
        <v>3926435</v>
      </c>
      <c r="M1786" s="2">
        <v>4607398.5</v>
      </c>
      <c r="N1786" s="2">
        <f t="shared" si="108"/>
        <v>3</v>
      </c>
      <c r="O1786" s="7">
        <v>23.017600000000002</v>
      </c>
      <c r="P1786" s="2">
        <v>21.904800000000002</v>
      </c>
      <c r="Q1786" s="2">
        <v>22.1355</v>
      </c>
      <c r="R1786" s="7">
        <v>23.017600000000002</v>
      </c>
      <c r="S1786" s="2">
        <v>21.904800000000002</v>
      </c>
      <c r="T1786" s="2">
        <v>22.1355</v>
      </c>
      <c r="U1786" s="5">
        <f t="shared" si="109"/>
        <v>-1.1128</v>
      </c>
      <c r="V1786">
        <f t="shared" si="110"/>
        <v>-0.88210000000000122</v>
      </c>
      <c r="W1786">
        <f t="shared" si="111"/>
        <v>-0.99745000000000061</v>
      </c>
      <c r="X1786" s="8"/>
    </row>
    <row r="1787" spans="1:24" x14ac:dyDescent="0.2">
      <c r="A1787" t="s">
        <v>4161</v>
      </c>
      <c r="B1787" t="s">
        <v>4162</v>
      </c>
      <c r="C1787" t="s">
        <v>4163</v>
      </c>
      <c r="D1787" t="s">
        <v>4164</v>
      </c>
      <c r="E1787">
        <v>76</v>
      </c>
      <c r="F1787" t="s">
        <v>9</v>
      </c>
      <c r="G1787" t="s">
        <v>14</v>
      </c>
      <c r="H1787" t="s">
        <v>4165</v>
      </c>
      <c r="I1787">
        <v>1</v>
      </c>
      <c r="J1787">
        <v>1153</v>
      </c>
      <c r="K1787" s="7">
        <v>4461252</v>
      </c>
      <c r="L1787" s="2">
        <v>1835007.2</v>
      </c>
      <c r="M1787" s="2">
        <v>2711640.8</v>
      </c>
      <c r="N1787" s="2">
        <f t="shared" si="108"/>
        <v>3</v>
      </c>
      <c r="O1787" s="7">
        <v>22.088999999999999</v>
      </c>
      <c r="P1787" s="2">
        <v>20.807400000000001</v>
      </c>
      <c r="Q1787" s="2">
        <v>21.370699999999999</v>
      </c>
      <c r="R1787" s="7">
        <v>22.088999999999999</v>
      </c>
      <c r="S1787" s="2">
        <v>20.807400000000001</v>
      </c>
      <c r="T1787" s="2">
        <v>21.370699999999999</v>
      </c>
      <c r="U1787" s="5">
        <f t="shared" si="109"/>
        <v>-1.2815999999999974</v>
      </c>
      <c r="V1787">
        <f t="shared" si="110"/>
        <v>-0.71829999999999927</v>
      </c>
      <c r="W1787">
        <f t="shared" si="111"/>
        <v>-0.99994999999999834</v>
      </c>
    </row>
    <row r="1788" spans="1:24" x14ac:dyDescent="0.2">
      <c r="A1788" t="s">
        <v>3866</v>
      </c>
      <c r="B1788" t="s">
        <v>3867</v>
      </c>
      <c r="C1788" t="s">
        <v>3868</v>
      </c>
      <c r="D1788" t="s">
        <v>3869</v>
      </c>
      <c r="E1788">
        <v>375</v>
      </c>
      <c r="F1788" t="s">
        <v>9</v>
      </c>
      <c r="G1788" t="s">
        <v>14</v>
      </c>
      <c r="H1788" t="s">
        <v>3870</v>
      </c>
      <c r="I1788">
        <v>1</v>
      </c>
      <c r="J1788">
        <v>1085</v>
      </c>
      <c r="K1788" s="9">
        <v>445524288</v>
      </c>
      <c r="L1788" s="10">
        <v>193461360</v>
      </c>
      <c r="M1788" s="10">
        <v>257047760</v>
      </c>
      <c r="N1788" s="2">
        <f t="shared" si="108"/>
        <v>3</v>
      </c>
      <c r="O1788" s="7">
        <v>28.732500000000002</v>
      </c>
      <c r="P1788" s="2">
        <v>27.524000000000001</v>
      </c>
      <c r="Q1788" s="2">
        <v>27.937200000000001</v>
      </c>
      <c r="R1788" s="7">
        <v>28.732500000000002</v>
      </c>
      <c r="S1788" s="2">
        <v>27.524000000000001</v>
      </c>
      <c r="T1788" s="2">
        <v>27.937200000000001</v>
      </c>
      <c r="U1788" s="5">
        <f t="shared" si="109"/>
        <v>-1.2085000000000008</v>
      </c>
      <c r="V1788">
        <f t="shared" si="110"/>
        <v>-0.79530000000000101</v>
      </c>
      <c r="W1788">
        <f t="shared" si="111"/>
        <v>-1.0019000000000009</v>
      </c>
      <c r="X1788" s="8"/>
    </row>
    <row r="1789" spans="1:24" x14ac:dyDescent="0.2">
      <c r="A1789" t="s">
        <v>9304</v>
      </c>
      <c r="B1789" t="s">
        <v>9305</v>
      </c>
      <c r="C1789" t="s">
        <v>9306</v>
      </c>
      <c r="D1789" t="s">
        <v>9307</v>
      </c>
      <c r="E1789">
        <v>2061</v>
      </c>
      <c r="F1789" t="s">
        <v>9</v>
      </c>
      <c r="G1789" t="s">
        <v>14</v>
      </c>
      <c r="H1789" t="s">
        <v>9308</v>
      </c>
      <c r="I1789">
        <v>1</v>
      </c>
      <c r="J1789">
        <v>2465</v>
      </c>
      <c r="K1789" s="7">
        <v>124639.44500000001</v>
      </c>
      <c r="L1789" s="2" t="s">
        <v>8519</v>
      </c>
      <c r="M1789" s="2">
        <v>116685.74</v>
      </c>
      <c r="N1789" s="2">
        <f t="shared" si="108"/>
        <v>2</v>
      </c>
      <c r="O1789" s="7">
        <v>16.927399999999999</v>
      </c>
      <c r="P1789" s="2" t="s">
        <v>8519</v>
      </c>
      <c r="Q1789" s="2">
        <v>16.8323</v>
      </c>
      <c r="R1789" s="7">
        <v>16.927399999999999</v>
      </c>
      <c r="S1789" s="2">
        <v>15.0159</v>
      </c>
      <c r="T1789" s="2">
        <v>16.8323</v>
      </c>
      <c r="U1789" s="5">
        <f t="shared" si="109"/>
        <v>-1.9114999999999984</v>
      </c>
      <c r="V1789">
        <f t="shared" si="110"/>
        <v>-9.509999999999863E-2</v>
      </c>
      <c r="W1789">
        <f t="shared" si="111"/>
        <v>-1.0032999999999985</v>
      </c>
    </row>
    <row r="1790" spans="1:24" x14ac:dyDescent="0.2">
      <c r="A1790" t="s">
        <v>5206</v>
      </c>
      <c r="B1790" t="s">
        <v>5207</v>
      </c>
      <c r="C1790" t="s">
        <v>5208</v>
      </c>
      <c r="D1790" t="s">
        <v>5209</v>
      </c>
      <c r="E1790">
        <v>450</v>
      </c>
      <c r="F1790" t="s">
        <v>9</v>
      </c>
      <c r="G1790" t="s">
        <v>14</v>
      </c>
      <c r="H1790" t="s">
        <v>5210</v>
      </c>
      <c r="I1790">
        <v>1</v>
      </c>
      <c r="J1790">
        <v>1428</v>
      </c>
      <c r="K1790" s="7">
        <v>2239059.7999999998</v>
      </c>
      <c r="L1790" s="2">
        <v>880264.56</v>
      </c>
      <c r="M1790" s="2">
        <v>1417291.1</v>
      </c>
      <c r="N1790" s="2">
        <f t="shared" si="108"/>
        <v>3</v>
      </c>
      <c r="O1790" s="7">
        <v>21.0945</v>
      </c>
      <c r="P1790" s="2">
        <v>19.747599999999998</v>
      </c>
      <c r="Q1790" s="2">
        <v>20.434699999999999</v>
      </c>
      <c r="R1790" s="7">
        <v>21.0945</v>
      </c>
      <c r="S1790" s="2">
        <v>19.747599999999998</v>
      </c>
      <c r="T1790" s="2">
        <v>20.434699999999999</v>
      </c>
      <c r="U1790" s="5">
        <f t="shared" si="109"/>
        <v>-1.3469000000000015</v>
      </c>
      <c r="V1790">
        <f t="shared" si="110"/>
        <v>-0.65980000000000061</v>
      </c>
      <c r="W1790">
        <f t="shared" si="111"/>
        <v>-1.0033500000000011</v>
      </c>
    </row>
    <row r="1791" spans="1:24" x14ac:dyDescent="0.2">
      <c r="A1791" t="s">
        <v>9493</v>
      </c>
      <c r="B1791" t="s">
        <v>9494</v>
      </c>
      <c r="C1791" t="s">
        <v>9495</v>
      </c>
      <c r="D1791" t="s">
        <v>9496</v>
      </c>
      <c r="E1791">
        <v>154</v>
      </c>
      <c r="F1791" t="s">
        <v>9</v>
      </c>
      <c r="G1791" t="s">
        <v>14</v>
      </c>
      <c r="H1791" t="s">
        <v>9497</v>
      </c>
      <c r="I1791">
        <v>1</v>
      </c>
      <c r="J1791">
        <v>2295</v>
      </c>
      <c r="K1791" s="7">
        <v>247992.95</v>
      </c>
      <c r="L1791" s="2">
        <v>118032.1</v>
      </c>
      <c r="M1791" s="2">
        <v>128987.88</v>
      </c>
      <c r="N1791" s="2">
        <f t="shared" si="108"/>
        <v>3</v>
      </c>
      <c r="O1791" s="7">
        <v>17.919899999999998</v>
      </c>
      <c r="P1791" s="2">
        <v>16.848800000000001</v>
      </c>
      <c r="Q1791" s="2">
        <v>16.976900000000001</v>
      </c>
      <c r="R1791" s="7">
        <v>17.919899999999998</v>
      </c>
      <c r="S1791" s="2">
        <v>16.848800000000001</v>
      </c>
      <c r="T1791" s="2">
        <v>16.976900000000001</v>
      </c>
      <c r="U1791" s="5">
        <f t="shared" si="109"/>
        <v>-1.0710999999999977</v>
      </c>
      <c r="V1791">
        <f t="shared" si="110"/>
        <v>-0.94299999999999784</v>
      </c>
      <c r="W1791">
        <f t="shared" si="111"/>
        <v>-1.0070499999999978</v>
      </c>
    </row>
    <row r="1792" spans="1:24" x14ac:dyDescent="0.2">
      <c r="A1792" t="s">
        <v>8778</v>
      </c>
      <c r="B1792" t="s">
        <v>8779</v>
      </c>
      <c r="C1792" t="s">
        <v>8780</v>
      </c>
      <c r="D1792" t="s">
        <v>8781</v>
      </c>
      <c r="E1792">
        <v>756</v>
      </c>
      <c r="F1792" t="s">
        <v>9</v>
      </c>
      <c r="G1792" t="s">
        <v>14</v>
      </c>
      <c r="H1792" t="s">
        <v>8782</v>
      </c>
      <c r="I1792">
        <v>1</v>
      </c>
      <c r="J1792">
        <v>851</v>
      </c>
      <c r="K1792" s="7">
        <v>328331.59999999998</v>
      </c>
      <c r="L1792" s="2">
        <v>220002.3</v>
      </c>
      <c r="M1792" s="2">
        <v>121256.12</v>
      </c>
      <c r="N1792" s="2">
        <f t="shared" si="108"/>
        <v>3</v>
      </c>
      <c r="O1792" s="7">
        <v>18.3248</v>
      </c>
      <c r="P1792" s="2">
        <v>17.747199999999999</v>
      </c>
      <c r="Q1792" s="2">
        <v>16.887699999999999</v>
      </c>
      <c r="R1792" s="7">
        <v>18.3248</v>
      </c>
      <c r="S1792" s="2">
        <v>17.747199999999999</v>
      </c>
      <c r="T1792" s="2">
        <v>16.887699999999999</v>
      </c>
      <c r="U1792" s="5">
        <f t="shared" si="109"/>
        <v>-0.57760000000000034</v>
      </c>
      <c r="V1792">
        <f t="shared" si="110"/>
        <v>-1.4371000000000009</v>
      </c>
      <c r="W1792">
        <f t="shared" si="111"/>
        <v>-1.0073500000000006</v>
      </c>
    </row>
    <row r="1793" spans="1:24" x14ac:dyDescent="0.2">
      <c r="A1793" t="s">
        <v>4786</v>
      </c>
      <c r="B1793" t="s">
        <v>4787</v>
      </c>
      <c r="C1793" t="s">
        <v>4788</v>
      </c>
      <c r="D1793" t="s">
        <v>4789</v>
      </c>
      <c r="E1793">
        <v>793</v>
      </c>
      <c r="F1793" t="s">
        <v>9</v>
      </c>
      <c r="G1793" t="s">
        <v>14</v>
      </c>
      <c r="H1793" t="s">
        <v>4790</v>
      </c>
      <c r="I1793">
        <v>1</v>
      </c>
      <c r="J1793">
        <v>1318</v>
      </c>
      <c r="K1793" s="7">
        <v>1564211.1</v>
      </c>
      <c r="L1793" s="2">
        <v>617502.06000000006</v>
      </c>
      <c r="M1793" s="2">
        <v>977847.2</v>
      </c>
      <c r="N1793" s="2">
        <f t="shared" si="108"/>
        <v>3</v>
      </c>
      <c r="O1793" s="7">
        <v>20.577000000000002</v>
      </c>
      <c r="P1793" s="2">
        <v>19.2361</v>
      </c>
      <c r="Q1793" s="2">
        <v>19.8992</v>
      </c>
      <c r="R1793" s="7">
        <v>20.577000000000002</v>
      </c>
      <c r="S1793" s="2">
        <v>19.2361</v>
      </c>
      <c r="T1793" s="2">
        <v>19.8992</v>
      </c>
      <c r="U1793" s="5">
        <f t="shared" si="109"/>
        <v>-1.3409000000000013</v>
      </c>
      <c r="V1793">
        <f t="shared" si="110"/>
        <v>-0.67780000000000129</v>
      </c>
      <c r="W1793">
        <f t="shared" si="111"/>
        <v>-1.0093500000000013</v>
      </c>
    </row>
    <row r="1794" spans="1:24" x14ac:dyDescent="0.2">
      <c r="A1794" t="s">
        <v>4171</v>
      </c>
      <c r="B1794" t="s">
        <v>4172</v>
      </c>
      <c r="C1794" t="s">
        <v>4173</v>
      </c>
      <c r="D1794" t="s">
        <v>4174</v>
      </c>
      <c r="E1794">
        <v>80</v>
      </c>
      <c r="F1794" t="s">
        <v>9</v>
      </c>
      <c r="G1794" t="s">
        <v>14</v>
      </c>
      <c r="H1794" t="s">
        <v>4175</v>
      </c>
      <c r="I1794">
        <v>1</v>
      </c>
      <c r="J1794">
        <v>1155</v>
      </c>
      <c r="K1794" s="7">
        <v>386253.5</v>
      </c>
      <c r="L1794" s="2">
        <v>232639.86</v>
      </c>
      <c r="M1794" s="2">
        <v>157530.20000000001</v>
      </c>
      <c r="N1794" s="2">
        <f t="shared" si="108"/>
        <v>3</v>
      </c>
      <c r="O1794" s="7">
        <v>18.559200000000001</v>
      </c>
      <c r="P1794" s="2">
        <v>17.8277</v>
      </c>
      <c r="Q1794" s="2">
        <v>17.2653</v>
      </c>
      <c r="R1794" s="7">
        <v>18.559200000000001</v>
      </c>
      <c r="S1794" s="2">
        <v>17.8277</v>
      </c>
      <c r="T1794" s="2">
        <v>17.2653</v>
      </c>
      <c r="U1794" s="5">
        <f t="shared" si="109"/>
        <v>-0.73150000000000048</v>
      </c>
      <c r="V1794">
        <f t="shared" si="110"/>
        <v>-1.2939000000000007</v>
      </c>
      <c r="W1794">
        <f t="shared" si="111"/>
        <v>-1.0127000000000006</v>
      </c>
    </row>
    <row r="1795" spans="1:24" x14ac:dyDescent="0.2">
      <c r="A1795" t="s">
        <v>3076</v>
      </c>
      <c r="B1795" t="s">
        <v>3077</v>
      </c>
      <c r="C1795" t="s">
        <v>3078</v>
      </c>
      <c r="D1795" t="s">
        <v>3079</v>
      </c>
      <c r="E1795">
        <v>657</v>
      </c>
      <c r="F1795" t="s">
        <v>9</v>
      </c>
      <c r="G1795" t="s">
        <v>14</v>
      </c>
      <c r="H1795" t="s">
        <v>3080</v>
      </c>
      <c r="I1795">
        <v>1</v>
      </c>
      <c r="J1795">
        <v>874</v>
      </c>
      <c r="K1795" s="7">
        <v>203129.44</v>
      </c>
      <c r="L1795" s="2">
        <v>136153.44</v>
      </c>
      <c r="M1795" s="2">
        <v>74432.266000000003</v>
      </c>
      <c r="N1795" s="2">
        <f t="shared" ref="N1795:N1858" si="112">COUNT(K1795:M1795)</f>
        <v>3</v>
      </c>
      <c r="O1795" s="7">
        <v>17.632000000000001</v>
      </c>
      <c r="P1795" s="2">
        <v>17.0549</v>
      </c>
      <c r="Q1795" s="2">
        <v>16.183599999999998</v>
      </c>
      <c r="R1795" s="7">
        <v>17.632000000000001</v>
      </c>
      <c r="S1795" s="2">
        <v>17.0549</v>
      </c>
      <c r="T1795" s="2">
        <v>16.183599999999998</v>
      </c>
      <c r="U1795" s="5">
        <f t="shared" ref="U1795:U1858" si="113">S1795-R1795</f>
        <v>-0.5771000000000015</v>
      </c>
      <c r="V1795">
        <f t="shared" ref="V1795:V1858" si="114">T1795-R1795</f>
        <v>-1.448400000000003</v>
      </c>
      <c r="W1795">
        <f t="shared" ref="W1795:W1858" si="115">AVERAGE(U1795,V1795)</f>
        <v>-1.0127500000000023</v>
      </c>
    </row>
    <row r="1796" spans="1:24" x14ac:dyDescent="0.2">
      <c r="A1796" t="s">
        <v>4271</v>
      </c>
      <c r="B1796" t="s">
        <v>4272</v>
      </c>
      <c r="C1796" t="s">
        <v>4273</v>
      </c>
      <c r="D1796" t="s">
        <v>4274</v>
      </c>
      <c r="E1796">
        <v>340</v>
      </c>
      <c r="F1796" t="s">
        <v>9</v>
      </c>
      <c r="G1796" t="s">
        <v>14</v>
      </c>
      <c r="H1796" t="s">
        <v>4275</v>
      </c>
      <c r="I1796">
        <v>1</v>
      </c>
      <c r="J1796">
        <v>1179</v>
      </c>
      <c r="K1796" s="7">
        <v>1068551.5</v>
      </c>
      <c r="L1796" s="2">
        <v>584390.19999999995</v>
      </c>
      <c r="M1796" s="2">
        <v>474423</v>
      </c>
      <c r="N1796" s="2">
        <f t="shared" si="112"/>
        <v>3</v>
      </c>
      <c r="O1796" s="7">
        <v>20.027200000000001</v>
      </c>
      <c r="P1796" s="2">
        <v>19.156600000000001</v>
      </c>
      <c r="Q1796" s="2">
        <v>18.855799999999999</v>
      </c>
      <c r="R1796" s="7">
        <v>20.027200000000001</v>
      </c>
      <c r="S1796" s="2">
        <v>19.156600000000001</v>
      </c>
      <c r="T1796" s="2">
        <v>18.855799999999999</v>
      </c>
      <c r="U1796" s="5">
        <f t="shared" si="113"/>
        <v>-0.8705999999999996</v>
      </c>
      <c r="V1796">
        <f t="shared" si="114"/>
        <v>-1.171400000000002</v>
      </c>
      <c r="W1796">
        <f t="shared" si="115"/>
        <v>-1.0210000000000008</v>
      </c>
    </row>
    <row r="1797" spans="1:24" x14ac:dyDescent="0.2">
      <c r="A1797" t="s">
        <v>5691</v>
      </c>
      <c r="B1797" t="s">
        <v>5692</v>
      </c>
      <c r="C1797" t="s">
        <v>5693</v>
      </c>
      <c r="D1797" t="s">
        <v>5694</v>
      </c>
      <c r="E1797">
        <v>326</v>
      </c>
      <c r="F1797" t="s">
        <v>9</v>
      </c>
      <c r="G1797" t="s">
        <v>14</v>
      </c>
      <c r="H1797" t="s">
        <v>5695</v>
      </c>
      <c r="I1797">
        <v>1</v>
      </c>
      <c r="J1797">
        <v>1568</v>
      </c>
      <c r="K1797" s="7">
        <v>5967727</v>
      </c>
      <c r="L1797" s="2">
        <v>2914589.2</v>
      </c>
      <c r="M1797" s="2">
        <v>2959264.5</v>
      </c>
      <c r="N1797" s="2">
        <f t="shared" si="112"/>
        <v>3</v>
      </c>
      <c r="O1797" s="7">
        <v>22.508800000000001</v>
      </c>
      <c r="P1797" s="2">
        <v>21.474900000000002</v>
      </c>
      <c r="Q1797" s="2">
        <v>21.4968</v>
      </c>
      <c r="R1797" s="7">
        <v>22.508800000000001</v>
      </c>
      <c r="S1797" s="2">
        <v>21.474900000000002</v>
      </c>
      <c r="T1797" s="2">
        <v>21.4968</v>
      </c>
      <c r="U1797" s="5">
        <f t="shared" si="113"/>
        <v>-1.0338999999999992</v>
      </c>
      <c r="V1797">
        <f t="shared" si="114"/>
        <v>-1.0120000000000005</v>
      </c>
      <c r="W1797">
        <f t="shared" si="115"/>
        <v>-1.0229499999999998</v>
      </c>
      <c r="X1797" s="8"/>
    </row>
    <row r="1798" spans="1:24" x14ac:dyDescent="0.2">
      <c r="A1798" t="s">
        <v>4306</v>
      </c>
      <c r="B1798" t="s">
        <v>4307</v>
      </c>
      <c r="C1798" t="s">
        <v>4308</v>
      </c>
      <c r="D1798" t="s">
        <v>4309</v>
      </c>
      <c r="E1798">
        <v>257</v>
      </c>
      <c r="F1798" t="s">
        <v>9</v>
      </c>
      <c r="G1798" t="s">
        <v>14</v>
      </c>
      <c r="H1798" t="s">
        <v>4310</v>
      </c>
      <c r="I1798">
        <v>1</v>
      </c>
      <c r="J1798">
        <v>1187</v>
      </c>
      <c r="K1798" s="7">
        <v>6787716</v>
      </c>
      <c r="L1798" s="2">
        <v>2861331.2</v>
      </c>
      <c r="M1798" s="2">
        <v>3883175.5</v>
      </c>
      <c r="N1798" s="2">
        <f t="shared" si="112"/>
        <v>3</v>
      </c>
      <c r="O1798" s="7">
        <v>22.694500000000001</v>
      </c>
      <c r="P1798" s="2">
        <v>21.4483</v>
      </c>
      <c r="Q1798" s="2">
        <v>21.8888</v>
      </c>
      <c r="R1798" s="7">
        <v>22.694500000000001</v>
      </c>
      <c r="S1798" s="2">
        <v>21.4483</v>
      </c>
      <c r="T1798" s="2">
        <v>21.8888</v>
      </c>
      <c r="U1798" s="5">
        <f t="shared" si="113"/>
        <v>-1.2462000000000018</v>
      </c>
      <c r="V1798">
        <f t="shared" si="114"/>
        <v>-0.80570000000000164</v>
      </c>
      <c r="W1798">
        <f t="shared" si="115"/>
        <v>-1.0259500000000017</v>
      </c>
      <c r="X1798" s="8"/>
    </row>
    <row r="1799" spans="1:24" x14ac:dyDescent="0.2">
      <c r="A1799" t="s">
        <v>6592</v>
      </c>
      <c r="B1799" t="s">
        <v>6593</v>
      </c>
      <c r="C1799" t="s">
        <v>6594</v>
      </c>
      <c r="D1799" t="s">
        <v>6595</v>
      </c>
      <c r="E1799">
        <v>400</v>
      </c>
      <c r="F1799" t="s">
        <v>9</v>
      </c>
      <c r="G1799" t="s">
        <v>14</v>
      </c>
      <c r="H1799" t="s">
        <v>6596</v>
      </c>
      <c r="I1799">
        <v>1</v>
      </c>
      <c r="J1799">
        <v>1978</v>
      </c>
      <c r="K1799" s="7">
        <v>1670575.2</v>
      </c>
      <c r="L1799" s="2">
        <v>705749.8</v>
      </c>
      <c r="M1799" s="2">
        <v>942730.06</v>
      </c>
      <c r="N1799" s="2">
        <f t="shared" si="112"/>
        <v>3</v>
      </c>
      <c r="O1799" s="7">
        <v>20.671900000000001</v>
      </c>
      <c r="P1799" s="2">
        <v>19.428799999999999</v>
      </c>
      <c r="Q1799" s="2">
        <v>19.846499999999999</v>
      </c>
      <c r="R1799" s="7">
        <v>20.671900000000001</v>
      </c>
      <c r="S1799" s="2">
        <v>19.428799999999999</v>
      </c>
      <c r="T1799" s="2">
        <v>19.846499999999999</v>
      </c>
      <c r="U1799" s="5">
        <f t="shared" si="113"/>
        <v>-1.2431000000000019</v>
      </c>
      <c r="V1799">
        <f t="shared" si="114"/>
        <v>-0.82540000000000191</v>
      </c>
      <c r="W1799">
        <f t="shared" si="115"/>
        <v>-1.0342500000000019</v>
      </c>
    </row>
    <row r="1800" spans="1:24" x14ac:dyDescent="0.2">
      <c r="A1800" t="s">
        <v>5216</v>
      </c>
      <c r="B1800" t="s">
        <v>5217</v>
      </c>
      <c r="C1800" t="s">
        <v>5218</v>
      </c>
      <c r="D1800" t="s">
        <v>5219</v>
      </c>
      <c r="E1800">
        <v>482</v>
      </c>
      <c r="F1800" t="s">
        <v>9</v>
      </c>
      <c r="G1800" t="s">
        <v>14</v>
      </c>
      <c r="H1800" t="s">
        <v>5220</v>
      </c>
      <c r="I1800">
        <v>1</v>
      </c>
      <c r="J1800">
        <v>1432</v>
      </c>
      <c r="K1800" s="7">
        <v>1273809.8999999999</v>
      </c>
      <c r="L1800" s="2">
        <v>687523.4</v>
      </c>
      <c r="M1800" s="2">
        <v>561453.93999999994</v>
      </c>
      <c r="N1800" s="2">
        <f t="shared" si="112"/>
        <v>3</v>
      </c>
      <c r="O1800" s="7">
        <v>20.2807</v>
      </c>
      <c r="P1800" s="2">
        <v>19.390999999999998</v>
      </c>
      <c r="Q1800" s="2">
        <v>19.098800000000001</v>
      </c>
      <c r="R1800" s="7">
        <v>20.2807</v>
      </c>
      <c r="S1800" s="2">
        <v>19.390999999999998</v>
      </c>
      <c r="T1800" s="2">
        <v>19.098800000000001</v>
      </c>
      <c r="U1800" s="5">
        <f t="shared" si="113"/>
        <v>-0.88970000000000127</v>
      </c>
      <c r="V1800">
        <f t="shared" si="114"/>
        <v>-1.1818999999999988</v>
      </c>
      <c r="W1800">
        <f t="shared" si="115"/>
        <v>-1.0358000000000001</v>
      </c>
    </row>
    <row r="1801" spans="1:24" x14ac:dyDescent="0.2">
      <c r="A1801" t="s">
        <v>5236</v>
      </c>
      <c r="B1801" t="s">
        <v>5237</v>
      </c>
      <c r="C1801" t="s">
        <v>5238</v>
      </c>
      <c r="D1801" t="s">
        <v>5239</v>
      </c>
      <c r="E1801">
        <v>282</v>
      </c>
      <c r="F1801" t="s">
        <v>9</v>
      </c>
      <c r="G1801" t="s">
        <v>14</v>
      </c>
      <c r="H1801" t="s">
        <v>5240</v>
      </c>
      <c r="I1801">
        <v>0.99880000000000002</v>
      </c>
      <c r="J1801">
        <v>1437</v>
      </c>
      <c r="K1801" s="7">
        <v>423961.62</v>
      </c>
      <c r="L1801" s="2">
        <v>205230.38</v>
      </c>
      <c r="M1801" s="2">
        <v>208091.88</v>
      </c>
      <c r="N1801" s="2">
        <f t="shared" si="112"/>
        <v>3</v>
      </c>
      <c r="O1801" s="7">
        <v>18.6936</v>
      </c>
      <c r="P1801" s="2">
        <v>17.646899999999999</v>
      </c>
      <c r="Q1801" s="2">
        <v>17.666899999999998</v>
      </c>
      <c r="R1801" s="7">
        <v>18.6936</v>
      </c>
      <c r="S1801" s="2">
        <v>17.646899999999999</v>
      </c>
      <c r="T1801" s="2">
        <v>17.666899999999998</v>
      </c>
      <c r="U1801" s="5">
        <f t="shared" si="113"/>
        <v>-1.0467000000000013</v>
      </c>
      <c r="V1801">
        <f t="shared" si="114"/>
        <v>-1.0267000000000017</v>
      </c>
      <c r="W1801">
        <f t="shared" si="115"/>
        <v>-1.0367000000000015</v>
      </c>
    </row>
    <row r="1802" spans="1:24" x14ac:dyDescent="0.2">
      <c r="A1802" t="s">
        <v>8788</v>
      </c>
      <c r="B1802" t="s">
        <v>8789</v>
      </c>
      <c r="C1802" t="s">
        <v>8790</v>
      </c>
      <c r="D1802" t="s">
        <v>8791</v>
      </c>
      <c r="E1802">
        <v>309</v>
      </c>
      <c r="F1802" t="s">
        <v>9</v>
      </c>
      <c r="G1802" t="s">
        <v>14</v>
      </c>
      <c r="H1802" t="s">
        <v>8792</v>
      </c>
      <c r="I1802">
        <v>1</v>
      </c>
      <c r="J1802">
        <v>886</v>
      </c>
      <c r="K1802" s="7" t="s">
        <v>8519</v>
      </c>
      <c r="L1802" s="2">
        <v>71032.160000000003</v>
      </c>
      <c r="M1802" s="2">
        <v>47824.491999999998</v>
      </c>
      <c r="N1802" s="2">
        <f t="shared" si="112"/>
        <v>2</v>
      </c>
      <c r="O1802" s="7" t="s">
        <v>8519</v>
      </c>
      <c r="P1802" s="2">
        <v>16.116199999999999</v>
      </c>
      <c r="Q1802" s="2">
        <v>15.545500000000001</v>
      </c>
      <c r="R1802" s="7">
        <v>16.8687</v>
      </c>
      <c r="S1802" s="2">
        <v>16.116199999999999</v>
      </c>
      <c r="T1802" s="2">
        <v>15.545500000000001</v>
      </c>
      <c r="U1802" s="5">
        <f t="shared" si="113"/>
        <v>-0.75250000000000128</v>
      </c>
      <c r="V1802">
        <f t="shared" si="114"/>
        <v>-1.3231999999999999</v>
      </c>
      <c r="W1802">
        <f t="shared" si="115"/>
        <v>-1.0378500000000006</v>
      </c>
    </row>
    <row r="1803" spans="1:24" x14ac:dyDescent="0.2">
      <c r="A1803" t="s">
        <v>3211</v>
      </c>
      <c r="B1803" t="s">
        <v>3212</v>
      </c>
      <c r="C1803" t="s">
        <v>3213</v>
      </c>
      <c r="D1803" t="s">
        <v>3214</v>
      </c>
      <c r="E1803">
        <v>204</v>
      </c>
      <c r="F1803" t="s">
        <v>9</v>
      </c>
      <c r="G1803" t="s">
        <v>14</v>
      </c>
      <c r="H1803" t="s">
        <v>3215</v>
      </c>
      <c r="I1803">
        <v>1</v>
      </c>
      <c r="J1803">
        <v>909</v>
      </c>
      <c r="K1803" s="7">
        <v>5550270</v>
      </c>
      <c r="L1803" s="2">
        <v>2348278.5</v>
      </c>
      <c r="M1803" s="2">
        <v>3070458.2</v>
      </c>
      <c r="N1803" s="2">
        <f t="shared" si="112"/>
        <v>3</v>
      </c>
      <c r="O1803" s="7">
        <v>22.4041</v>
      </c>
      <c r="P1803" s="2">
        <v>21.1632</v>
      </c>
      <c r="Q1803" s="2">
        <v>21.55</v>
      </c>
      <c r="R1803" s="7">
        <v>22.4041</v>
      </c>
      <c r="S1803" s="2">
        <v>21.1632</v>
      </c>
      <c r="T1803" s="2">
        <v>21.55</v>
      </c>
      <c r="U1803" s="5">
        <f t="shared" si="113"/>
        <v>-1.2408999999999999</v>
      </c>
      <c r="V1803">
        <f t="shared" si="114"/>
        <v>-0.85409999999999897</v>
      </c>
      <c r="W1803">
        <f t="shared" si="115"/>
        <v>-1.0474999999999994</v>
      </c>
      <c r="X1803" s="8"/>
    </row>
    <row r="1804" spans="1:24" x14ac:dyDescent="0.2">
      <c r="A1804" t="s">
        <v>9458</v>
      </c>
      <c r="B1804" t="s">
        <v>9459</v>
      </c>
      <c r="C1804" t="s">
        <v>9460</v>
      </c>
      <c r="D1804" t="s">
        <v>9461</v>
      </c>
      <c r="E1804">
        <v>167</v>
      </c>
      <c r="F1804" t="s">
        <v>9</v>
      </c>
      <c r="G1804" t="s">
        <v>14</v>
      </c>
      <c r="H1804" t="s">
        <v>9462</v>
      </c>
      <c r="I1804">
        <v>1</v>
      </c>
      <c r="J1804">
        <v>1380</v>
      </c>
      <c r="K1804" s="7">
        <v>163366.12</v>
      </c>
      <c r="L1804" s="2">
        <v>61590.347999999998</v>
      </c>
      <c r="M1804" s="2">
        <v>100401.586</v>
      </c>
      <c r="N1804" s="2">
        <f t="shared" si="112"/>
        <v>3</v>
      </c>
      <c r="O1804" s="7">
        <v>17.317699999999999</v>
      </c>
      <c r="P1804" s="2">
        <v>15.910399999999999</v>
      </c>
      <c r="Q1804" s="2">
        <v>16.615400000000001</v>
      </c>
      <c r="R1804" s="7">
        <v>17.317699999999999</v>
      </c>
      <c r="S1804" s="2">
        <v>15.910399999999999</v>
      </c>
      <c r="T1804" s="2">
        <v>16.615400000000001</v>
      </c>
      <c r="U1804" s="5">
        <f t="shared" si="113"/>
        <v>-1.4072999999999993</v>
      </c>
      <c r="V1804">
        <f t="shared" si="114"/>
        <v>-0.70229999999999748</v>
      </c>
      <c r="W1804">
        <f t="shared" si="115"/>
        <v>-1.0547999999999984</v>
      </c>
    </row>
    <row r="1805" spans="1:24" x14ac:dyDescent="0.2">
      <c r="A1805" t="s">
        <v>4751</v>
      </c>
      <c r="B1805" t="s">
        <v>4752</v>
      </c>
      <c r="C1805" t="s">
        <v>4753</v>
      </c>
      <c r="D1805" t="s">
        <v>4754</v>
      </c>
      <c r="E1805">
        <v>432</v>
      </c>
      <c r="F1805" t="s">
        <v>9</v>
      </c>
      <c r="G1805" t="s">
        <v>14</v>
      </c>
      <c r="H1805" t="s">
        <v>4755</v>
      </c>
      <c r="I1805">
        <v>1</v>
      </c>
      <c r="J1805">
        <v>1308</v>
      </c>
      <c r="K1805" s="7">
        <v>3712949.2</v>
      </c>
      <c r="L1805" s="2">
        <v>2165621.7999999998</v>
      </c>
      <c r="M1805" s="2">
        <v>1463081.5</v>
      </c>
      <c r="N1805" s="2">
        <f t="shared" si="112"/>
        <v>3</v>
      </c>
      <c r="O1805" s="7">
        <v>21.824100000000001</v>
      </c>
      <c r="P1805" s="2">
        <v>21.046299999999999</v>
      </c>
      <c r="Q1805" s="2">
        <v>20.480599999999999</v>
      </c>
      <c r="R1805" s="7">
        <v>21.824100000000001</v>
      </c>
      <c r="S1805" s="2">
        <v>21.046299999999999</v>
      </c>
      <c r="T1805" s="2">
        <v>20.480599999999999</v>
      </c>
      <c r="U1805" s="5">
        <f t="shared" si="113"/>
        <v>-0.77780000000000271</v>
      </c>
      <c r="V1805">
        <f t="shared" si="114"/>
        <v>-1.3435000000000024</v>
      </c>
      <c r="W1805">
        <f t="shared" si="115"/>
        <v>-1.0606500000000025</v>
      </c>
      <c r="X1805" s="8"/>
    </row>
    <row r="1806" spans="1:24" x14ac:dyDescent="0.2">
      <c r="A1806" t="s">
        <v>3731</v>
      </c>
      <c r="B1806" t="s">
        <v>3732</v>
      </c>
      <c r="C1806" t="s">
        <v>3733</v>
      </c>
      <c r="D1806" t="s">
        <v>3734</v>
      </c>
      <c r="E1806">
        <v>431</v>
      </c>
      <c r="F1806" t="s">
        <v>9</v>
      </c>
      <c r="G1806" t="s">
        <v>14</v>
      </c>
      <c r="H1806" t="s">
        <v>3735</v>
      </c>
      <c r="I1806">
        <v>1</v>
      </c>
      <c r="J1806">
        <v>1048</v>
      </c>
      <c r="K1806" s="7">
        <v>419674.34</v>
      </c>
      <c r="L1806" s="2">
        <v>159365.04999999999</v>
      </c>
      <c r="M1806" s="2">
        <v>252599.73</v>
      </c>
      <c r="N1806" s="2">
        <f t="shared" si="112"/>
        <v>3</v>
      </c>
      <c r="O1806" s="7">
        <v>18.678899999999999</v>
      </c>
      <c r="P1806" s="2">
        <v>17.282</v>
      </c>
      <c r="Q1806" s="2">
        <v>17.9465</v>
      </c>
      <c r="R1806" s="7">
        <v>18.678899999999999</v>
      </c>
      <c r="S1806" s="2">
        <v>17.282</v>
      </c>
      <c r="T1806" s="2">
        <v>17.9465</v>
      </c>
      <c r="U1806" s="5">
        <f t="shared" si="113"/>
        <v>-1.3968999999999987</v>
      </c>
      <c r="V1806">
        <f t="shared" si="114"/>
        <v>-0.73239999999999839</v>
      </c>
      <c r="W1806">
        <f t="shared" si="115"/>
        <v>-1.0646499999999985</v>
      </c>
    </row>
    <row r="1807" spans="1:24" x14ac:dyDescent="0.2">
      <c r="A1807" t="s">
        <v>6927</v>
      </c>
      <c r="B1807" t="s">
        <v>6928</v>
      </c>
      <c r="C1807" t="s">
        <v>6929</v>
      </c>
      <c r="D1807" t="s">
        <v>6930</v>
      </c>
      <c r="E1807">
        <v>1273</v>
      </c>
      <c r="F1807" t="s">
        <v>9</v>
      </c>
      <c r="G1807" t="s">
        <v>14</v>
      </c>
      <c r="H1807" t="s">
        <v>6931</v>
      </c>
      <c r="I1807">
        <v>1</v>
      </c>
      <c r="J1807">
        <v>2106</v>
      </c>
      <c r="K1807" s="7">
        <v>266753.21999999997</v>
      </c>
      <c r="L1807" s="2">
        <v>162146.29999999999</v>
      </c>
      <c r="M1807" s="2">
        <v>100094.47</v>
      </c>
      <c r="N1807" s="2">
        <f t="shared" si="112"/>
        <v>3</v>
      </c>
      <c r="O1807" s="7">
        <v>18.025099999999998</v>
      </c>
      <c r="P1807" s="2">
        <v>17.306899999999999</v>
      </c>
      <c r="Q1807" s="2">
        <v>16.611000000000001</v>
      </c>
      <c r="R1807" s="7">
        <v>18.025099999999998</v>
      </c>
      <c r="S1807" s="2">
        <v>17.306899999999999</v>
      </c>
      <c r="T1807" s="2">
        <v>16.611000000000001</v>
      </c>
      <c r="U1807" s="5">
        <f t="shared" si="113"/>
        <v>-0.71819999999999951</v>
      </c>
      <c r="V1807">
        <f t="shared" si="114"/>
        <v>-1.4140999999999977</v>
      </c>
      <c r="W1807">
        <f t="shared" si="115"/>
        <v>-1.0661499999999986</v>
      </c>
    </row>
    <row r="1808" spans="1:24" x14ac:dyDescent="0.2">
      <c r="A1808" t="s">
        <v>216</v>
      </c>
      <c r="B1808" t="s">
        <v>217</v>
      </c>
      <c r="C1808" t="s">
        <v>218</v>
      </c>
      <c r="D1808" t="s">
        <v>219</v>
      </c>
      <c r="E1808">
        <v>172</v>
      </c>
      <c r="F1808" t="s">
        <v>9</v>
      </c>
      <c r="G1808" t="s">
        <v>14</v>
      </c>
      <c r="H1808" t="s">
        <v>220</v>
      </c>
      <c r="I1808">
        <v>1</v>
      </c>
      <c r="J1808">
        <v>78</v>
      </c>
      <c r="K1808" s="7">
        <v>3117218.8</v>
      </c>
      <c r="L1808" s="2">
        <v>1428336</v>
      </c>
      <c r="M1808" s="2">
        <v>1548008.5</v>
      </c>
      <c r="N1808" s="2">
        <f t="shared" si="112"/>
        <v>3</v>
      </c>
      <c r="O1808" s="7">
        <v>21.5718</v>
      </c>
      <c r="P1808" s="2">
        <v>20.445900000000002</v>
      </c>
      <c r="Q1808" s="2">
        <v>20.562000000000001</v>
      </c>
      <c r="R1808" s="7">
        <v>21.5718</v>
      </c>
      <c r="S1808" s="2">
        <v>20.445900000000002</v>
      </c>
      <c r="T1808" s="2">
        <v>20.562000000000001</v>
      </c>
      <c r="U1808" s="5">
        <f t="shared" si="113"/>
        <v>-1.1258999999999979</v>
      </c>
      <c r="V1808">
        <f t="shared" si="114"/>
        <v>-1.0097999999999985</v>
      </c>
      <c r="W1808">
        <f t="shared" si="115"/>
        <v>-1.0678499999999982</v>
      </c>
      <c r="X1808" s="8"/>
    </row>
    <row r="1809" spans="1:24" x14ac:dyDescent="0.2">
      <c r="A1809" t="s">
        <v>7022</v>
      </c>
      <c r="B1809" t="s">
        <v>7023</v>
      </c>
      <c r="C1809" t="s">
        <v>7024</v>
      </c>
      <c r="D1809" t="s">
        <v>7025</v>
      </c>
      <c r="E1809">
        <v>209</v>
      </c>
      <c r="F1809" t="s">
        <v>9</v>
      </c>
      <c r="G1809" t="s">
        <v>14</v>
      </c>
      <c r="H1809" t="s">
        <v>7026</v>
      </c>
      <c r="I1809">
        <v>1</v>
      </c>
      <c r="J1809">
        <v>2132</v>
      </c>
      <c r="K1809" s="7">
        <v>1964064.1</v>
      </c>
      <c r="L1809" s="2">
        <v>1096251.8999999999</v>
      </c>
      <c r="M1809" s="2">
        <v>800081.25</v>
      </c>
      <c r="N1809" s="2">
        <f t="shared" si="112"/>
        <v>3</v>
      </c>
      <c r="O1809" s="7">
        <v>20.9054</v>
      </c>
      <c r="P1809" s="2">
        <v>20.0641</v>
      </c>
      <c r="Q1809" s="2">
        <v>19.6098</v>
      </c>
      <c r="R1809" s="7">
        <v>20.9054</v>
      </c>
      <c r="S1809" s="2">
        <v>20.0641</v>
      </c>
      <c r="T1809" s="2">
        <v>19.6098</v>
      </c>
      <c r="U1809" s="5">
        <f t="shared" si="113"/>
        <v>-0.84130000000000038</v>
      </c>
      <c r="V1809">
        <f t="shared" si="114"/>
        <v>-1.2956000000000003</v>
      </c>
      <c r="W1809">
        <f t="shared" si="115"/>
        <v>-1.0684500000000003</v>
      </c>
    </row>
    <row r="1810" spans="1:24" x14ac:dyDescent="0.2">
      <c r="A1810" t="s">
        <v>9169</v>
      </c>
      <c r="B1810" t="s">
        <v>9170</v>
      </c>
      <c r="C1810" t="s">
        <v>9171</v>
      </c>
      <c r="D1810" t="s">
        <v>9172</v>
      </c>
      <c r="E1810">
        <v>278</v>
      </c>
      <c r="F1810" t="s">
        <v>9</v>
      </c>
      <c r="G1810" t="s">
        <v>14</v>
      </c>
      <c r="H1810" t="s">
        <v>9173</v>
      </c>
      <c r="I1810">
        <v>1</v>
      </c>
      <c r="J1810">
        <v>2191</v>
      </c>
      <c r="K1810" s="7">
        <v>190867.03</v>
      </c>
      <c r="L1810" s="2">
        <v>141236.92000000001</v>
      </c>
      <c r="M1810" s="2">
        <v>58529.1</v>
      </c>
      <c r="N1810" s="2">
        <f t="shared" si="112"/>
        <v>3</v>
      </c>
      <c r="O1810" s="7">
        <v>17.542200000000001</v>
      </c>
      <c r="P1810" s="2">
        <v>17.107800000000001</v>
      </c>
      <c r="Q1810" s="2">
        <v>15.8369</v>
      </c>
      <c r="R1810" s="7">
        <v>17.542200000000001</v>
      </c>
      <c r="S1810" s="2">
        <v>17.107800000000001</v>
      </c>
      <c r="T1810" s="2">
        <v>15.8369</v>
      </c>
      <c r="U1810" s="5">
        <f t="shared" si="113"/>
        <v>-0.43440000000000012</v>
      </c>
      <c r="V1810">
        <f t="shared" si="114"/>
        <v>-1.7053000000000011</v>
      </c>
      <c r="W1810">
        <f t="shared" si="115"/>
        <v>-1.0698500000000006</v>
      </c>
    </row>
    <row r="1811" spans="1:24" x14ac:dyDescent="0.2">
      <c r="A1811" t="s">
        <v>4301</v>
      </c>
      <c r="B1811" t="s">
        <v>4302</v>
      </c>
      <c r="C1811" t="s">
        <v>4303</v>
      </c>
      <c r="D1811" t="s">
        <v>4304</v>
      </c>
      <c r="E1811">
        <v>178</v>
      </c>
      <c r="F1811" t="s">
        <v>9</v>
      </c>
      <c r="G1811" t="s">
        <v>14</v>
      </c>
      <c r="H1811" t="s">
        <v>4305</v>
      </c>
      <c r="I1811">
        <v>1</v>
      </c>
      <c r="J1811">
        <v>1186</v>
      </c>
      <c r="K1811" s="9">
        <v>21257522</v>
      </c>
      <c r="L1811" s="2">
        <v>9516355</v>
      </c>
      <c r="M1811" s="10">
        <v>10849032</v>
      </c>
      <c r="N1811" s="2">
        <f t="shared" si="112"/>
        <v>3</v>
      </c>
      <c r="O1811" s="7">
        <v>24.3444</v>
      </c>
      <c r="P1811" s="2">
        <v>23.181999999999999</v>
      </c>
      <c r="Q1811" s="2">
        <v>23.3645</v>
      </c>
      <c r="R1811" s="7">
        <v>24.3444</v>
      </c>
      <c r="S1811" s="2">
        <v>23.181999999999999</v>
      </c>
      <c r="T1811" s="2">
        <v>23.3645</v>
      </c>
      <c r="U1811" s="5">
        <f t="shared" si="113"/>
        <v>-1.1624000000000017</v>
      </c>
      <c r="V1811">
        <f t="shared" si="114"/>
        <v>-0.97990000000000066</v>
      </c>
      <c r="W1811">
        <f t="shared" si="115"/>
        <v>-1.0711500000000012</v>
      </c>
      <c r="X1811" s="8"/>
    </row>
    <row r="1812" spans="1:24" x14ac:dyDescent="0.2">
      <c r="A1812" t="s">
        <v>9415</v>
      </c>
      <c r="B1812" t="s">
        <v>9416</v>
      </c>
      <c r="C1812" t="s">
        <v>9417</v>
      </c>
      <c r="D1812" t="s">
        <v>9418</v>
      </c>
      <c r="E1812">
        <v>568</v>
      </c>
      <c r="F1812" t="s">
        <v>9</v>
      </c>
      <c r="G1812" t="s">
        <v>14</v>
      </c>
      <c r="H1812" t="s">
        <v>9419</v>
      </c>
      <c r="I1812">
        <v>1</v>
      </c>
      <c r="J1812">
        <v>296</v>
      </c>
      <c r="K1812" s="7">
        <v>238004.5</v>
      </c>
      <c r="L1812" s="2" t="s">
        <v>8519</v>
      </c>
      <c r="M1812" s="2">
        <v>253922.42</v>
      </c>
      <c r="N1812" s="2">
        <f t="shared" si="112"/>
        <v>2</v>
      </c>
      <c r="O1812" s="7">
        <v>17.860600000000002</v>
      </c>
      <c r="P1812" s="2" t="s">
        <v>8519</v>
      </c>
      <c r="Q1812" s="2">
        <v>17.954000000000001</v>
      </c>
      <c r="R1812" s="7">
        <v>17.860600000000002</v>
      </c>
      <c r="S1812" s="2">
        <v>15.624599999999999</v>
      </c>
      <c r="T1812" s="2">
        <v>17.954000000000001</v>
      </c>
      <c r="U1812" s="5">
        <f t="shared" si="113"/>
        <v>-2.2360000000000024</v>
      </c>
      <c r="V1812">
        <f t="shared" si="114"/>
        <v>9.3399999999999039E-2</v>
      </c>
      <c r="W1812">
        <f t="shared" si="115"/>
        <v>-1.0713000000000017</v>
      </c>
    </row>
    <row r="1813" spans="1:24" x14ac:dyDescent="0.2">
      <c r="A1813" t="s">
        <v>6182</v>
      </c>
      <c r="B1813" t="s">
        <v>6183</v>
      </c>
      <c r="C1813" t="s">
        <v>6184</v>
      </c>
      <c r="D1813" t="s">
        <v>6185</v>
      </c>
      <c r="E1813">
        <v>585</v>
      </c>
      <c r="F1813" t="s">
        <v>9</v>
      </c>
      <c r="G1813" t="s">
        <v>14</v>
      </c>
      <c r="H1813" t="s">
        <v>6186</v>
      </c>
      <c r="I1813">
        <v>1</v>
      </c>
      <c r="J1813">
        <v>1779</v>
      </c>
      <c r="K1813" s="7">
        <v>143058.72</v>
      </c>
      <c r="L1813" s="2" t="s">
        <v>8519</v>
      </c>
      <c r="M1813" s="2">
        <v>166337.72</v>
      </c>
      <c r="N1813" s="2">
        <f t="shared" si="112"/>
        <v>2</v>
      </c>
      <c r="O1813" s="7">
        <v>17.126200000000001</v>
      </c>
      <c r="P1813" s="2" t="s">
        <v>8519</v>
      </c>
      <c r="Q1813" s="2">
        <v>17.343800000000002</v>
      </c>
      <c r="R1813" s="7">
        <v>17.126200000000001</v>
      </c>
      <c r="S1813" s="2">
        <v>14.7628</v>
      </c>
      <c r="T1813" s="2">
        <v>17.343800000000002</v>
      </c>
      <c r="U1813" s="5">
        <f t="shared" si="113"/>
        <v>-2.3634000000000004</v>
      </c>
      <c r="V1813">
        <f t="shared" si="114"/>
        <v>0.2176000000000009</v>
      </c>
      <c r="W1813">
        <f t="shared" si="115"/>
        <v>-1.0728999999999997</v>
      </c>
    </row>
    <row r="1814" spans="1:24" x14ac:dyDescent="0.2">
      <c r="A1814" t="s">
        <v>6507</v>
      </c>
      <c r="B1814" t="s">
        <v>6508</v>
      </c>
      <c r="C1814" t="s">
        <v>6509</v>
      </c>
      <c r="D1814" t="s">
        <v>6510</v>
      </c>
      <c r="E1814">
        <v>1383</v>
      </c>
      <c r="F1814" t="s">
        <v>9</v>
      </c>
      <c r="G1814" t="s">
        <v>14</v>
      </c>
      <c r="H1814" t="s">
        <v>6511</v>
      </c>
      <c r="I1814">
        <v>1</v>
      </c>
      <c r="J1814">
        <v>1945</v>
      </c>
      <c r="K1814" s="7">
        <v>577983.93999999994</v>
      </c>
      <c r="L1814" s="2">
        <v>289621.53000000003</v>
      </c>
      <c r="M1814" s="2">
        <v>260141.61</v>
      </c>
      <c r="N1814" s="2">
        <f t="shared" si="112"/>
        <v>3</v>
      </c>
      <c r="O1814" s="7">
        <v>19.140699999999999</v>
      </c>
      <c r="P1814" s="2">
        <v>18.143799999999999</v>
      </c>
      <c r="Q1814" s="2">
        <v>17.988900000000001</v>
      </c>
      <c r="R1814" s="7">
        <v>19.140699999999999</v>
      </c>
      <c r="S1814" s="2">
        <v>18.143799999999999</v>
      </c>
      <c r="T1814" s="2">
        <v>17.988900000000001</v>
      </c>
      <c r="U1814" s="5">
        <f t="shared" si="113"/>
        <v>-0.99690000000000012</v>
      </c>
      <c r="V1814">
        <f t="shared" si="114"/>
        <v>-1.1517999999999979</v>
      </c>
      <c r="W1814">
        <f t="shared" si="115"/>
        <v>-1.074349999999999</v>
      </c>
    </row>
    <row r="1815" spans="1:24" x14ac:dyDescent="0.2">
      <c r="A1815" t="s">
        <v>9722</v>
      </c>
      <c r="B1815" t="s">
        <v>9723</v>
      </c>
      <c r="C1815" t="s">
        <v>9724</v>
      </c>
      <c r="D1815" t="s">
        <v>9725</v>
      </c>
      <c r="E1815">
        <v>200</v>
      </c>
      <c r="F1815" t="s">
        <v>9</v>
      </c>
      <c r="G1815" t="s">
        <v>14</v>
      </c>
      <c r="H1815" t="s">
        <v>9726</v>
      </c>
      <c r="I1815">
        <v>1</v>
      </c>
      <c r="J1815">
        <v>1797</v>
      </c>
      <c r="K1815" s="7">
        <v>250199.06</v>
      </c>
      <c r="L1815" s="2">
        <v>119115.516</v>
      </c>
      <c r="M1815" s="2">
        <v>118390.2</v>
      </c>
      <c r="N1815" s="2">
        <f t="shared" si="112"/>
        <v>3</v>
      </c>
      <c r="O1815" s="7">
        <v>17.932700000000001</v>
      </c>
      <c r="P1815" s="2">
        <v>16.861999999999998</v>
      </c>
      <c r="Q1815" s="2">
        <v>16.853200000000001</v>
      </c>
      <c r="R1815" s="7">
        <v>17.932700000000001</v>
      </c>
      <c r="S1815" s="2">
        <v>16.861999999999998</v>
      </c>
      <c r="T1815" s="2">
        <v>16.853200000000001</v>
      </c>
      <c r="U1815" s="5">
        <f t="shared" si="113"/>
        <v>-1.0707000000000022</v>
      </c>
      <c r="V1815">
        <f t="shared" si="114"/>
        <v>-1.0794999999999995</v>
      </c>
      <c r="W1815">
        <f t="shared" si="115"/>
        <v>-1.0751000000000008</v>
      </c>
    </row>
    <row r="1816" spans="1:24" x14ac:dyDescent="0.2">
      <c r="A1816" t="s">
        <v>1931</v>
      </c>
      <c r="B1816" t="s">
        <v>1932</v>
      </c>
      <c r="C1816" t="s">
        <v>1933</v>
      </c>
      <c r="D1816" t="s">
        <v>1934</v>
      </c>
      <c r="E1816">
        <v>277</v>
      </c>
      <c r="F1816" t="s">
        <v>9</v>
      </c>
      <c r="G1816" t="s">
        <v>14</v>
      </c>
      <c r="H1816" t="s">
        <v>1935</v>
      </c>
      <c r="I1816">
        <v>1</v>
      </c>
      <c r="J1816">
        <v>571</v>
      </c>
      <c r="K1816" s="7">
        <v>458619.44</v>
      </c>
      <c r="L1816" s="2">
        <v>296922.75</v>
      </c>
      <c r="M1816" s="2">
        <v>158786.82999999999</v>
      </c>
      <c r="N1816" s="2">
        <f t="shared" si="112"/>
        <v>3</v>
      </c>
      <c r="O1816" s="7">
        <v>18.806899999999999</v>
      </c>
      <c r="P1816" s="2">
        <v>18.1797</v>
      </c>
      <c r="Q1816" s="2">
        <v>17.276700000000002</v>
      </c>
      <c r="R1816" s="7">
        <v>18.806899999999999</v>
      </c>
      <c r="S1816" s="2">
        <v>18.1797</v>
      </c>
      <c r="T1816" s="2">
        <v>17.276700000000002</v>
      </c>
      <c r="U1816" s="5">
        <f t="shared" si="113"/>
        <v>-0.62719999999999843</v>
      </c>
      <c r="V1816">
        <f t="shared" si="114"/>
        <v>-1.5301999999999971</v>
      </c>
      <c r="W1816">
        <f t="shared" si="115"/>
        <v>-1.0786999999999978</v>
      </c>
    </row>
    <row r="1817" spans="1:24" x14ac:dyDescent="0.2">
      <c r="A1817" t="s">
        <v>6632</v>
      </c>
      <c r="B1817" t="s">
        <v>6633</v>
      </c>
      <c r="C1817" t="s">
        <v>6634</v>
      </c>
      <c r="D1817" t="s">
        <v>6635</v>
      </c>
      <c r="E1817">
        <v>486</v>
      </c>
      <c r="F1817" t="s">
        <v>9</v>
      </c>
      <c r="G1817" t="s">
        <v>14</v>
      </c>
      <c r="H1817" t="s">
        <v>6636</v>
      </c>
      <c r="I1817">
        <v>1</v>
      </c>
      <c r="J1817">
        <v>1988</v>
      </c>
      <c r="K1817" s="7">
        <v>323929.5</v>
      </c>
      <c r="L1817" s="2">
        <v>134585.66</v>
      </c>
      <c r="M1817" s="2">
        <v>173572.1</v>
      </c>
      <c r="N1817" s="2">
        <f t="shared" si="112"/>
        <v>3</v>
      </c>
      <c r="O1817" s="7">
        <v>18.305299999999999</v>
      </c>
      <c r="P1817" s="2">
        <v>17.0382</v>
      </c>
      <c r="Q1817" s="2">
        <v>17.405200000000001</v>
      </c>
      <c r="R1817" s="7">
        <v>18.305299999999999</v>
      </c>
      <c r="S1817" s="2">
        <v>17.0382</v>
      </c>
      <c r="T1817" s="2">
        <v>17.405200000000001</v>
      </c>
      <c r="U1817" s="5">
        <f t="shared" si="113"/>
        <v>-1.2670999999999992</v>
      </c>
      <c r="V1817">
        <f t="shared" si="114"/>
        <v>-0.90009999999999835</v>
      </c>
      <c r="W1817">
        <f t="shared" si="115"/>
        <v>-1.0835999999999988</v>
      </c>
    </row>
    <row r="1818" spans="1:24" x14ac:dyDescent="0.2">
      <c r="A1818" t="s">
        <v>9861</v>
      </c>
      <c r="B1818" t="s">
        <v>9862</v>
      </c>
      <c r="C1818" t="s">
        <v>9863</v>
      </c>
      <c r="D1818" t="s">
        <v>9864</v>
      </c>
      <c r="E1818">
        <v>2514</v>
      </c>
      <c r="F1818" t="s">
        <v>9</v>
      </c>
      <c r="G1818" t="s">
        <v>14</v>
      </c>
      <c r="H1818" t="s">
        <v>9865</v>
      </c>
      <c r="I1818">
        <v>1</v>
      </c>
      <c r="J1818">
        <v>2689</v>
      </c>
      <c r="K1818" s="7">
        <v>144233.62</v>
      </c>
      <c r="L1818" s="2" t="s">
        <v>8519</v>
      </c>
      <c r="M1818" s="2">
        <v>79189.016000000003</v>
      </c>
      <c r="N1818" s="2">
        <f t="shared" si="112"/>
        <v>2</v>
      </c>
      <c r="O1818" s="7">
        <v>17.138000000000002</v>
      </c>
      <c r="P1818" s="2" t="s">
        <v>8519</v>
      </c>
      <c r="Q1818" s="2">
        <v>16.273</v>
      </c>
      <c r="R1818" s="7">
        <v>17.138000000000002</v>
      </c>
      <c r="S1818" s="2">
        <v>15.8348</v>
      </c>
      <c r="T1818" s="2">
        <v>16.273</v>
      </c>
      <c r="U1818" s="5">
        <f t="shared" si="113"/>
        <v>-1.3032000000000021</v>
      </c>
      <c r="V1818">
        <f t="shared" si="114"/>
        <v>-0.86500000000000199</v>
      </c>
      <c r="W1818">
        <f t="shared" si="115"/>
        <v>-1.0841000000000021</v>
      </c>
    </row>
    <row r="1819" spans="1:24" x14ac:dyDescent="0.2">
      <c r="A1819" t="s">
        <v>6282</v>
      </c>
      <c r="B1819" t="s">
        <v>6283</v>
      </c>
      <c r="C1819" t="s">
        <v>6284</v>
      </c>
      <c r="D1819" t="s">
        <v>6285</v>
      </c>
      <c r="E1819">
        <v>802</v>
      </c>
      <c r="F1819" t="s">
        <v>9</v>
      </c>
      <c r="G1819" t="s">
        <v>14</v>
      </c>
      <c r="H1819" t="s">
        <v>6286</v>
      </c>
      <c r="I1819">
        <v>1</v>
      </c>
      <c r="J1819">
        <v>1837</v>
      </c>
      <c r="K1819" s="7">
        <v>499849.06</v>
      </c>
      <c r="L1819" s="2">
        <v>300162.84000000003</v>
      </c>
      <c r="M1819" s="2">
        <v>184598.14</v>
      </c>
      <c r="N1819" s="2">
        <f t="shared" si="112"/>
        <v>3</v>
      </c>
      <c r="O1819" s="7">
        <v>18.931100000000001</v>
      </c>
      <c r="P1819" s="2">
        <v>18.195399999999999</v>
      </c>
      <c r="Q1819" s="2">
        <v>17.494</v>
      </c>
      <c r="R1819" s="7">
        <v>18.931100000000001</v>
      </c>
      <c r="S1819" s="2">
        <v>18.195399999999999</v>
      </c>
      <c r="T1819" s="2">
        <v>17.494</v>
      </c>
      <c r="U1819" s="5">
        <f t="shared" si="113"/>
        <v>-0.73570000000000135</v>
      </c>
      <c r="V1819">
        <f t="shared" si="114"/>
        <v>-1.4371000000000009</v>
      </c>
      <c r="W1819">
        <f t="shared" si="115"/>
        <v>-1.0864000000000011</v>
      </c>
    </row>
    <row r="1820" spans="1:24" x14ac:dyDescent="0.2">
      <c r="A1820" t="s">
        <v>9667</v>
      </c>
      <c r="B1820" t="s">
        <v>9668</v>
      </c>
      <c r="C1820" t="s">
        <v>9669</v>
      </c>
      <c r="D1820" t="s">
        <v>9670</v>
      </c>
      <c r="E1820">
        <v>240</v>
      </c>
      <c r="F1820" t="s">
        <v>9</v>
      </c>
      <c r="G1820" t="s">
        <v>14</v>
      </c>
      <c r="H1820" t="s">
        <v>9671</v>
      </c>
      <c r="I1820">
        <v>0.99519999999999997</v>
      </c>
      <c r="J1820">
        <v>1419</v>
      </c>
      <c r="K1820" s="7">
        <v>111181.19</v>
      </c>
      <c r="L1820" s="2" t="s">
        <v>8519</v>
      </c>
      <c r="M1820" s="2">
        <v>55618.36</v>
      </c>
      <c r="N1820" s="2">
        <f t="shared" si="112"/>
        <v>2</v>
      </c>
      <c r="O1820" s="7">
        <v>16.762599999999999</v>
      </c>
      <c r="P1820" s="2" t="s">
        <v>8519</v>
      </c>
      <c r="Q1820" s="2">
        <v>15.763299999999999</v>
      </c>
      <c r="R1820" s="7">
        <v>16.762599999999999</v>
      </c>
      <c r="S1820" s="2">
        <v>15.585800000000001</v>
      </c>
      <c r="T1820" s="2">
        <v>15.763299999999999</v>
      </c>
      <c r="U1820" s="5">
        <f t="shared" si="113"/>
        <v>-1.1767999999999983</v>
      </c>
      <c r="V1820">
        <f t="shared" si="114"/>
        <v>-0.99929999999999986</v>
      </c>
      <c r="W1820">
        <f t="shared" si="115"/>
        <v>-1.0880499999999991</v>
      </c>
    </row>
    <row r="1821" spans="1:24" x14ac:dyDescent="0.2">
      <c r="A1821" t="s">
        <v>7247</v>
      </c>
      <c r="B1821" t="s">
        <v>7248</v>
      </c>
      <c r="C1821" t="s">
        <v>7249</v>
      </c>
      <c r="D1821" t="s">
        <v>7250</v>
      </c>
      <c r="E1821">
        <v>86</v>
      </c>
      <c r="F1821" t="s">
        <v>9</v>
      </c>
      <c r="G1821" t="s">
        <v>14</v>
      </c>
      <c r="H1821" t="s">
        <v>7251</v>
      </c>
      <c r="I1821">
        <v>0.99980000000000002</v>
      </c>
      <c r="J1821">
        <v>2216</v>
      </c>
      <c r="K1821" s="7">
        <v>1053216.1000000001</v>
      </c>
      <c r="L1821" s="2">
        <v>393325</v>
      </c>
      <c r="M1821" s="2">
        <v>620740.30000000005</v>
      </c>
      <c r="N1821" s="2">
        <f t="shared" si="112"/>
        <v>3</v>
      </c>
      <c r="O1821" s="7">
        <v>20.006399999999999</v>
      </c>
      <c r="P1821" s="2">
        <v>18.5854</v>
      </c>
      <c r="Q1821" s="2">
        <v>19.243600000000001</v>
      </c>
      <c r="R1821" s="7">
        <v>20.006399999999999</v>
      </c>
      <c r="S1821" s="2">
        <v>18.5854</v>
      </c>
      <c r="T1821" s="2">
        <v>19.243600000000001</v>
      </c>
      <c r="U1821" s="5">
        <f t="shared" si="113"/>
        <v>-1.4209999999999994</v>
      </c>
      <c r="V1821">
        <f t="shared" si="114"/>
        <v>-0.76279999999999859</v>
      </c>
      <c r="W1821">
        <f t="shared" si="115"/>
        <v>-1.091899999999999</v>
      </c>
    </row>
    <row r="1822" spans="1:24" x14ac:dyDescent="0.2">
      <c r="A1822" t="s">
        <v>146</v>
      </c>
      <c r="B1822" t="s">
        <v>147</v>
      </c>
      <c r="C1822" t="s">
        <v>148</v>
      </c>
      <c r="D1822" t="s">
        <v>149</v>
      </c>
      <c r="E1822">
        <v>298</v>
      </c>
      <c r="F1822" t="s">
        <v>9</v>
      </c>
      <c r="G1822" t="s">
        <v>14</v>
      </c>
      <c r="H1822" t="s">
        <v>150</v>
      </c>
      <c r="I1822">
        <v>1</v>
      </c>
      <c r="J1822">
        <v>49</v>
      </c>
      <c r="K1822" s="7">
        <v>252620.67</v>
      </c>
      <c r="L1822" s="2">
        <v>162846.34</v>
      </c>
      <c r="M1822" s="2" t="s">
        <v>8519</v>
      </c>
      <c r="N1822" s="2">
        <f t="shared" si="112"/>
        <v>2</v>
      </c>
      <c r="O1822" s="7">
        <v>17.9466</v>
      </c>
      <c r="P1822" s="2">
        <v>17.313199999999998</v>
      </c>
      <c r="Q1822" s="2" t="s">
        <v>8519</v>
      </c>
      <c r="R1822" s="7">
        <v>17.9466</v>
      </c>
      <c r="S1822" s="2">
        <v>17.313199999999998</v>
      </c>
      <c r="T1822" s="2">
        <v>16.392299999999999</v>
      </c>
      <c r="U1822" s="5">
        <f t="shared" si="113"/>
        <v>-0.63340000000000174</v>
      </c>
      <c r="V1822">
        <f t="shared" si="114"/>
        <v>-1.5543000000000013</v>
      </c>
      <c r="W1822">
        <f t="shared" si="115"/>
        <v>-1.0938500000000015</v>
      </c>
    </row>
    <row r="1823" spans="1:24" x14ac:dyDescent="0.2">
      <c r="A1823" t="s">
        <v>9682</v>
      </c>
      <c r="B1823" t="s">
        <v>9683</v>
      </c>
      <c r="C1823" t="s">
        <v>9684</v>
      </c>
      <c r="D1823" t="s">
        <v>9685</v>
      </c>
      <c r="E1823">
        <v>542</v>
      </c>
      <c r="F1823" t="s">
        <v>9</v>
      </c>
      <c r="G1823" t="s">
        <v>14</v>
      </c>
      <c r="H1823" t="s">
        <v>9686</v>
      </c>
      <c r="I1823">
        <v>1</v>
      </c>
      <c r="J1823">
        <v>1559</v>
      </c>
      <c r="K1823" s="7">
        <v>116368.6</v>
      </c>
      <c r="L1823" s="2">
        <v>44275.839999999997</v>
      </c>
      <c r="M1823" s="2">
        <v>67105.100000000006</v>
      </c>
      <c r="N1823" s="2">
        <f t="shared" si="112"/>
        <v>3</v>
      </c>
      <c r="O1823" s="7">
        <v>16.828299999999999</v>
      </c>
      <c r="P1823" s="2">
        <v>15.434200000000001</v>
      </c>
      <c r="Q1823" s="2">
        <v>16.034099999999999</v>
      </c>
      <c r="R1823" s="7">
        <v>16.828299999999999</v>
      </c>
      <c r="S1823" s="2">
        <v>15.434200000000001</v>
      </c>
      <c r="T1823" s="2">
        <v>16.034099999999999</v>
      </c>
      <c r="U1823" s="5">
        <f t="shared" si="113"/>
        <v>-1.3940999999999981</v>
      </c>
      <c r="V1823">
        <f t="shared" si="114"/>
        <v>-0.79420000000000002</v>
      </c>
      <c r="W1823">
        <f t="shared" si="115"/>
        <v>-1.0941499999999991</v>
      </c>
    </row>
    <row r="1824" spans="1:24" x14ac:dyDescent="0.2">
      <c r="A1824" t="s">
        <v>1401</v>
      </c>
      <c r="B1824" t="s">
        <v>1402</v>
      </c>
      <c r="C1824" t="s">
        <v>1403</v>
      </c>
      <c r="D1824" t="s">
        <v>1404</v>
      </c>
      <c r="E1824">
        <v>180</v>
      </c>
      <c r="F1824" t="s">
        <v>9</v>
      </c>
      <c r="G1824" t="s">
        <v>14</v>
      </c>
      <c r="H1824" t="s">
        <v>1405</v>
      </c>
      <c r="I1824">
        <v>1</v>
      </c>
      <c r="J1824">
        <v>431</v>
      </c>
      <c r="K1824" s="7">
        <v>345914.06</v>
      </c>
      <c r="L1824" s="2">
        <v>169874.22</v>
      </c>
      <c r="M1824" s="2">
        <v>153423.57999999999</v>
      </c>
      <c r="N1824" s="2">
        <f t="shared" si="112"/>
        <v>3</v>
      </c>
      <c r="O1824" s="7">
        <v>18.400099999999998</v>
      </c>
      <c r="P1824" s="2">
        <v>17.374099999999999</v>
      </c>
      <c r="Q1824" s="2">
        <v>17.2272</v>
      </c>
      <c r="R1824" s="7">
        <v>18.400099999999998</v>
      </c>
      <c r="S1824" s="2">
        <v>17.374099999999999</v>
      </c>
      <c r="T1824" s="2">
        <v>17.2272</v>
      </c>
      <c r="U1824" s="5">
        <f t="shared" si="113"/>
        <v>-1.0259999999999998</v>
      </c>
      <c r="V1824">
        <f t="shared" si="114"/>
        <v>-1.1728999999999985</v>
      </c>
      <c r="W1824">
        <f t="shared" si="115"/>
        <v>-1.0994499999999992</v>
      </c>
    </row>
    <row r="1825" spans="1:24" x14ac:dyDescent="0.2">
      <c r="A1825" t="s">
        <v>1541</v>
      </c>
      <c r="B1825" t="s">
        <v>1542</v>
      </c>
      <c r="C1825" t="s">
        <v>1543</v>
      </c>
      <c r="D1825" t="s">
        <v>1544</v>
      </c>
      <c r="E1825">
        <v>284</v>
      </c>
      <c r="F1825" t="s">
        <v>9</v>
      </c>
      <c r="G1825" t="s">
        <v>14</v>
      </c>
      <c r="H1825" t="s">
        <v>1545</v>
      </c>
      <c r="I1825">
        <v>1</v>
      </c>
      <c r="J1825">
        <v>469</v>
      </c>
      <c r="K1825" s="7">
        <v>510683.22</v>
      </c>
      <c r="L1825" s="2">
        <v>250834.38</v>
      </c>
      <c r="M1825" s="2">
        <v>225765.22</v>
      </c>
      <c r="N1825" s="2">
        <f t="shared" si="112"/>
        <v>3</v>
      </c>
      <c r="O1825" s="7">
        <v>18.9621</v>
      </c>
      <c r="P1825" s="2">
        <v>17.936399999999999</v>
      </c>
      <c r="Q1825" s="2">
        <v>17.784500000000001</v>
      </c>
      <c r="R1825" s="7">
        <v>18.9621</v>
      </c>
      <c r="S1825" s="2">
        <v>17.936399999999999</v>
      </c>
      <c r="T1825" s="2">
        <v>17.784500000000001</v>
      </c>
      <c r="U1825" s="5">
        <f t="shared" si="113"/>
        <v>-1.0257000000000005</v>
      </c>
      <c r="V1825">
        <f t="shared" si="114"/>
        <v>-1.1775999999999982</v>
      </c>
      <c r="W1825">
        <f t="shared" si="115"/>
        <v>-1.1016499999999994</v>
      </c>
    </row>
    <row r="1826" spans="1:24" x14ac:dyDescent="0.2">
      <c r="A1826" t="s">
        <v>1074</v>
      </c>
      <c r="B1826" t="s">
        <v>1075</v>
      </c>
      <c r="C1826" t="s">
        <v>1076</v>
      </c>
      <c r="D1826" t="s">
        <v>1077</v>
      </c>
      <c r="E1826">
        <v>764</v>
      </c>
      <c r="F1826" t="s">
        <v>9</v>
      </c>
      <c r="G1826" t="s">
        <v>14</v>
      </c>
      <c r="H1826" t="s">
        <v>1078</v>
      </c>
      <c r="I1826">
        <v>1</v>
      </c>
      <c r="J1826">
        <v>346</v>
      </c>
      <c r="K1826" s="7" t="s">
        <v>8519</v>
      </c>
      <c r="L1826" s="2">
        <v>94642.71</v>
      </c>
      <c r="M1826" s="2">
        <v>31078.870999999999</v>
      </c>
      <c r="N1826" s="2">
        <f t="shared" si="112"/>
        <v>2</v>
      </c>
      <c r="O1826" s="7" t="s">
        <v>8519</v>
      </c>
      <c r="P1826" s="2">
        <v>16.530200000000001</v>
      </c>
      <c r="Q1826" s="2">
        <v>14.9236</v>
      </c>
      <c r="R1826" s="7">
        <v>16.829699999999999</v>
      </c>
      <c r="S1826" s="2">
        <v>16.530200000000001</v>
      </c>
      <c r="T1826" s="2">
        <v>14.9236</v>
      </c>
      <c r="U1826" s="5">
        <f t="shared" si="113"/>
        <v>-0.29949999999999832</v>
      </c>
      <c r="V1826">
        <f t="shared" si="114"/>
        <v>-1.9060999999999986</v>
      </c>
      <c r="W1826">
        <f t="shared" si="115"/>
        <v>-1.1027999999999984</v>
      </c>
    </row>
    <row r="1827" spans="1:24" x14ac:dyDescent="0.2">
      <c r="A1827" t="s">
        <v>1671</v>
      </c>
      <c r="B1827" t="s">
        <v>1672</v>
      </c>
      <c r="C1827" t="s">
        <v>1673</v>
      </c>
      <c r="D1827" t="s">
        <v>1674</v>
      </c>
      <c r="E1827">
        <v>206</v>
      </c>
      <c r="F1827" t="s">
        <v>9</v>
      </c>
      <c r="G1827" t="s">
        <v>14</v>
      </c>
      <c r="H1827" t="s">
        <v>1675</v>
      </c>
      <c r="I1827">
        <v>1</v>
      </c>
      <c r="J1827">
        <v>512</v>
      </c>
      <c r="K1827" s="7">
        <v>178197.56</v>
      </c>
      <c r="L1827" s="2">
        <v>163462.32999999999</v>
      </c>
      <c r="M1827" s="2" t="s">
        <v>8519</v>
      </c>
      <c r="N1827" s="2">
        <f t="shared" si="112"/>
        <v>2</v>
      </c>
      <c r="O1827" s="7">
        <v>17.443100000000001</v>
      </c>
      <c r="P1827" s="2">
        <v>17.3186</v>
      </c>
      <c r="Q1827" s="2" t="s">
        <v>8519</v>
      </c>
      <c r="R1827" s="7">
        <v>17.443100000000001</v>
      </c>
      <c r="S1827" s="2">
        <v>17.3186</v>
      </c>
      <c r="T1827" s="2">
        <v>15.3576</v>
      </c>
      <c r="U1827" s="5">
        <f t="shared" si="113"/>
        <v>-0.12450000000000117</v>
      </c>
      <c r="V1827">
        <f t="shared" si="114"/>
        <v>-2.0855000000000015</v>
      </c>
      <c r="W1827">
        <f t="shared" si="115"/>
        <v>-1.1050000000000013</v>
      </c>
    </row>
    <row r="1828" spans="1:24" x14ac:dyDescent="0.2">
      <c r="A1828" t="s">
        <v>4041</v>
      </c>
      <c r="B1828" t="s">
        <v>4042</v>
      </c>
      <c r="C1828" t="s">
        <v>4043</v>
      </c>
      <c r="D1828" t="s">
        <v>4044</v>
      </c>
      <c r="E1828">
        <v>177</v>
      </c>
      <c r="F1828" t="s">
        <v>9</v>
      </c>
      <c r="G1828" t="s">
        <v>14</v>
      </c>
      <c r="H1828" t="s">
        <v>4045</v>
      </c>
      <c r="I1828">
        <v>1</v>
      </c>
      <c r="J1828">
        <v>1127</v>
      </c>
      <c r="K1828" s="7">
        <v>1425789.4</v>
      </c>
      <c r="L1828" s="2">
        <v>888128.2</v>
      </c>
      <c r="M1828" s="2">
        <v>493867.28</v>
      </c>
      <c r="N1828" s="2">
        <f t="shared" si="112"/>
        <v>3</v>
      </c>
      <c r="O1828" s="7">
        <v>20.443300000000001</v>
      </c>
      <c r="P1828" s="2">
        <v>19.760400000000001</v>
      </c>
      <c r="Q1828" s="2">
        <v>18.913799999999998</v>
      </c>
      <c r="R1828" s="7">
        <v>20.443300000000001</v>
      </c>
      <c r="S1828" s="2">
        <v>19.760400000000001</v>
      </c>
      <c r="T1828" s="2">
        <v>18.913799999999998</v>
      </c>
      <c r="U1828" s="5">
        <f t="shared" si="113"/>
        <v>-0.68290000000000006</v>
      </c>
      <c r="V1828">
        <f t="shared" si="114"/>
        <v>-1.5295000000000023</v>
      </c>
      <c r="W1828">
        <f t="shared" si="115"/>
        <v>-1.1062000000000012</v>
      </c>
    </row>
    <row r="1829" spans="1:24" x14ac:dyDescent="0.2">
      <c r="A1829" t="s">
        <v>7052</v>
      </c>
      <c r="B1829" t="s">
        <v>7053</v>
      </c>
      <c r="C1829" t="s">
        <v>7054</v>
      </c>
      <c r="D1829" t="s">
        <v>7055</v>
      </c>
      <c r="E1829">
        <v>312</v>
      </c>
      <c r="F1829" t="s">
        <v>9</v>
      </c>
      <c r="G1829" t="s">
        <v>14</v>
      </c>
      <c r="H1829" t="s">
        <v>7056</v>
      </c>
      <c r="I1829">
        <v>1</v>
      </c>
      <c r="J1829">
        <v>2140</v>
      </c>
      <c r="K1829" s="7">
        <v>364152.8</v>
      </c>
      <c r="L1829" s="2">
        <v>210554.67</v>
      </c>
      <c r="M1829" s="2">
        <v>135688.16</v>
      </c>
      <c r="N1829" s="2">
        <f t="shared" si="112"/>
        <v>3</v>
      </c>
      <c r="O1829" s="7">
        <v>18.4742</v>
      </c>
      <c r="P1829" s="2">
        <v>17.683800000000002</v>
      </c>
      <c r="Q1829" s="2">
        <v>17.049900000000001</v>
      </c>
      <c r="R1829" s="7">
        <v>18.4742</v>
      </c>
      <c r="S1829" s="2">
        <v>17.683800000000002</v>
      </c>
      <c r="T1829" s="2">
        <v>17.049900000000001</v>
      </c>
      <c r="U1829" s="5">
        <f t="shared" si="113"/>
        <v>-0.79039999999999822</v>
      </c>
      <c r="V1829">
        <f t="shared" si="114"/>
        <v>-1.4242999999999988</v>
      </c>
      <c r="W1829">
        <f t="shared" si="115"/>
        <v>-1.1073499999999985</v>
      </c>
    </row>
    <row r="1830" spans="1:24" x14ac:dyDescent="0.2">
      <c r="A1830" t="s">
        <v>7282</v>
      </c>
      <c r="B1830" t="s">
        <v>7283</v>
      </c>
      <c r="C1830" t="s">
        <v>7284</v>
      </c>
      <c r="D1830" t="s">
        <v>7285</v>
      </c>
      <c r="E1830">
        <v>421</v>
      </c>
      <c r="F1830" t="s">
        <v>9</v>
      </c>
      <c r="G1830" t="s">
        <v>14</v>
      </c>
      <c r="H1830" t="s">
        <v>7286</v>
      </c>
      <c r="I1830">
        <v>1</v>
      </c>
      <c r="J1830">
        <v>2229</v>
      </c>
      <c r="K1830" s="7">
        <v>402413.53</v>
      </c>
      <c r="L1830" s="2">
        <v>163344.26999999999</v>
      </c>
      <c r="M1830" s="2">
        <v>212114.36</v>
      </c>
      <c r="N1830" s="2">
        <f t="shared" si="112"/>
        <v>3</v>
      </c>
      <c r="O1830" s="7">
        <v>18.618300000000001</v>
      </c>
      <c r="P1830" s="2">
        <v>17.317599999999999</v>
      </c>
      <c r="Q1830" s="2">
        <v>17.694500000000001</v>
      </c>
      <c r="R1830" s="7">
        <v>18.618300000000001</v>
      </c>
      <c r="S1830" s="2">
        <v>17.317599999999999</v>
      </c>
      <c r="T1830" s="2">
        <v>17.694500000000001</v>
      </c>
      <c r="U1830" s="5">
        <f t="shared" si="113"/>
        <v>-1.3007000000000026</v>
      </c>
      <c r="V1830">
        <f t="shared" si="114"/>
        <v>-0.92379999999999995</v>
      </c>
      <c r="W1830">
        <f t="shared" si="115"/>
        <v>-1.1122500000000013</v>
      </c>
    </row>
    <row r="1831" spans="1:24" x14ac:dyDescent="0.2">
      <c r="A1831" t="s">
        <v>2711</v>
      </c>
      <c r="B1831" t="s">
        <v>2712</v>
      </c>
      <c r="C1831" t="s">
        <v>2713</v>
      </c>
      <c r="D1831" t="s">
        <v>2714</v>
      </c>
      <c r="E1831">
        <v>192</v>
      </c>
      <c r="F1831" t="s">
        <v>9</v>
      </c>
      <c r="G1831" t="s">
        <v>14</v>
      </c>
      <c r="H1831" t="s">
        <v>2715</v>
      </c>
      <c r="I1831">
        <v>1</v>
      </c>
      <c r="J1831">
        <v>778</v>
      </c>
      <c r="K1831" s="7">
        <v>7991653</v>
      </c>
      <c r="L1831" s="2">
        <v>4072424.5</v>
      </c>
      <c r="M1831" s="2">
        <v>3349846.5</v>
      </c>
      <c r="N1831" s="2">
        <f t="shared" si="112"/>
        <v>3</v>
      </c>
      <c r="O1831" s="7">
        <v>22.930099999999999</v>
      </c>
      <c r="P1831" s="2">
        <v>21.9575</v>
      </c>
      <c r="Q1831" s="2">
        <v>21.675699999999999</v>
      </c>
      <c r="R1831" s="7">
        <v>22.930099999999999</v>
      </c>
      <c r="S1831" s="2">
        <v>21.9575</v>
      </c>
      <c r="T1831" s="2">
        <v>21.675699999999999</v>
      </c>
      <c r="U1831" s="5">
        <f t="shared" si="113"/>
        <v>-0.97259999999999991</v>
      </c>
      <c r="V1831">
        <f t="shared" si="114"/>
        <v>-1.2544000000000004</v>
      </c>
      <c r="W1831">
        <f t="shared" si="115"/>
        <v>-1.1135000000000002</v>
      </c>
      <c r="X1831" s="8"/>
    </row>
    <row r="1832" spans="1:24" x14ac:dyDescent="0.2">
      <c r="A1832" t="s">
        <v>9064</v>
      </c>
      <c r="B1832" t="s">
        <v>9065</v>
      </c>
      <c r="C1832" t="s">
        <v>9066</v>
      </c>
      <c r="D1832" t="s">
        <v>9067</v>
      </c>
      <c r="E1832">
        <v>326</v>
      </c>
      <c r="F1832" t="s">
        <v>9</v>
      </c>
      <c r="G1832" t="s">
        <v>14</v>
      </c>
      <c r="H1832" t="s">
        <v>9068</v>
      </c>
      <c r="I1832">
        <v>1</v>
      </c>
      <c r="J1832">
        <v>1890</v>
      </c>
      <c r="K1832" s="7">
        <v>352496.44</v>
      </c>
      <c r="L1832" s="2">
        <v>148615.31</v>
      </c>
      <c r="M1832" s="2">
        <v>178244.53</v>
      </c>
      <c r="N1832" s="2">
        <f t="shared" si="112"/>
        <v>3</v>
      </c>
      <c r="O1832" s="7">
        <v>18.427199999999999</v>
      </c>
      <c r="P1832" s="2">
        <v>17.1812</v>
      </c>
      <c r="Q1832" s="2">
        <v>17.4435</v>
      </c>
      <c r="R1832" s="7">
        <v>18.427199999999999</v>
      </c>
      <c r="S1832" s="2">
        <v>17.1812</v>
      </c>
      <c r="T1832" s="2">
        <v>17.4435</v>
      </c>
      <c r="U1832" s="5">
        <f t="shared" si="113"/>
        <v>-1.2459999999999987</v>
      </c>
      <c r="V1832">
        <f t="shared" si="114"/>
        <v>-0.98369999999999891</v>
      </c>
      <c r="W1832">
        <f t="shared" si="115"/>
        <v>-1.1148499999999988</v>
      </c>
    </row>
    <row r="1833" spans="1:24" x14ac:dyDescent="0.2">
      <c r="A1833" t="s">
        <v>1130</v>
      </c>
      <c r="B1833" t="s">
        <v>1131</v>
      </c>
      <c r="C1833" t="s">
        <v>1132</v>
      </c>
      <c r="D1833" t="s">
        <v>1133</v>
      </c>
      <c r="E1833">
        <v>2477</v>
      </c>
      <c r="F1833" t="s">
        <v>9</v>
      </c>
      <c r="G1833" t="s">
        <v>14</v>
      </c>
      <c r="H1833" t="s">
        <v>1134</v>
      </c>
      <c r="I1833">
        <v>1</v>
      </c>
      <c r="J1833">
        <v>359</v>
      </c>
      <c r="K1833" s="7">
        <v>616304.4</v>
      </c>
      <c r="L1833" s="2">
        <v>336560.4</v>
      </c>
      <c r="M1833" s="2">
        <v>239980.25</v>
      </c>
      <c r="N1833" s="2">
        <f t="shared" si="112"/>
        <v>3</v>
      </c>
      <c r="O1833" s="7">
        <v>19.2333</v>
      </c>
      <c r="P1833" s="2">
        <v>18.360499999999998</v>
      </c>
      <c r="Q1833" s="2">
        <v>17.872599999999998</v>
      </c>
      <c r="R1833" s="7">
        <v>19.2333</v>
      </c>
      <c r="S1833" s="2">
        <v>18.360499999999998</v>
      </c>
      <c r="T1833" s="2">
        <v>17.872599999999998</v>
      </c>
      <c r="U1833" s="5">
        <f t="shared" si="113"/>
        <v>-0.87280000000000157</v>
      </c>
      <c r="V1833">
        <f t="shared" si="114"/>
        <v>-1.3607000000000014</v>
      </c>
      <c r="W1833">
        <f t="shared" si="115"/>
        <v>-1.1167500000000015</v>
      </c>
    </row>
    <row r="1834" spans="1:24" x14ac:dyDescent="0.2">
      <c r="A1834" t="s">
        <v>9448</v>
      </c>
      <c r="B1834" t="s">
        <v>9449</v>
      </c>
      <c r="C1834" t="s">
        <v>9450</v>
      </c>
      <c r="D1834" t="s">
        <v>9451</v>
      </c>
      <c r="E1834">
        <v>330</v>
      </c>
      <c r="F1834" t="s">
        <v>9</v>
      </c>
      <c r="G1834" t="s">
        <v>14</v>
      </c>
      <c r="H1834" t="s">
        <v>9452</v>
      </c>
      <c r="I1834">
        <v>1</v>
      </c>
      <c r="J1834">
        <v>975</v>
      </c>
      <c r="K1834" s="7">
        <v>681380.9</v>
      </c>
      <c r="L1834" s="2">
        <v>313019.59999999998</v>
      </c>
      <c r="M1834" s="2">
        <v>311730.38</v>
      </c>
      <c r="N1834" s="2">
        <f t="shared" si="112"/>
        <v>3</v>
      </c>
      <c r="O1834" s="7">
        <v>19.3781</v>
      </c>
      <c r="P1834" s="2">
        <v>18.2559</v>
      </c>
      <c r="Q1834" s="2">
        <v>18.2499</v>
      </c>
      <c r="R1834" s="7">
        <v>19.3781</v>
      </c>
      <c r="S1834" s="2">
        <v>18.2559</v>
      </c>
      <c r="T1834" s="2">
        <v>18.2499</v>
      </c>
      <c r="U1834" s="5">
        <f t="shared" si="113"/>
        <v>-1.1221999999999994</v>
      </c>
      <c r="V1834">
        <f t="shared" si="114"/>
        <v>-1.1281999999999996</v>
      </c>
      <c r="W1834">
        <f t="shared" si="115"/>
        <v>-1.1251999999999995</v>
      </c>
    </row>
    <row r="1835" spans="1:24" x14ac:dyDescent="0.2">
      <c r="A1835" t="s">
        <v>5506</v>
      </c>
      <c r="B1835" t="s">
        <v>5507</v>
      </c>
      <c r="C1835" t="s">
        <v>5508</v>
      </c>
      <c r="D1835" t="s">
        <v>5509</v>
      </c>
      <c r="E1835">
        <v>361</v>
      </c>
      <c r="F1835" t="s">
        <v>9</v>
      </c>
      <c r="G1835" t="s">
        <v>14</v>
      </c>
      <c r="H1835" t="s">
        <v>5510</v>
      </c>
      <c r="I1835">
        <v>1</v>
      </c>
      <c r="J1835">
        <v>1519</v>
      </c>
      <c r="K1835" s="7">
        <v>1628790.5</v>
      </c>
      <c r="L1835" s="2">
        <v>792779.56</v>
      </c>
      <c r="M1835" s="2">
        <v>701873.1</v>
      </c>
      <c r="N1835" s="2">
        <f t="shared" si="112"/>
        <v>3</v>
      </c>
      <c r="O1835" s="7">
        <v>20.635400000000001</v>
      </c>
      <c r="P1835" s="2">
        <v>19.596599999999999</v>
      </c>
      <c r="Q1835" s="2">
        <v>19.4209</v>
      </c>
      <c r="R1835" s="7">
        <v>20.635400000000001</v>
      </c>
      <c r="S1835" s="2">
        <v>19.596599999999999</v>
      </c>
      <c r="T1835" s="2">
        <v>19.4209</v>
      </c>
      <c r="U1835" s="5">
        <f t="shared" si="113"/>
        <v>-1.0388000000000019</v>
      </c>
      <c r="V1835">
        <f t="shared" si="114"/>
        <v>-1.214500000000001</v>
      </c>
      <c r="W1835">
        <f t="shared" si="115"/>
        <v>-1.1266500000000015</v>
      </c>
    </row>
    <row r="1836" spans="1:24" x14ac:dyDescent="0.2">
      <c r="A1836" t="s">
        <v>9856</v>
      </c>
      <c r="B1836" t="s">
        <v>9857</v>
      </c>
      <c r="C1836" t="s">
        <v>9858</v>
      </c>
      <c r="D1836" t="s">
        <v>9859</v>
      </c>
      <c r="E1836">
        <v>556</v>
      </c>
      <c r="F1836" t="s">
        <v>9</v>
      </c>
      <c r="G1836" t="s">
        <v>14</v>
      </c>
      <c r="H1836" t="s">
        <v>9860</v>
      </c>
      <c r="I1836">
        <v>1</v>
      </c>
      <c r="J1836">
        <v>2677</v>
      </c>
      <c r="K1836" s="7">
        <v>448026.28</v>
      </c>
      <c r="L1836" s="2">
        <v>230902.5</v>
      </c>
      <c r="M1836" s="2">
        <v>181423.5</v>
      </c>
      <c r="N1836" s="2">
        <f t="shared" si="112"/>
        <v>3</v>
      </c>
      <c r="O1836" s="7">
        <v>18.773199999999999</v>
      </c>
      <c r="P1836" s="2">
        <v>17.8169</v>
      </c>
      <c r="Q1836" s="2">
        <v>17.469000000000001</v>
      </c>
      <c r="R1836" s="7">
        <v>18.773199999999999</v>
      </c>
      <c r="S1836" s="2">
        <v>17.8169</v>
      </c>
      <c r="T1836" s="2">
        <v>17.469000000000001</v>
      </c>
      <c r="U1836" s="5">
        <f t="shared" si="113"/>
        <v>-0.95629999999999882</v>
      </c>
      <c r="V1836">
        <f t="shared" si="114"/>
        <v>-1.304199999999998</v>
      </c>
      <c r="W1836">
        <f t="shared" si="115"/>
        <v>-1.1302499999999984</v>
      </c>
    </row>
    <row r="1837" spans="1:24" x14ac:dyDescent="0.2">
      <c r="A1837" t="s">
        <v>3911</v>
      </c>
      <c r="B1837" t="s">
        <v>3912</v>
      </c>
      <c r="C1837" t="s">
        <v>3913</v>
      </c>
      <c r="D1837" t="s">
        <v>3914</v>
      </c>
      <c r="E1837">
        <v>212</v>
      </c>
      <c r="F1837" t="s">
        <v>9</v>
      </c>
      <c r="G1837" t="s">
        <v>14</v>
      </c>
      <c r="H1837" t="s">
        <v>3915</v>
      </c>
      <c r="I1837">
        <v>1</v>
      </c>
      <c r="J1837">
        <v>1096</v>
      </c>
      <c r="K1837" s="7">
        <v>1030849.3</v>
      </c>
      <c r="L1837" s="2">
        <v>642821.93999999994</v>
      </c>
      <c r="M1837" s="2">
        <v>343369.5</v>
      </c>
      <c r="N1837" s="2">
        <f t="shared" si="112"/>
        <v>3</v>
      </c>
      <c r="O1837" s="7">
        <v>19.9754</v>
      </c>
      <c r="P1837" s="2">
        <v>19.2941</v>
      </c>
      <c r="Q1837" s="2">
        <v>18.389399999999998</v>
      </c>
      <c r="R1837" s="7">
        <v>19.9754</v>
      </c>
      <c r="S1837" s="2">
        <v>19.2941</v>
      </c>
      <c r="T1837" s="2">
        <v>18.389399999999998</v>
      </c>
      <c r="U1837" s="5">
        <f t="shared" si="113"/>
        <v>-0.68130000000000024</v>
      </c>
      <c r="V1837">
        <f t="shared" si="114"/>
        <v>-1.5860000000000021</v>
      </c>
      <c r="W1837">
        <f t="shared" si="115"/>
        <v>-1.1336500000000012</v>
      </c>
    </row>
    <row r="1838" spans="1:24" x14ac:dyDescent="0.2">
      <c r="A1838" t="s">
        <v>701</v>
      </c>
      <c r="B1838" t="s">
        <v>702</v>
      </c>
      <c r="C1838" t="s">
        <v>703</v>
      </c>
      <c r="D1838" t="s">
        <v>704</v>
      </c>
      <c r="E1838">
        <v>489</v>
      </c>
      <c r="F1838" t="s">
        <v>9</v>
      </c>
      <c r="G1838" t="s">
        <v>14</v>
      </c>
      <c r="H1838" t="s">
        <v>705</v>
      </c>
      <c r="I1838">
        <v>1</v>
      </c>
      <c r="J1838">
        <v>225</v>
      </c>
      <c r="K1838" s="7">
        <v>644083.25</v>
      </c>
      <c r="L1838" s="2">
        <v>240501.75</v>
      </c>
      <c r="M1838" s="2">
        <v>355974.97</v>
      </c>
      <c r="N1838" s="2">
        <f t="shared" si="112"/>
        <v>3</v>
      </c>
      <c r="O1838" s="7">
        <v>19.296900000000001</v>
      </c>
      <c r="P1838" s="2">
        <v>17.875699999999998</v>
      </c>
      <c r="Q1838" s="2">
        <v>18.441400000000002</v>
      </c>
      <c r="R1838" s="7">
        <v>19.296900000000001</v>
      </c>
      <c r="S1838" s="2">
        <v>17.875699999999998</v>
      </c>
      <c r="T1838" s="2">
        <v>18.441400000000002</v>
      </c>
      <c r="U1838" s="5">
        <f t="shared" si="113"/>
        <v>-1.4212000000000025</v>
      </c>
      <c r="V1838">
        <f t="shared" si="114"/>
        <v>-0.85549999999999926</v>
      </c>
      <c r="W1838">
        <f t="shared" si="115"/>
        <v>-1.1383500000000009</v>
      </c>
    </row>
    <row r="1839" spans="1:24" x14ac:dyDescent="0.2">
      <c r="A1839" t="s">
        <v>6237</v>
      </c>
      <c r="B1839" t="s">
        <v>6238</v>
      </c>
      <c r="C1839" t="s">
        <v>6239</v>
      </c>
      <c r="D1839" t="s">
        <v>6240</v>
      </c>
      <c r="E1839">
        <v>855</v>
      </c>
      <c r="F1839" t="s">
        <v>9</v>
      </c>
      <c r="G1839" t="s">
        <v>14</v>
      </c>
      <c r="H1839" t="s">
        <v>6241</v>
      </c>
      <c r="I1839">
        <v>1</v>
      </c>
      <c r="J1839">
        <v>1807</v>
      </c>
      <c r="K1839" s="7">
        <v>314062.53000000003</v>
      </c>
      <c r="L1839" s="2">
        <v>89567.53</v>
      </c>
      <c r="M1839" s="2">
        <v>222723.8</v>
      </c>
      <c r="N1839" s="2">
        <f t="shared" si="112"/>
        <v>3</v>
      </c>
      <c r="O1839" s="7">
        <v>18.2607</v>
      </c>
      <c r="P1839" s="2">
        <v>16.450700000000001</v>
      </c>
      <c r="Q1839" s="2">
        <v>17.764900000000001</v>
      </c>
      <c r="R1839" s="7">
        <v>18.2607</v>
      </c>
      <c r="S1839" s="2">
        <v>16.450700000000001</v>
      </c>
      <c r="T1839" s="2">
        <v>17.764900000000001</v>
      </c>
      <c r="U1839" s="5">
        <f t="shared" si="113"/>
        <v>-1.8099999999999987</v>
      </c>
      <c r="V1839">
        <f t="shared" si="114"/>
        <v>-0.49579999999999913</v>
      </c>
      <c r="W1839">
        <f t="shared" si="115"/>
        <v>-1.1528999999999989</v>
      </c>
    </row>
    <row r="1840" spans="1:24" x14ac:dyDescent="0.2">
      <c r="A1840" t="s">
        <v>4381</v>
      </c>
      <c r="B1840" t="s">
        <v>4382</v>
      </c>
      <c r="C1840" t="s">
        <v>4383</v>
      </c>
      <c r="D1840" t="s">
        <v>4384</v>
      </c>
      <c r="E1840">
        <v>375</v>
      </c>
      <c r="F1840" t="s">
        <v>9</v>
      </c>
      <c r="G1840" t="s">
        <v>14</v>
      </c>
      <c r="H1840" t="s">
        <v>4385</v>
      </c>
      <c r="I1840">
        <v>1</v>
      </c>
      <c r="J1840">
        <v>1205</v>
      </c>
      <c r="K1840" s="7">
        <v>7422089</v>
      </c>
      <c r="L1840" s="2">
        <v>2444914.5</v>
      </c>
      <c r="M1840" s="2">
        <v>4516656.5</v>
      </c>
      <c r="N1840" s="2">
        <f t="shared" si="112"/>
        <v>3</v>
      </c>
      <c r="O1840" s="7">
        <v>22.823399999999999</v>
      </c>
      <c r="P1840" s="2">
        <v>21.221399999999999</v>
      </c>
      <c r="Q1840" s="2">
        <v>22.1068</v>
      </c>
      <c r="R1840" s="7">
        <v>22.823399999999999</v>
      </c>
      <c r="S1840" s="2">
        <v>21.221399999999999</v>
      </c>
      <c r="T1840" s="2">
        <v>22.1068</v>
      </c>
      <c r="U1840" s="5">
        <f t="shared" si="113"/>
        <v>-1.6020000000000003</v>
      </c>
      <c r="V1840">
        <f t="shared" si="114"/>
        <v>-0.71659999999999968</v>
      </c>
      <c r="W1840">
        <f t="shared" si="115"/>
        <v>-1.1593</v>
      </c>
      <c r="X1840" s="8"/>
    </row>
    <row r="1841" spans="1:24" x14ac:dyDescent="0.2">
      <c r="A1841" t="s">
        <v>866</v>
      </c>
      <c r="B1841" t="s">
        <v>867</v>
      </c>
      <c r="C1841" t="s">
        <v>868</v>
      </c>
      <c r="D1841" t="s">
        <v>869</v>
      </c>
      <c r="E1841">
        <v>941</v>
      </c>
      <c r="F1841" t="s">
        <v>9</v>
      </c>
      <c r="G1841" t="s">
        <v>14</v>
      </c>
      <c r="H1841" t="s">
        <v>870</v>
      </c>
      <c r="I1841">
        <v>1</v>
      </c>
      <c r="J1841">
        <v>272</v>
      </c>
      <c r="K1841" s="7">
        <v>451926.1</v>
      </c>
      <c r="L1841" s="2">
        <v>198384.38</v>
      </c>
      <c r="M1841" s="2">
        <v>205334.45</v>
      </c>
      <c r="N1841" s="2">
        <f t="shared" si="112"/>
        <v>3</v>
      </c>
      <c r="O1841" s="7">
        <v>18.785699999999999</v>
      </c>
      <c r="P1841" s="2">
        <v>17.597899999999999</v>
      </c>
      <c r="Q1841" s="2">
        <v>17.647600000000001</v>
      </c>
      <c r="R1841" s="7">
        <v>18.785699999999999</v>
      </c>
      <c r="S1841" s="2">
        <v>17.597899999999999</v>
      </c>
      <c r="T1841" s="2">
        <v>17.647600000000001</v>
      </c>
      <c r="U1841" s="5">
        <f t="shared" si="113"/>
        <v>-1.1877999999999993</v>
      </c>
      <c r="V1841">
        <f t="shared" si="114"/>
        <v>-1.1380999999999979</v>
      </c>
      <c r="W1841">
        <f t="shared" si="115"/>
        <v>-1.1629499999999986</v>
      </c>
    </row>
    <row r="1842" spans="1:24" x14ac:dyDescent="0.2">
      <c r="A1842" t="s">
        <v>6427</v>
      </c>
      <c r="B1842" t="s">
        <v>6428</v>
      </c>
      <c r="C1842" t="s">
        <v>6429</v>
      </c>
      <c r="D1842" t="s">
        <v>6430</v>
      </c>
      <c r="E1842">
        <v>302</v>
      </c>
      <c r="F1842" t="s">
        <v>9</v>
      </c>
      <c r="G1842" t="s">
        <v>14</v>
      </c>
      <c r="H1842" t="s">
        <v>6431</v>
      </c>
      <c r="I1842">
        <v>1</v>
      </c>
      <c r="J1842">
        <v>1915</v>
      </c>
      <c r="K1842" s="7">
        <v>466580.75</v>
      </c>
      <c r="L1842" s="2">
        <v>180485.22</v>
      </c>
      <c r="M1842" s="2">
        <v>240040.03</v>
      </c>
      <c r="N1842" s="2">
        <f t="shared" si="112"/>
        <v>3</v>
      </c>
      <c r="O1842" s="7">
        <v>18.831800000000001</v>
      </c>
      <c r="P1842" s="2">
        <v>17.461500000000001</v>
      </c>
      <c r="Q1842" s="2">
        <v>17.872900000000001</v>
      </c>
      <c r="R1842" s="7">
        <v>18.831800000000001</v>
      </c>
      <c r="S1842" s="2">
        <v>17.461500000000001</v>
      </c>
      <c r="T1842" s="2">
        <v>17.872900000000001</v>
      </c>
      <c r="U1842" s="5">
        <f t="shared" si="113"/>
        <v>-1.3703000000000003</v>
      </c>
      <c r="V1842">
        <f t="shared" si="114"/>
        <v>-0.95889999999999986</v>
      </c>
      <c r="W1842">
        <f t="shared" si="115"/>
        <v>-1.1646000000000001</v>
      </c>
    </row>
    <row r="1843" spans="1:24" x14ac:dyDescent="0.2">
      <c r="A1843" t="s">
        <v>3676</v>
      </c>
      <c r="B1843" t="s">
        <v>3677</v>
      </c>
      <c r="C1843" t="s">
        <v>3678</v>
      </c>
      <c r="D1843" t="s">
        <v>3679</v>
      </c>
      <c r="E1843">
        <v>364</v>
      </c>
      <c r="F1843" t="s">
        <v>9</v>
      </c>
      <c r="G1843" t="s">
        <v>14</v>
      </c>
      <c r="H1843" t="s">
        <v>3680</v>
      </c>
      <c r="I1843">
        <v>1</v>
      </c>
      <c r="J1843">
        <v>1036</v>
      </c>
      <c r="K1843" s="7">
        <v>387808.22</v>
      </c>
      <c r="L1843" s="2">
        <v>147456.53</v>
      </c>
      <c r="M1843" s="2">
        <v>201447.27</v>
      </c>
      <c r="N1843" s="2">
        <f t="shared" si="112"/>
        <v>3</v>
      </c>
      <c r="O1843" s="7">
        <v>18.565000000000001</v>
      </c>
      <c r="P1843" s="2">
        <v>17.169899999999998</v>
      </c>
      <c r="Q1843" s="2">
        <v>17.62</v>
      </c>
      <c r="R1843" s="7">
        <v>18.565000000000001</v>
      </c>
      <c r="S1843" s="2">
        <v>17.169899999999998</v>
      </c>
      <c r="T1843" s="2">
        <v>17.62</v>
      </c>
      <c r="U1843" s="5">
        <f t="shared" si="113"/>
        <v>-1.3951000000000029</v>
      </c>
      <c r="V1843">
        <f t="shared" si="114"/>
        <v>-0.94500000000000028</v>
      </c>
      <c r="W1843">
        <f t="shared" si="115"/>
        <v>-1.1700500000000016</v>
      </c>
    </row>
    <row r="1844" spans="1:24" x14ac:dyDescent="0.2">
      <c r="A1844" t="s">
        <v>4266</v>
      </c>
      <c r="B1844" t="s">
        <v>4267</v>
      </c>
      <c r="C1844" t="s">
        <v>4268</v>
      </c>
      <c r="D1844" t="s">
        <v>4269</v>
      </c>
      <c r="E1844">
        <v>69</v>
      </c>
      <c r="F1844" t="s">
        <v>9</v>
      </c>
      <c r="G1844" t="s">
        <v>14</v>
      </c>
      <c r="H1844" t="s">
        <v>4270</v>
      </c>
      <c r="I1844">
        <v>1</v>
      </c>
      <c r="J1844">
        <v>1177</v>
      </c>
      <c r="K1844" s="7">
        <v>5903320</v>
      </c>
      <c r="L1844" s="2">
        <v>2341120.2000000002</v>
      </c>
      <c r="M1844" s="2">
        <v>2918813.2</v>
      </c>
      <c r="N1844" s="2">
        <f t="shared" si="112"/>
        <v>3</v>
      </c>
      <c r="O1844" s="7">
        <v>22.493099999999998</v>
      </c>
      <c r="P1844" s="2">
        <v>21.158799999999999</v>
      </c>
      <c r="Q1844" s="2">
        <v>21.477</v>
      </c>
      <c r="R1844" s="7">
        <v>22.493099999999998</v>
      </c>
      <c r="S1844" s="2">
        <v>21.158799999999999</v>
      </c>
      <c r="T1844" s="2">
        <v>21.477</v>
      </c>
      <c r="U1844" s="5">
        <f t="shared" si="113"/>
        <v>-1.3342999999999989</v>
      </c>
      <c r="V1844">
        <f t="shared" si="114"/>
        <v>-1.016099999999998</v>
      </c>
      <c r="W1844">
        <f t="shared" si="115"/>
        <v>-1.1751999999999985</v>
      </c>
      <c r="X1844" s="8"/>
    </row>
    <row r="1845" spans="1:24" x14ac:dyDescent="0.2">
      <c r="A1845" t="s">
        <v>6847</v>
      </c>
      <c r="B1845" t="s">
        <v>6848</v>
      </c>
      <c r="C1845" t="s">
        <v>6849</v>
      </c>
      <c r="D1845" t="s">
        <v>6850</v>
      </c>
      <c r="E1845">
        <v>1074</v>
      </c>
      <c r="F1845" t="s">
        <v>9</v>
      </c>
      <c r="G1845" t="s">
        <v>14</v>
      </c>
      <c r="H1845" t="s">
        <v>6851</v>
      </c>
      <c r="I1845">
        <v>1</v>
      </c>
      <c r="J1845">
        <v>2074</v>
      </c>
      <c r="K1845" s="7">
        <v>416595.66</v>
      </c>
      <c r="L1845" s="2">
        <v>162795.4</v>
      </c>
      <c r="M1845" s="2">
        <v>208898.66</v>
      </c>
      <c r="N1845" s="2">
        <f t="shared" si="112"/>
        <v>3</v>
      </c>
      <c r="O1845" s="7">
        <v>18.668299999999999</v>
      </c>
      <c r="P1845" s="2">
        <v>17.3127</v>
      </c>
      <c r="Q1845" s="2">
        <v>17.6724</v>
      </c>
      <c r="R1845" s="7">
        <v>18.668299999999999</v>
      </c>
      <c r="S1845" s="2">
        <v>17.3127</v>
      </c>
      <c r="T1845" s="2">
        <v>17.6724</v>
      </c>
      <c r="U1845" s="5">
        <f t="shared" si="113"/>
        <v>-1.355599999999999</v>
      </c>
      <c r="V1845">
        <f t="shared" si="114"/>
        <v>-0.9958999999999989</v>
      </c>
      <c r="W1845">
        <f t="shared" si="115"/>
        <v>-1.175749999999999</v>
      </c>
    </row>
    <row r="1846" spans="1:24" x14ac:dyDescent="0.2">
      <c r="A1846" t="s">
        <v>186</v>
      </c>
      <c r="B1846" t="s">
        <v>187</v>
      </c>
      <c r="C1846" t="s">
        <v>188</v>
      </c>
      <c r="D1846" t="s">
        <v>189</v>
      </c>
      <c r="E1846">
        <v>358</v>
      </c>
      <c r="F1846" t="s">
        <v>9</v>
      </c>
      <c r="G1846" t="s">
        <v>14</v>
      </c>
      <c r="H1846" t="s">
        <v>190</v>
      </c>
      <c r="I1846">
        <v>1</v>
      </c>
      <c r="J1846">
        <v>67</v>
      </c>
      <c r="K1846" s="7">
        <v>622347.9</v>
      </c>
      <c r="L1846" s="2">
        <v>257038.2</v>
      </c>
      <c r="M1846" s="2">
        <v>290777.28000000003</v>
      </c>
      <c r="N1846" s="2">
        <f t="shared" si="112"/>
        <v>3</v>
      </c>
      <c r="O1846" s="7">
        <v>19.247399999999999</v>
      </c>
      <c r="P1846" s="2">
        <v>17.971599999999999</v>
      </c>
      <c r="Q1846" s="2">
        <v>18.1496</v>
      </c>
      <c r="R1846" s="7">
        <v>19.247399999999999</v>
      </c>
      <c r="S1846" s="2">
        <v>17.971599999999999</v>
      </c>
      <c r="T1846" s="2">
        <v>18.1496</v>
      </c>
      <c r="U1846" s="5">
        <f t="shared" si="113"/>
        <v>-1.2758000000000003</v>
      </c>
      <c r="V1846">
        <f t="shared" si="114"/>
        <v>-1.0977999999999994</v>
      </c>
      <c r="W1846">
        <f t="shared" si="115"/>
        <v>-1.1867999999999999</v>
      </c>
    </row>
    <row r="1847" spans="1:24" x14ac:dyDescent="0.2">
      <c r="A1847" t="s">
        <v>3316</v>
      </c>
      <c r="B1847" t="s">
        <v>3317</v>
      </c>
      <c r="C1847" t="s">
        <v>3318</v>
      </c>
      <c r="D1847" t="s">
        <v>3319</v>
      </c>
      <c r="E1847">
        <v>117</v>
      </c>
      <c r="F1847" t="s">
        <v>9</v>
      </c>
      <c r="G1847" t="s">
        <v>14</v>
      </c>
      <c r="H1847" t="s">
        <v>3320</v>
      </c>
      <c r="I1847">
        <v>1</v>
      </c>
      <c r="J1847">
        <v>938</v>
      </c>
      <c r="K1847" s="7">
        <v>1003201.4</v>
      </c>
      <c r="L1847" s="2">
        <v>334725.21999999997</v>
      </c>
      <c r="M1847" s="2">
        <v>579080</v>
      </c>
      <c r="N1847" s="2">
        <f t="shared" si="112"/>
        <v>3</v>
      </c>
      <c r="O1847" s="7">
        <v>19.936199999999999</v>
      </c>
      <c r="P1847" s="2">
        <v>18.352599999999999</v>
      </c>
      <c r="Q1847" s="2">
        <v>19.1434</v>
      </c>
      <c r="R1847" s="7">
        <v>19.936199999999999</v>
      </c>
      <c r="S1847" s="2">
        <v>18.352599999999999</v>
      </c>
      <c r="T1847" s="2">
        <v>19.1434</v>
      </c>
      <c r="U1847" s="5">
        <f t="shared" si="113"/>
        <v>-1.5836000000000006</v>
      </c>
      <c r="V1847">
        <f t="shared" si="114"/>
        <v>-0.79279999999999973</v>
      </c>
      <c r="W1847">
        <f t="shared" si="115"/>
        <v>-1.1882000000000001</v>
      </c>
    </row>
    <row r="1848" spans="1:24" x14ac:dyDescent="0.2">
      <c r="A1848" t="s">
        <v>4321</v>
      </c>
      <c r="B1848" t="s">
        <v>4322</v>
      </c>
      <c r="C1848" t="s">
        <v>4323</v>
      </c>
      <c r="D1848" t="s">
        <v>4324</v>
      </c>
      <c r="E1848">
        <v>288</v>
      </c>
      <c r="F1848" t="s">
        <v>9</v>
      </c>
      <c r="G1848" t="s">
        <v>14</v>
      </c>
      <c r="H1848" t="s">
        <v>4325</v>
      </c>
      <c r="I1848">
        <v>1</v>
      </c>
      <c r="J1848">
        <v>1191</v>
      </c>
      <c r="K1848" s="7">
        <v>948460.4</v>
      </c>
      <c r="L1848" s="2">
        <v>455078.25</v>
      </c>
      <c r="M1848" s="2">
        <v>380450.62</v>
      </c>
      <c r="N1848" s="2">
        <f t="shared" si="112"/>
        <v>3</v>
      </c>
      <c r="O1848" s="7">
        <v>19.8552</v>
      </c>
      <c r="P1848" s="2">
        <v>18.7958</v>
      </c>
      <c r="Q1848" s="2">
        <v>18.537299999999998</v>
      </c>
      <c r="R1848" s="7">
        <v>19.8552</v>
      </c>
      <c r="S1848" s="2">
        <v>18.7958</v>
      </c>
      <c r="T1848" s="2">
        <v>18.537299999999998</v>
      </c>
      <c r="U1848" s="5">
        <f t="shared" si="113"/>
        <v>-1.0594000000000001</v>
      </c>
      <c r="V1848">
        <f t="shared" si="114"/>
        <v>-1.3179000000000016</v>
      </c>
      <c r="W1848">
        <f t="shared" si="115"/>
        <v>-1.1886500000000009</v>
      </c>
    </row>
    <row r="1849" spans="1:24" x14ac:dyDescent="0.2">
      <c r="A1849" t="s">
        <v>566</v>
      </c>
      <c r="B1849" t="s">
        <v>567</v>
      </c>
      <c r="C1849" t="s">
        <v>568</v>
      </c>
      <c r="D1849" t="s">
        <v>569</v>
      </c>
      <c r="E1849">
        <v>627</v>
      </c>
      <c r="F1849" t="s">
        <v>9</v>
      </c>
      <c r="G1849" t="s">
        <v>14</v>
      </c>
      <c r="H1849" t="s">
        <v>570</v>
      </c>
      <c r="I1849">
        <v>1</v>
      </c>
      <c r="J1849">
        <v>184</v>
      </c>
      <c r="K1849" s="7">
        <v>102479.59</v>
      </c>
      <c r="L1849" s="2" t="s">
        <v>8519</v>
      </c>
      <c r="M1849" s="2">
        <v>60303.48</v>
      </c>
      <c r="N1849" s="2">
        <f t="shared" si="112"/>
        <v>2</v>
      </c>
      <c r="O1849" s="7">
        <v>16.645</v>
      </c>
      <c r="P1849" s="2" t="s">
        <v>8519</v>
      </c>
      <c r="Q1849" s="2">
        <v>15.88</v>
      </c>
      <c r="R1849" s="7">
        <v>16.645</v>
      </c>
      <c r="S1849" s="2">
        <v>15.0138</v>
      </c>
      <c r="T1849" s="2">
        <v>15.88</v>
      </c>
      <c r="U1849" s="5">
        <f t="shared" si="113"/>
        <v>-1.6311999999999998</v>
      </c>
      <c r="V1849">
        <f t="shared" si="114"/>
        <v>-0.76499999999999879</v>
      </c>
      <c r="W1849">
        <f t="shared" si="115"/>
        <v>-1.1980999999999993</v>
      </c>
    </row>
    <row r="1850" spans="1:24" x14ac:dyDescent="0.2">
      <c r="A1850" t="s">
        <v>7572</v>
      </c>
      <c r="B1850" t="s">
        <v>7573</v>
      </c>
      <c r="C1850" t="s">
        <v>7574</v>
      </c>
      <c r="D1850" t="s">
        <v>7575</v>
      </c>
      <c r="E1850">
        <v>101</v>
      </c>
      <c r="F1850" t="s">
        <v>9</v>
      </c>
      <c r="G1850" t="s">
        <v>14</v>
      </c>
      <c r="H1850" t="s">
        <v>7576</v>
      </c>
      <c r="I1850">
        <v>1</v>
      </c>
      <c r="J1850">
        <v>2349</v>
      </c>
      <c r="K1850" s="7">
        <v>253475.22</v>
      </c>
      <c r="L1850" s="2">
        <v>107842.22</v>
      </c>
      <c r="M1850" s="2">
        <v>111567.125</v>
      </c>
      <c r="N1850" s="2">
        <f t="shared" si="112"/>
        <v>3</v>
      </c>
      <c r="O1850" s="7">
        <v>17.951499999999999</v>
      </c>
      <c r="P1850" s="2">
        <v>16.718599999999999</v>
      </c>
      <c r="Q1850" s="2">
        <v>16.767600000000002</v>
      </c>
      <c r="R1850" s="7">
        <v>17.951499999999999</v>
      </c>
      <c r="S1850" s="2">
        <v>16.718599999999999</v>
      </c>
      <c r="T1850" s="2">
        <v>16.767600000000002</v>
      </c>
      <c r="U1850" s="5">
        <f t="shared" si="113"/>
        <v>-1.2329000000000008</v>
      </c>
      <c r="V1850">
        <f t="shared" si="114"/>
        <v>-1.1838999999999977</v>
      </c>
      <c r="W1850">
        <f t="shared" si="115"/>
        <v>-1.2083999999999993</v>
      </c>
    </row>
    <row r="1851" spans="1:24" x14ac:dyDescent="0.2">
      <c r="A1851" t="s">
        <v>3196</v>
      </c>
      <c r="B1851" t="s">
        <v>3197</v>
      </c>
      <c r="C1851" t="s">
        <v>3198</v>
      </c>
      <c r="D1851" t="s">
        <v>3199</v>
      </c>
      <c r="E1851">
        <v>160</v>
      </c>
      <c r="F1851" t="s">
        <v>9</v>
      </c>
      <c r="G1851" t="s">
        <v>14</v>
      </c>
      <c r="H1851" t="s">
        <v>3200</v>
      </c>
      <c r="I1851">
        <v>1</v>
      </c>
      <c r="J1851">
        <v>906</v>
      </c>
      <c r="K1851" s="7">
        <v>927707.3</v>
      </c>
      <c r="L1851" s="2">
        <v>413393.9</v>
      </c>
      <c r="M1851" s="2">
        <v>386926.8</v>
      </c>
      <c r="N1851" s="2">
        <f t="shared" si="112"/>
        <v>3</v>
      </c>
      <c r="O1851" s="7">
        <v>19.8233</v>
      </c>
      <c r="P1851" s="2">
        <v>18.6572</v>
      </c>
      <c r="Q1851" s="2">
        <v>18.561699999999998</v>
      </c>
      <c r="R1851" s="7">
        <v>19.8233</v>
      </c>
      <c r="S1851" s="2">
        <v>18.6572</v>
      </c>
      <c r="T1851" s="2">
        <v>18.561699999999998</v>
      </c>
      <c r="U1851" s="5">
        <f t="shared" si="113"/>
        <v>-1.1661000000000001</v>
      </c>
      <c r="V1851">
        <f t="shared" si="114"/>
        <v>-1.2616000000000014</v>
      </c>
      <c r="W1851">
        <f t="shared" si="115"/>
        <v>-1.2138500000000008</v>
      </c>
    </row>
    <row r="1852" spans="1:24" x14ac:dyDescent="0.2">
      <c r="A1852" t="s">
        <v>886</v>
      </c>
      <c r="B1852" t="s">
        <v>887</v>
      </c>
      <c r="C1852" t="s">
        <v>888</v>
      </c>
      <c r="D1852" t="s">
        <v>889</v>
      </c>
      <c r="E1852">
        <v>2799</v>
      </c>
      <c r="F1852" t="s">
        <v>9</v>
      </c>
      <c r="G1852" t="s">
        <v>14</v>
      </c>
      <c r="H1852" t="s">
        <v>890</v>
      </c>
      <c r="I1852">
        <v>1</v>
      </c>
      <c r="J1852">
        <v>278</v>
      </c>
      <c r="K1852" s="7">
        <v>546563</v>
      </c>
      <c r="L1852" s="2">
        <v>193089.69</v>
      </c>
      <c r="M1852" s="2">
        <v>287387.53000000003</v>
      </c>
      <c r="N1852" s="2">
        <f t="shared" si="112"/>
        <v>3</v>
      </c>
      <c r="O1852" s="7">
        <v>19.059999999999999</v>
      </c>
      <c r="P1852" s="2">
        <v>17.558900000000001</v>
      </c>
      <c r="Q1852" s="2">
        <v>18.1326</v>
      </c>
      <c r="R1852" s="7">
        <v>19.059999999999999</v>
      </c>
      <c r="S1852" s="2">
        <v>17.558900000000001</v>
      </c>
      <c r="T1852" s="2">
        <v>18.1326</v>
      </c>
      <c r="U1852" s="5">
        <f t="shared" si="113"/>
        <v>-1.5010999999999974</v>
      </c>
      <c r="V1852">
        <f t="shared" si="114"/>
        <v>-0.92739999999999867</v>
      </c>
      <c r="W1852">
        <f t="shared" si="115"/>
        <v>-1.2142499999999981</v>
      </c>
    </row>
    <row r="1853" spans="1:24" x14ac:dyDescent="0.2">
      <c r="A1853" t="s">
        <v>9652</v>
      </c>
      <c r="B1853" t="s">
        <v>9653</v>
      </c>
      <c r="C1853" t="s">
        <v>9654</v>
      </c>
      <c r="D1853" t="s">
        <v>9655</v>
      </c>
      <c r="E1853">
        <v>257</v>
      </c>
      <c r="F1853" t="s">
        <v>9</v>
      </c>
      <c r="G1853" t="s">
        <v>14</v>
      </c>
      <c r="H1853" t="s">
        <v>9656</v>
      </c>
      <c r="I1853">
        <v>0.99980000000000002</v>
      </c>
      <c r="J1853">
        <v>1241</v>
      </c>
      <c r="K1853" s="7">
        <v>345876</v>
      </c>
      <c r="L1853" s="2" t="s">
        <v>8519</v>
      </c>
      <c r="M1853" s="2">
        <v>500289.38</v>
      </c>
      <c r="N1853" s="2">
        <f t="shared" si="112"/>
        <v>2</v>
      </c>
      <c r="O1853" s="7">
        <v>18.399899999999999</v>
      </c>
      <c r="P1853" s="2" t="s">
        <v>8519</v>
      </c>
      <c r="Q1853" s="2">
        <v>18.932400000000001</v>
      </c>
      <c r="R1853" s="7">
        <v>18.399899999999999</v>
      </c>
      <c r="S1853" s="2">
        <v>15.4346</v>
      </c>
      <c r="T1853" s="2">
        <v>18.932400000000001</v>
      </c>
      <c r="U1853" s="5">
        <f t="shared" si="113"/>
        <v>-2.9652999999999992</v>
      </c>
      <c r="V1853">
        <f t="shared" si="114"/>
        <v>0.53250000000000242</v>
      </c>
      <c r="W1853">
        <f t="shared" si="115"/>
        <v>-1.2163999999999984</v>
      </c>
    </row>
    <row r="1854" spans="1:24" x14ac:dyDescent="0.2">
      <c r="A1854" t="s">
        <v>9593</v>
      </c>
      <c r="B1854" t="s">
        <v>9594</v>
      </c>
      <c r="C1854" t="s">
        <v>9595</v>
      </c>
      <c r="D1854" t="s">
        <v>9596</v>
      </c>
      <c r="E1854">
        <v>491</v>
      </c>
      <c r="F1854" t="s">
        <v>9</v>
      </c>
      <c r="G1854" t="s">
        <v>14</v>
      </c>
      <c r="H1854" t="s">
        <v>9597</v>
      </c>
      <c r="I1854">
        <v>1</v>
      </c>
      <c r="J1854">
        <v>654</v>
      </c>
      <c r="K1854" s="7">
        <v>212754.9</v>
      </c>
      <c r="L1854" s="2">
        <v>187422.36</v>
      </c>
      <c r="M1854" s="2">
        <v>44510.65</v>
      </c>
      <c r="N1854" s="2">
        <f t="shared" si="112"/>
        <v>3</v>
      </c>
      <c r="O1854" s="7">
        <v>17.698799999999999</v>
      </c>
      <c r="P1854" s="2">
        <v>17.515899999999998</v>
      </c>
      <c r="Q1854" s="2">
        <v>15.4419</v>
      </c>
      <c r="R1854" s="7">
        <v>17.698799999999999</v>
      </c>
      <c r="S1854" s="2">
        <v>17.515899999999998</v>
      </c>
      <c r="T1854" s="2">
        <v>15.4419</v>
      </c>
      <c r="U1854" s="5">
        <f t="shared" si="113"/>
        <v>-0.18290000000000006</v>
      </c>
      <c r="V1854">
        <f t="shared" si="114"/>
        <v>-2.2568999999999981</v>
      </c>
      <c r="W1854">
        <f t="shared" si="115"/>
        <v>-1.2198999999999991</v>
      </c>
    </row>
    <row r="1855" spans="1:24" x14ac:dyDescent="0.2">
      <c r="A1855" t="s">
        <v>9498</v>
      </c>
      <c r="B1855" t="s">
        <v>9499</v>
      </c>
      <c r="C1855" t="s">
        <v>9500</v>
      </c>
      <c r="D1855" t="s">
        <v>9501</v>
      </c>
      <c r="E1855">
        <v>217</v>
      </c>
      <c r="F1855" t="s">
        <v>9</v>
      </c>
      <c r="G1855" t="s">
        <v>14</v>
      </c>
      <c r="H1855" t="s">
        <v>9502</v>
      </c>
      <c r="I1855">
        <v>1</v>
      </c>
      <c r="J1855">
        <v>2448</v>
      </c>
      <c r="K1855" s="7">
        <v>486203.6</v>
      </c>
      <c r="L1855" s="2">
        <v>219981.34</v>
      </c>
      <c r="M1855" s="2">
        <v>197076.58</v>
      </c>
      <c r="N1855" s="2">
        <f t="shared" si="112"/>
        <v>3</v>
      </c>
      <c r="O1855" s="7">
        <v>18.891200000000001</v>
      </c>
      <c r="P1855" s="2">
        <v>17.747</v>
      </c>
      <c r="Q1855" s="2">
        <v>17.5884</v>
      </c>
      <c r="R1855" s="7">
        <v>18.891200000000001</v>
      </c>
      <c r="S1855" s="2">
        <v>17.747</v>
      </c>
      <c r="T1855" s="2">
        <v>17.5884</v>
      </c>
      <c r="U1855" s="5">
        <f t="shared" si="113"/>
        <v>-1.1442000000000014</v>
      </c>
      <c r="V1855">
        <f t="shared" si="114"/>
        <v>-1.3028000000000013</v>
      </c>
      <c r="W1855">
        <f t="shared" si="115"/>
        <v>-1.2235000000000014</v>
      </c>
    </row>
    <row r="1856" spans="1:24" x14ac:dyDescent="0.2">
      <c r="A1856" t="s">
        <v>9538</v>
      </c>
      <c r="B1856" t="s">
        <v>9539</v>
      </c>
      <c r="C1856" t="s">
        <v>9540</v>
      </c>
      <c r="D1856" t="s">
        <v>9541</v>
      </c>
      <c r="E1856">
        <v>510</v>
      </c>
      <c r="F1856" t="s">
        <v>9</v>
      </c>
      <c r="G1856" t="s">
        <v>14</v>
      </c>
      <c r="H1856" t="s">
        <v>9542</v>
      </c>
      <c r="I1856">
        <v>1</v>
      </c>
      <c r="J1856">
        <v>105</v>
      </c>
      <c r="K1856" s="7">
        <v>406162.56</v>
      </c>
      <c r="L1856" s="2">
        <v>178075.48</v>
      </c>
      <c r="M1856" s="2">
        <v>168893.5</v>
      </c>
      <c r="N1856" s="2">
        <f t="shared" si="112"/>
        <v>3</v>
      </c>
      <c r="O1856" s="7">
        <v>18.631699999999999</v>
      </c>
      <c r="P1856" s="2">
        <v>17.4421</v>
      </c>
      <c r="Q1856" s="2">
        <v>17.3658</v>
      </c>
      <c r="R1856" s="7">
        <v>18.631699999999999</v>
      </c>
      <c r="S1856" s="2">
        <v>17.4421</v>
      </c>
      <c r="T1856" s="2">
        <v>17.3658</v>
      </c>
      <c r="U1856" s="5">
        <f t="shared" si="113"/>
        <v>-1.1895999999999987</v>
      </c>
      <c r="V1856">
        <f t="shared" si="114"/>
        <v>-1.2658999999999985</v>
      </c>
      <c r="W1856">
        <f t="shared" si="115"/>
        <v>-1.2277499999999986</v>
      </c>
    </row>
    <row r="1857" spans="1:24" x14ac:dyDescent="0.2">
      <c r="A1857" t="s">
        <v>5086</v>
      </c>
      <c r="B1857" t="s">
        <v>5087</v>
      </c>
      <c r="C1857" t="s">
        <v>5088</v>
      </c>
      <c r="D1857" t="s">
        <v>5089</v>
      </c>
      <c r="E1857">
        <v>305</v>
      </c>
      <c r="F1857" t="s">
        <v>9</v>
      </c>
      <c r="G1857" t="s">
        <v>14</v>
      </c>
      <c r="H1857" t="s">
        <v>5090</v>
      </c>
      <c r="I1857">
        <v>1</v>
      </c>
      <c r="J1857">
        <v>1395</v>
      </c>
      <c r="K1857" s="7">
        <v>1288607.3999999999</v>
      </c>
      <c r="L1857" s="2">
        <v>539430.9</v>
      </c>
      <c r="M1857" s="2">
        <v>558517.69999999995</v>
      </c>
      <c r="N1857" s="2">
        <f t="shared" si="112"/>
        <v>3</v>
      </c>
      <c r="O1857" s="7">
        <v>20.2974</v>
      </c>
      <c r="P1857" s="2">
        <v>19.0411</v>
      </c>
      <c r="Q1857" s="2">
        <v>19.091200000000001</v>
      </c>
      <c r="R1857" s="7">
        <v>20.2974</v>
      </c>
      <c r="S1857" s="2">
        <v>19.0411</v>
      </c>
      <c r="T1857" s="2">
        <v>19.091200000000001</v>
      </c>
      <c r="U1857" s="5">
        <f t="shared" si="113"/>
        <v>-1.2562999999999995</v>
      </c>
      <c r="V1857">
        <f t="shared" si="114"/>
        <v>-1.2061999999999991</v>
      </c>
      <c r="W1857">
        <f t="shared" si="115"/>
        <v>-1.2312499999999993</v>
      </c>
    </row>
    <row r="1858" spans="1:24" x14ac:dyDescent="0.2">
      <c r="A1858" t="s">
        <v>3966</v>
      </c>
      <c r="B1858" t="s">
        <v>3967</v>
      </c>
      <c r="C1858" t="s">
        <v>3968</v>
      </c>
      <c r="D1858" t="s">
        <v>3969</v>
      </c>
      <c r="E1858">
        <v>181</v>
      </c>
      <c r="F1858" t="s">
        <v>9</v>
      </c>
      <c r="G1858" t="s">
        <v>14</v>
      </c>
      <c r="H1858" t="s">
        <v>3970</v>
      </c>
      <c r="I1858">
        <v>1</v>
      </c>
      <c r="J1858">
        <v>1107</v>
      </c>
      <c r="K1858" s="7">
        <v>308403.7</v>
      </c>
      <c r="L1858" s="2">
        <v>189336.42</v>
      </c>
      <c r="M1858" s="2">
        <v>91030.99</v>
      </c>
      <c r="N1858" s="2">
        <f t="shared" si="112"/>
        <v>3</v>
      </c>
      <c r="O1858" s="7">
        <v>18.234500000000001</v>
      </c>
      <c r="P1858" s="2">
        <v>17.5306</v>
      </c>
      <c r="Q1858" s="2">
        <v>16.4741</v>
      </c>
      <c r="R1858" s="7">
        <v>18.234500000000001</v>
      </c>
      <c r="S1858" s="2">
        <v>17.5306</v>
      </c>
      <c r="T1858" s="2">
        <v>16.4741</v>
      </c>
      <c r="U1858" s="5">
        <f t="shared" si="113"/>
        <v>-0.70390000000000086</v>
      </c>
      <c r="V1858">
        <f t="shared" si="114"/>
        <v>-1.7604000000000006</v>
      </c>
      <c r="W1858">
        <f t="shared" si="115"/>
        <v>-1.2321500000000007</v>
      </c>
    </row>
    <row r="1859" spans="1:24" x14ac:dyDescent="0.2">
      <c r="A1859" t="s">
        <v>3176</v>
      </c>
      <c r="B1859" t="s">
        <v>3177</v>
      </c>
      <c r="C1859" t="s">
        <v>3178</v>
      </c>
      <c r="D1859" t="s">
        <v>3179</v>
      </c>
      <c r="E1859">
        <v>1132</v>
      </c>
      <c r="F1859" t="s">
        <v>9</v>
      </c>
      <c r="G1859" t="s">
        <v>14</v>
      </c>
      <c r="H1859" t="s">
        <v>3180</v>
      </c>
      <c r="I1859">
        <v>1</v>
      </c>
      <c r="J1859">
        <v>901</v>
      </c>
      <c r="K1859" s="7">
        <v>879678.8</v>
      </c>
      <c r="L1859" s="2">
        <v>284527.90000000002</v>
      </c>
      <c r="M1859" s="2">
        <v>490917.84</v>
      </c>
      <c r="N1859" s="2">
        <f t="shared" ref="N1859:N1922" si="116">COUNT(K1859:M1859)</f>
        <v>3</v>
      </c>
      <c r="O1859" s="7">
        <v>19.746600000000001</v>
      </c>
      <c r="P1859" s="2">
        <v>18.118200000000002</v>
      </c>
      <c r="Q1859" s="2">
        <v>18.905100000000001</v>
      </c>
      <c r="R1859" s="7">
        <v>19.746600000000001</v>
      </c>
      <c r="S1859" s="2">
        <v>18.118200000000002</v>
      </c>
      <c r="T1859" s="2">
        <v>18.905100000000001</v>
      </c>
      <c r="U1859" s="5">
        <f t="shared" ref="U1859:U1922" si="117">S1859-R1859</f>
        <v>-1.6283999999999992</v>
      </c>
      <c r="V1859">
        <f t="shared" ref="V1859:V1922" si="118">T1859-R1859</f>
        <v>-0.84149999999999991</v>
      </c>
      <c r="W1859">
        <f t="shared" ref="W1859:W1922" si="119">AVERAGE(U1859,V1859)</f>
        <v>-1.2349499999999995</v>
      </c>
    </row>
    <row r="1860" spans="1:24" x14ac:dyDescent="0.2">
      <c r="A1860" t="s">
        <v>4111</v>
      </c>
      <c r="B1860" t="s">
        <v>4112</v>
      </c>
      <c r="C1860" t="s">
        <v>4113</v>
      </c>
      <c r="D1860" t="s">
        <v>4114</v>
      </c>
      <c r="E1860">
        <v>130</v>
      </c>
      <c r="F1860" t="s">
        <v>9</v>
      </c>
      <c r="G1860" t="s">
        <v>14</v>
      </c>
      <c r="H1860" t="s">
        <v>4115</v>
      </c>
      <c r="I1860">
        <v>1</v>
      </c>
      <c r="J1860">
        <v>1142</v>
      </c>
      <c r="K1860" s="7">
        <v>8189162.5</v>
      </c>
      <c r="L1860" s="2">
        <v>2763735.2</v>
      </c>
      <c r="M1860" s="2">
        <v>4362665</v>
      </c>
      <c r="N1860" s="2">
        <f t="shared" si="116"/>
        <v>3</v>
      </c>
      <c r="O1860" s="7">
        <v>22.965299999999999</v>
      </c>
      <c r="P1860" s="2">
        <v>21.398199999999999</v>
      </c>
      <c r="Q1860" s="2">
        <v>22.056799999999999</v>
      </c>
      <c r="R1860" s="7">
        <v>22.965299999999999</v>
      </c>
      <c r="S1860" s="2">
        <v>21.398199999999999</v>
      </c>
      <c r="T1860" s="2">
        <v>22.056799999999999</v>
      </c>
      <c r="U1860" s="5">
        <f t="shared" si="117"/>
        <v>-1.5670999999999999</v>
      </c>
      <c r="V1860">
        <f t="shared" si="118"/>
        <v>-0.90850000000000009</v>
      </c>
      <c r="W1860">
        <f t="shared" si="119"/>
        <v>-1.2378</v>
      </c>
      <c r="X1860" s="8"/>
    </row>
    <row r="1861" spans="1:24" x14ac:dyDescent="0.2">
      <c r="A1861" t="s">
        <v>7587</v>
      </c>
      <c r="B1861" t="s">
        <v>7588</v>
      </c>
      <c r="C1861" t="s">
        <v>7589</v>
      </c>
      <c r="D1861" t="s">
        <v>7590</v>
      </c>
      <c r="E1861">
        <v>371</v>
      </c>
      <c r="F1861" t="s">
        <v>9</v>
      </c>
      <c r="G1861" t="s">
        <v>14</v>
      </c>
      <c r="H1861" t="s">
        <v>7591</v>
      </c>
      <c r="I1861">
        <v>0.99990000000000001</v>
      </c>
      <c r="J1861">
        <v>2357</v>
      </c>
      <c r="K1861" s="7">
        <v>138732.95000000001</v>
      </c>
      <c r="L1861" s="2" t="s">
        <v>8519</v>
      </c>
      <c r="M1861" s="2">
        <v>71478.990000000005</v>
      </c>
      <c r="N1861" s="2">
        <f t="shared" si="116"/>
        <v>2</v>
      </c>
      <c r="O1861" s="7">
        <v>17.082000000000001</v>
      </c>
      <c r="P1861" s="2" t="s">
        <v>8519</v>
      </c>
      <c r="Q1861" s="2">
        <v>16.1252</v>
      </c>
      <c r="R1861" s="7">
        <v>17.082000000000001</v>
      </c>
      <c r="S1861" s="2">
        <v>15.5595</v>
      </c>
      <c r="T1861" s="2">
        <v>16.1252</v>
      </c>
      <c r="U1861" s="5">
        <f t="shared" si="117"/>
        <v>-1.5225000000000009</v>
      </c>
      <c r="V1861">
        <f t="shared" si="118"/>
        <v>-0.95680000000000121</v>
      </c>
      <c r="W1861">
        <f t="shared" si="119"/>
        <v>-1.239650000000001</v>
      </c>
    </row>
    <row r="1862" spans="1:24" x14ac:dyDescent="0.2">
      <c r="A1862" t="s">
        <v>8187</v>
      </c>
      <c r="B1862" t="s">
        <v>8188</v>
      </c>
      <c r="C1862" t="s">
        <v>8189</v>
      </c>
      <c r="D1862" t="s">
        <v>8190</v>
      </c>
      <c r="E1862">
        <v>423</v>
      </c>
      <c r="F1862" t="s">
        <v>9</v>
      </c>
      <c r="G1862" t="s">
        <v>14</v>
      </c>
      <c r="H1862" t="s">
        <v>8191</v>
      </c>
      <c r="I1862">
        <v>1</v>
      </c>
      <c r="J1862">
        <v>2584</v>
      </c>
      <c r="K1862" s="7">
        <v>1120704.3999999999</v>
      </c>
      <c r="L1862" s="2">
        <v>597299.43999999994</v>
      </c>
      <c r="M1862" s="2">
        <v>375322.28</v>
      </c>
      <c r="N1862" s="2">
        <f t="shared" si="116"/>
        <v>3</v>
      </c>
      <c r="O1862" s="7">
        <v>20.096</v>
      </c>
      <c r="P1862" s="2">
        <v>19.188099999999999</v>
      </c>
      <c r="Q1862" s="2">
        <v>18.517800000000001</v>
      </c>
      <c r="R1862" s="7">
        <v>20.096</v>
      </c>
      <c r="S1862" s="2">
        <v>19.188099999999999</v>
      </c>
      <c r="T1862" s="2">
        <v>18.517800000000001</v>
      </c>
      <c r="U1862" s="5">
        <f t="shared" si="117"/>
        <v>-0.90790000000000148</v>
      </c>
      <c r="V1862">
        <f t="shared" si="118"/>
        <v>-1.5781999999999989</v>
      </c>
      <c r="W1862">
        <f t="shared" si="119"/>
        <v>-1.2430500000000002</v>
      </c>
    </row>
    <row r="1863" spans="1:24" x14ac:dyDescent="0.2">
      <c r="A1863" t="s">
        <v>8077</v>
      </c>
      <c r="B1863" t="s">
        <v>8078</v>
      </c>
      <c r="C1863" t="s">
        <v>8079</v>
      </c>
      <c r="D1863" t="s">
        <v>8080</v>
      </c>
      <c r="E1863">
        <v>460</v>
      </c>
      <c r="F1863" t="s">
        <v>9</v>
      </c>
      <c r="G1863" t="s">
        <v>14</v>
      </c>
      <c r="H1863" t="s">
        <v>8081</v>
      </c>
      <c r="I1863">
        <v>0.99990000000000001</v>
      </c>
      <c r="J1863">
        <v>2545</v>
      </c>
      <c r="K1863" s="7">
        <v>277902.38</v>
      </c>
      <c r="L1863" s="2" t="s">
        <v>8519</v>
      </c>
      <c r="M1863" s="2">
        <v>324579.12</v>
      </c>
      <c r="N1863" s="2">
        <f t="shared" si="116"/>
        <v>2</v>
      </c>
      <c r="O1863" s="7">
        <v>18.084199999999999</v>
      </c>
      <c r="P1863" s="2" t="s">
        <v>8519</v>
      </c>
      <c r="Q1863" s="2">
        <v>18.308199999999999</v>
      </c>
      <c r="R1863" s="7">
        <v>18.084199999999999</v>
      </c>
      <c r="S1863" s="2">
        <v>15.3675</v>
      </c>
      <c r="T1863" s="2">
        <v>18.308199999999999</v>
      </c>
      <c r="U1863" s="5">
        <f t="shared" si="117"/>
        <v>-2.7166999999999994</v>
      </c>
      <c r="V1863">
        <f t="shared" si="118"/>
        <v>0.2240000000000002</v>
      </c>
      <c r="W1863">
        <f t="shared" si="119"/>
        <v>-1.2463499999999996</v>
      </c>
    </row>
    <row r="1864" spans="1:24" x14ac:dyDescent="0.2">
      <c r="A1864" t="s">
        <v>586</v>
      </c>
      <c r="B1864" t="s">
        <v>587</v>
      </c>
      <c r="C1864" t="s">
        <v>588</v>
      </c>
      <c r="D1864" t="s">
        <v>589</v>
      </c>
      <c r="E1864">
        <v>412</v>
      </c>
      <c r="F1864" t="s">
        <v>9</v>
      </c>
      <c r="G1864" t="s">
        <v>14</v>
      </c>
      <c r="H1864" t="s">
        <v>590</v>
      </c>
      <c r="I1864">
        <v>1</v>
      </c>
      <c r="J1864">
        <v>191</v>
      </c>
      <c r="K1864" s="7">
        <v>540097.56000000006</v>
      </c>
      <c r="L1864" s="2">
        <v>210181.72</v>
      </c>
      <c r="M1864" s="2">
        <v>242467.64</v>
      </c>
      <c r="N1864" s="2">
        <f t="shared" si="116"/>
        <v>3</v>
      </c>
      <c r="O1864" s="7">
        <v>19.042899999999999</v>
      </c>
      <c r="P1864" s="2">
        <v>17.6813</v>
      </c>
      <c r="Q1864" s="2">
        <v>17.8874</v>
      </c>
      <c r="R1864" s="7">
        <v>19.042899999999999</v>
      </c>
      <c r="S1864" s="2">
        <v>17.6813</v>
      </c>
      <c r="T1864" s="2">
        <v>17.8874</v>
      </c>
      <c r="U1864" s="5">
        <f t="shared" si="117"/>
        <v>-1.3615999999999993</v>
      </c>
      <c r="V1864">
        <f t="shared" si="118"/>
        <v>-1.1555</v>
      </c>
      <c r="W1864">
        <f t="shared" si="119"/>
        <v>-1.2585499999999996</v>
      </c>
    </row>
    <row r="1865" spans="1:24" x14ac:dyDescent="0.2">
      <c r="A1865" t="s">
        <v>1481</v>
      </c>
      <c r="B1865" t="s">
        <v>1482</v>
      </c>
      <c r="C1865" t="s">
        <v>1483</v>
      </c>
      <c r="D1865" t="s">
        <v>1484</v>
      </c>
      <c r="E1865">
        <v>225</v>
      </c>
      <c r="F1865" t="s">
        <v>9</v>
      </c>
      <c r="G1865" t="s">
        <v>14</v>
      </c>
      <c r="H1865" t="s">
        <v>1485</v>
      </c>
      <c r="I1865">
        <v>0.99990000000000001</v>
      </c>
      <c r="J1865">
        <v>452</v>
      </c>
      <c r="K1865" s="7">
        <v>432040.56</v>
      </c>
      <c r="L1865" s="2">
        <v>133237.81</v>
      </c>
      <c r="M1865" s="2">
        <v>244247.5</v>
      </c>
      <c r="N1865" s="2">
        <f t="shared" si="116"/>
        <v>3</v>
      </c>
      <c r="O1865" s="7">
        <v>18.720800000000001</v>
      </c>
      <c r="P1865" s="2">
        <v>17.023599999999998</v>
      </c>
      <c r="Q1865" s="2">
        <v>17.898</v>
      </c>
      <c r="R1865" s="7">
        <v>18.720800000000001</v>
      </c>
      <c r="S1865" s="2">
        <v>17.023599999999998</v>
      </c>
      <c r="T1865" s="2">
        <v>17.898</v>
      </c>
      <c r="U1865" s="5">
        <f t="shared" si="117"/>
        <v>-1.6972000000000023</v>
      </c>
      <c r="V1865">
        <f t="shared" si="118"/>
        <v>-0.82280000000000086</v>
      </c>
      <c r="W1865">
        <f t="shared" si="119"/>
        <v>-1.2600000000000016</v>
      </c>
    </row>
    <row r="1866" spans="1:24" x14ac:dyDescent="0.2">
      <c r="A1866" t="s">
        <v>4056</v>
      </c>
      <c r="B1866" t="s">
        <v>4057</v>
      </c>
      <c r="C1866" t="s">
        <v>4058</v>
      </c>
      <c r="D1866" t="s">
        <v>4059</v>
      </c>
      <c r="E1866">
        <v>158</v>
      </c>
      <c r="F1866" t="s">
        <v>9</v>
      </c>
      <c r="G1866" t="s">
        <v>14</v>
      </c>
      <c r="H1866" t="s">
        <v>4060</v>
      </c>
      <c r="I1866">
        <v>1</v>
      </c>
      <c r="J1866">
        <v>1131</v>
      </c>
      <c r="K1866" s="7">
        <v>705077.44</v>
      </c>
      <c r="L1866" s="2">
        <v>258031.44</v>
      </c>
      <c r="M1866" s="2">
        <v>332633.3</v>
      </c>
      <c r="N1866" s="2">
        <f t="shared" si="116"/>
        <v>3</v>
      </c>
      <c r="O1866" s="7">
        <v>19.427399999999999</v>
      </c>
      <c r="P1866" s="2">
        <v>17.9772</v>
      </c>
      <c r="Q1866" s="2">
        <v>18.343599999999999</v>
      </c>
      <c r="R1866" s="7">
        <v>19.427399999999999</v>
      </c>
      <c r="S1866" s="2">
        <v>17.9772</v>
      </c>
      <c r="T1866" s="2">
        <v>18.343599999999999</v>
      </c>
      <c r="U1866" s="5">
        <f t="shared" si="117"/>
        <v>-1.4501999999999988</v>
      </c>
      <c r="V1866">
        <f t="shared" si="118"/>
        <v>-1.0838000000000001</v>
      </c>
      <c r="W1866">
        <f t="shared" si="119"/>
        <v>-1.2669999999999995</v>
      </c>
    </row>
    <row r="1867" spans="1:24" x14ac:dyDescent="0.2">
      <c r="A1867" t="s">
        <v>9806</v>
      </c>
      <c r="B1867" t="s">
        <v>9807</v>
      </c>
      <c r="C1867" t="s">
        <v>9808</v>
      </c>
      <c r="D1867" t="s">
        <v>9809</v>
      </c>
      <c r="E1867">
        <v>641</v>
      </c>
      <c r="F1867" t="s">
        <v>9</v>
      </c>
      <c r="G1867" t="s">
        <v>14</v>
      </c>
      <c r="H1867" t="s">
        <v>9810</v>
      </c>
      <c r="I1867">
        <v>1</v>
      </c>
      <c r="J1867">
        <v>2304</v>
      </c>
      <c r="K1867" s="7">
        <v>181297.47</v>
      </c>
      <c r="L1867" s="2">
        <v>76363.483999999997</v>
      </c>
      <c r="M1867" s="2">
        <v>73605.149999999994</v>
      </c>
      <c r="N1867" s="2">
        <f t="shared" si="116"/>
        <v>3</v>
      </c>
      <c r="O1867" s="7">
        <v>17.468</v>
      </c>
      <c r="P1867" s="2">
        <v>16.220600000000001</v>
      </c>
      <c r="Q1867" s="2">
        <v>16.1675</v>
      </c>
      <c r="R1867" s="7">
        <v>17.468</v>
      </c>
      <c r="S1867" s="2">
        <v>16.220600000000001</v>
      </c>
      <c r="T1867" s="2">
        <v>16.1675</v>
      </c>
      <c r="U1867" s="5">
        <f t="shared" si="117"/>
        <v>-1.247399999999999</v>
      </c>
      <c r="V1867">
        <f t="shared" si="118"/>
        <v>-1.3004999999999995</v>
      </c>
      <c r="W1867">
        <f t="shared" si="119"/>
        <v>-1.2739499999999992</v>
      </c>
    </row>
    <row r="1868" spans="1:24" x14ac:dyDescent="0.2">
      <c r="A1868" t="s">
        <v>9179</v>
      </c>
      <c r="B1868" t="s">
        <v>9180</v>
      </c>
      <c r="C1868" t="s">
        <v>9181</v>
      </c>
      <c r="D1868" t="s">
        <v>9182</v>
      </c>
      <c r="E1868">
        <v>321</v>
      </c>
      <c r="F1868" t="s">
        <v>9</v>
      </c>
      <c r="G1868" t="s">
        <v>14</v>
      </c>
      <c r="H1868" t="s">
        <v>9183</v>
      </c>
      <c r="I1868">
        <v>0.99990000000000001</v>
      </c>
      <c r="J1868">
        <v>2217</v>
      </c>
      <c r="K1868" s="7">
        <v>119448.17</v>
      </c>
      <c r="L1868" s="2" t="s">
        <v>8519</v>
      </c>
      <c r="M1868" s="2">
        <v>82806.36</v>
      </c>
      <c r="N1868" s="2">
        <f t="shared" si="116"/>
        <v>2</v>
      </c>
      <c r="O1868" s="7">
        <v>16.866</v>
      </c>
      <c r="P1868" s="2" t="s">
        <v>8519</v>
      </c>
      <c r="Q1868" s="2">
        <v>16.337499999999999</v>
      </c>
      <c r="R1868" s="7">
        <v>16.866</v>
      </c>
      <c r="S1868" s="2">
        <v>14.8369</v>
      </c>
      <c r="T1868" s="2">
        <v>16.337499999999999</v>
      </c>
      <c r="U1868" s="5">
        <f t="shared" si="117"/>
        <v>-2.0290999999999997</v>
      </c>
      <c r="V1868">
        <f t="shared" si="118"/>
        <v>-0.52850000000000108</v>
      </c>
      <c r="W1868">
        <f t="shared" si="119"/>
        <v>-1.2788000000000004</v>
      </c>
    </row>
    <row r="1869" spans="1:24" x14ac:dyDescent="0.2">
      <c r="A1869" t="s">
        <v>6907</v>
      </c>
      <c r="B1869" t="s">
        <v>6908</v>
      </c>
      <c r="C1869" t="s">
        <v>6909</v>
      </c>
      <c r="D1869" t="s">
        <v>6910</v>
      </c>
      <c r="E1869">
        <v>628</v>
      </c>
      <c r="F1869" t="s">
        <v>9</v>
      </c>
      <c r="G1869" t="s">
        <v>14</v>
      </c>
      <c r="H1869" t="s">
        <v>6911</v>
      </c>
      <c r="I1869">
        <v>1</v>
      </c>
      <c r="J1869">
        <v>2097</v>
      </c>
      <c r="K1869" s="7">
        <v>207995.86</v>
      </c>
      <c r="L1869" s="2" t="s">
        <v>8519</v>
      </c>
      <c r="M1869" s="2">
        <v>199044.47</v>
      </c>
      <c r="N1869" s="2">
        <f t="shared" si="116"/>
        <v>2</v>
      </c>
      <c r="O1869" s="7">
        <v>17.6662</v>
      </c>
      <c r="P1869" s="2" t="s">
        <v>8519</v>
      </c>
      <c r="Q1869" s="2">
        <v>17.602699999999999</v>
      </c>
      <c r="R1869" s="7">
        <v>17.6662</v>
      </c>
      <c r="S1869" s="2">
        <v>15.160299999999999</v>
      </c>
      <c r="T1869" s="2">
        <v>17.602699999999999</v>
      </c>
      <c r="U1869" s="5">
        <f t="shared" si="117"/>
        <v>-2.5059000000000005</v>
      </c>
      <c r="V1869">
        <f t="shared" si="118"/>
        <v>-6.3500000000001222E-2</v>
      </c>
      <c r="W1869">
        <f t="shared" si="119"/>
        <v>-1.2847000000000008</v>
      </c>
    </row>
    <row r="1870" spans="1:24" x14ac:dyDescent="0.2">
      <c r="A1870" t="s">
        <v>8843</v>
      </c>
      <c r="B1870" t="s">
        <v>8844</v>
      </c>
      <c r="C1870" t="s">
        <v>8845</v>
      </c>
      <c r="D1870" t="s">
        <v>8846</v>
      </c>
      <c r="E1870">
        <v>180</v>
      </c>
      <c r="F1870" t="s">
        <v>9</v>
      </c>
      <c r="G1870" t="s">
        <v>14</v>
      </c>
      <c r="H1870" t="s">
        <v>8847</v>
      </c>
      <c r="I1870">
        <v>1</v>
      </c>
      <c r="J1870">
        <v>1094</v>
      </c>
      <c r="K1870" s="7">
        <v>406122.44</v>
      </c>
      <c r="L1870" s="2" t="s">
        <v>8519</v>
      </c>
      <c r="M1870" s="2">
        <v>334474</v>
      </c>
      <c r="N1870" s="2">
        <f t="shared" si="116"/>
        <v>2</v>
      </c>
      <c r="O1870" s="7">
        <v>18.631599999999999</v>
      </c>
      <c r="P1870" s="2" t="s">
        <v>8519</v>
      </c>
      <c r="Q1870" s="2">
        <v>18.351500000000001</v>
      </c>
      <c r="R1870" s="7">
        <v>18.631599999999999</v>
      </c>
      <c r="S1870" s="2">
        <v>16.326799999999999</v>
      </c>
      <c r="T1870" s="2">
        <v>18.351500000000001</v>
      </c>
      <c r="U1870" s="5">
        <f t="shared" si="117"/>
        <v>-2.3048000000000002</v>
      </c>
      <c r="V1870">
        <f t="shared" si="118"/>
        <v>-0.28009999999999735</v>
      </c>
      <c r="W1870">
        <f t="shared" si="119"/>
        <v>-1.2924499999999988</v>
      </c>
    </row>
    <row r="1871" spans="1:24" x14ac:dyDescent="0.2">
      <c r="A1871" t="s">
        <v>1696</v>
      </c>
      <c r="B1871" t="s">
        <v>1697</v>
      </c>
      <c r="C1871" t="s">
        <v>1698</v>
      </c>
      <c r="D1871" t="s">
        <v>1699</v>
      </c>
      <c r="E1871">
        <v>157</v>
      </c>
      <c r="F1871" t="s">
        <v>9</v>
      </c>
      <c r="G1871" t="s">
        <v>14</v>
      </c>
      <c r="H1871" t="s">
        <v>1700</v>
      </c>
      <c r="I1871">
        <v>1</v>
      </c>
      <c r="J1871">
        <v>517</v>
      </c>
      <c r="K1871" s="7">
        <v>1484199.4</v>
      </c>
      <c r="L1871" s="2">
        <v>671048.6</v>
      </c>
      <c r="M1871" s="2">
        <v>542789.43999999994</v>
      </c>
      <c r="N1871" s="2">
        <f t="shared" si="116"/>
        <v>3</v>
      </c>
      <c r="O1871" s="7">
        <v>20.501300000000001</v>
      </c>
      <c r="P1871" s="2">
        <v>19.356100000000001</v>
      </c>
      <c r="Q1871" s="2">
        <v>19.05</v>
      </c>
      <c r="R1871" s="7">
        <v>20.501300000000001</v>
      </c>
      <c r="S1871" s="2">
        <v>19.356100000000001</v>
      </c>
      <c r="T1871" s="2">
        <v>19.05</v>
      </c>
      <c r="U1871" s="5">
        <f t="shared" si="117"/>
        <v>-1.1451999999999991</v>
      </c>
      <c r="V1871">
        <f t="shared" si="118"/>
        <v>-1.4512999999999998</v>
      </c>
      <c r="W1871">
        <f t="shared" si="119"/>
        <v>-1.2982499999999995</v>
      </c>
    </row>
    <row r="1872" spans="1:24" x14ac:dyDescent="0.2">
      <c r="A1872" t="s">
        <v>7582</v>
      </c>
      <c r="B1872" t="s">
        <v>7583</v>
      </c>
      <c r="C1872" t="s">
        <v>7584</v>
      </c>
      <c r="D1872" t="s">
        <v>7585</v>
      </c>
      <c r="E1872">
        <v>335</v>
      </c>
      <c r="F1872" t="s">
        <v>9</v>
      </c>
      <c r="G1872" t="s">
        <v>14</v>
      </c>
      <c r="H1872" t="s">
        <v>7586</v>
      </c>
      <c r="I1872">
        <v>0.99990000000000001</v>
      </c>
      <c r="J1872">
        <v>2352</v>
      </c>
      <c r="K1872" s="7">
        <v>304041.78000000003</v>
      </c>
      <c r="L1872" s="2">
        <v>385404.5</v>
      </c>
      <c r="M1872" s="2" t="s">
        <v>8519</v>
      </c>
      <c r="N1872" s="2">
        <f t="shared" si="116"/>
        <v>2</v>
      </c>
      <c r="O1872" s="7">
        <v>18.213899999999999</v>
      </c>
      <c r="P1872" s="2">
        <v>18.556000000000001</v>
      </c>
      <c r="Q1872" s="2" t="s">
        <v>8519</v>
      </c>
      <c r="R1872" s="7">
        <v>18.213899999999999</v>
      </c>
      <c r="S1872" s="2">
        <v>18.556000000000001</v>
      </c>
      <c r="T1872" s="2">
        <v>15.2722</v>
      </c>
      <c r="U1872" s="5">
        <f t="shared" si="117"/>
        <v>0.34210000000000207</v>
      </c>
      <c r="V1872">
        <f t="shared" si="118"/>
        <v>-2.9416999999999991</v>
      </c>
      <c r="W1872">
        <f t="shared" si="119"/>
        <v>-1.2997999999999985</v>
      </c>
    </row>
    <row r="1873" spans="1:24" x14ac:dyDescent="0.2">
      <c r="A1873" t="s">
        <v>7952</v>
      </c>
      <c r="B1873" t="s">
        <v>7953</v>
      </c>
      <c r="C1873" t="s">
        <v>7954</v>
      </c>
      <c r="D1873" t="s">
        <v>7955</v>
      </c>
      <c r="E1873">
        <v>619</v>
      </c>
      <c r="F1873" t="s">
        <v>9</v>
      </c>
      <c r="G1873" t="s">
        <v>14</v>
      </c>
      <c r="H1873" t="s">
        <v>7956</v>
      </c>
      <c r="I1873">
        <v>1</v>
      </c>
      <c r="J1873">
        <v>2512</v>
      </c>
      <c r="K1873" s="7">
        <v>571480.25</v>
      </c>
      <c r="L1873" s="2">
        <v>233493.73</v>
      </c>
      <c r="M1873" s="2">
        <v>227056.56</v>
      </c>
      <c r="N1873" s="2">
        <f t="shared" si="116"/>
        <v>3</v>
      </c>
      <c r="O1873" s="7">
        <v>19.124300000000002</v>
      </c>
      <c r="P1873" s="2">
        <v>17.832999999999998</v>
      </c>
      <c r="Q1873" s="2">
        <v>17.7927</v>
      </c>
      <c r="R1873" s="7">
        <v>19.124300000000002</v>
      </c>
      <c r="S1873" s="2">
        <v>17.832999999999998</v>
      </c>
      <c r="T1873" s="2">
        <v>17.7927</v>
      </c>
      <c r="U1873" s="5">
        <f t="shared" si="117"/>
        <v>-1.2913000000000032</v>
      </c>
      <c r="V1873">
        <f t="shared" si="118"/>
        <v>-1.3316000000000017</v>
      </c>
      <c r="W1873">
        <f t="shared" si="119"/>
        <v>-1.3114500000000024</v>
      </c>
    </row>
    <row r="1874" spans="1:24" x14ac:dyDescent="0.2">
      <c r="A1874" t="s">
        <v>7187</v>
      </c>
      <c r="B1874" t="s">
        <v>7188</v>
      </c>
      <c r="C1874" t="s">
        <v>7189</v>
      </c>
      <c r="D1874" t="s">
        <v>7190</v>
      </c>
      <c r="E1874">
        <v>446</v>
      </c>
      <c r="F1874" t="s">
        <v>9</v>
      </c>
      <c r="G1874" t="s">
        <v>14</v>
      </c>
      <c r="H1874" t="s">
        <v>7191</v>
      </c>
      <c r="I1874">
        <v>1</v>
      </c>
      <c r="J1874">
        <v>2194</v>
      </c>
      <c r="K1874" s="7">
        <v>1346700.6</v>
      </c>
      <c r="L1874" s="2">
        <v>629317.4</v>
      </c>
      <c r="M1874" s="2">
        <v>457892.9</v>
      </c>
      <c r="N1874" s="2">
        <f t="shared" si="116"/>
        <v>3</v>
      </c>
      <c r="O1874" s="7">
        <v>20.361000000000001</v>
      </c>
      <c r="P1874" s="2">
        <v>19.263400000000001</v>
      </c>
      <c r="Q1874" s="2">
        <v>18.8047</v>
      </c>
      <c r="R1874" s="7">
        <v>20.361000000000001</v>
      </c>
      <c r="S1874" s="2">
        <v>19.263400000000001</v>
      </c>
      <c r="T1874" s="2">
        <v>18.8047</v>
      </c>
      <c r="U1874" s="5">
        <f t="shared" si="117"/>
        <v>-1.0975999999999999</v>
      </c>
      <c r="V1874">
        <f t="shared" si="118"/>
        <v>-1.5563000000000002</v>
      </c>
      <c r="W1874">
        <f t="shared" si="119"/>
        <v>-1.3269500000000001</v>
      </c>
    </row>
    <row r="1875" spans="1:24" x14ac:dyDescent="0.2">
      <c r="A1875" t="s">
        <v>411</v>
      </c>
      <c r="B1875" t="s">
        <v>412</v>
      </c>
      <c r="C1875" t="s">
        <v>413</v>
      </c>
      <c r="D1875" t="s">
        <v>414</v>
      </c>
      <c r="E1875">
        <v>99</v>
      </c>
      <c r="F1875" t="s">
        <v>9</v>
      </c>
      <c r="G1875" t="s">
        <v>14</v>
      </c>
      <c r="H1875" t="s">
        <v>415</v>
      </c>
      <c r="I1875">
        <v>1</v>
      </c>
      <c r="J1875">
        <v>137</v>
      </c>
      <c r="K1875" s="7">
        <v>330528.25</v>
      </c>
      <c r="L1875" s="2">
        <v>131293.76999999999</v>
      </c>
      <c r="M1875" s="2">
        <v>127787.82</v>
      </c>
      <c r="N1875" s="2">
        <f t="shared" si="116"/>
        <v>3</v>
      </c>
      <c r="O1875" s="7">
        <v>18.334399999999999</v>
      </c>
      <c r="P1875" s="2">
        <v>17.002400000000002</v>
      </c>
      <c r="Q1875" s="2">
        <v>16.9634</v>
      </c>
      <c r="R1875" s="7">
        <v>18.334399999999999</v>
      </c>
      <c r="S1875" s="2">
        <v>17.002400000000002</v>
      </c>
      <c r="T1875" s="2">
        <v>16.9634</v>
      </c>
      <c r="U1875" s="5">
        <f t="shared" si="117"/>
        <v>-1.3319999999999972</v>
      </c>
      <c r="V1875">
        <f t="shared" si="118"/>
        <v>-1.3709999999999987</v>
      </c>
      <c r="W1875">
        <f t="shared" si="119"/>
        <v>-1.3514999999999979</v>
      </c>
    </row>
    <row r="1876" spans="1:24" x14ac:dyDescent="0.2">
      <c r="A1876" t="s">
        <v>6072</v>
      </c>
      <c r="B1876" t="s">
        <v>6073</v>
      </c>
      <c r="C1876" t="s">
        <v>6074</v>
      </c>
      <c r="D1876" t="s">
        <v>6075</v>
      </c>
      <c r="E1876">
        <v>910</v>
      </c>
      <c r="F1876" t="s">
        <v>9</v>
      </c>
      <c r="G1876" t="s">
        <v>14</v>
      </c>
      <c r="H1876" t="s">
        <v>6076</v>
      </c>
      <c r="I1876">
        <v>1</v>
      </c>
      <c r="J1876">
        <v>1743</v>
      </c>
      <c r="K1876" s="7">
        <v>2206435.2000000002</v>
      </c>
      <c r="L1876" s="2">
        <v>880493.25</v>
      </c>
      <c r="M1876" s="2">
        <v>847317.25</v>
      </c>
      <c r="N1876" s="2">
        <f t="shared" si="116"/>
        <v>3</v>
      </c>
      <c r="O1876" s="7">
        <v>21.0733</v>
      </c>
      <c r="P1876" s="2">
        <v>19.748000000000001</v>
      </c>
      <c r="Q1876" s="2">
        <v>19.692499999999999</v>
      </c>
      <c r="R1876" s="7">
        <v>21.0733</v>
      </c>
      <c r="S1876" s="2">
        <v>19.748000000000001</v>
      </c>
      <c r="T1876" s="2">
        <v>19.692499999999999</v>
      </c>
      <c r="U1876" s="5">
        <f t="shared" si="117"/>
        <v>-1.3252999999999986</v>
      </c>
      <c r="V1876">
        <f t="shared" si="118"/>
        <v>-1.3808000000000007</v>
      </c>
      <c r="W1876">
        <f t="shared" si="119"/>
        <v>-1.3530499999999996</v>
      </c>
      <c r="X1876" s="8"/>
    </row>
    <row r="1877" spans="1:24" x14ac:dyDescent="0.2">
      <c r="A1877" t="s">
        <v>4316</v>
      </c>
      <c r="B1877" t="s">
        <v>4317</v>
      </c>
      <c r="C1877" t="s">
        <v>4318</v>
      </c>
      <c r="D1877" t="s">
        <v>4319</v>
      </c>
      <c r="E1877">
        <v>217</v>
      </c>
      <c r="F1877" t="s">
        <v>9</v>
      </c>
      <c r="G1877" t="s">
        <v>14</v>
      </c>
      <c r="H1877" t="s">
        <v>4320</v>
      </c>
      <c r="I1877">
        <v>1</v>
      </c>
      <c r="J1877">
        <v>1190</v>
      </c>
      <c r="K1877" s="7">
        <v>392474.9</v>
      </c>
      <c r="L1877" s="2">
        <v>176672.48</v>
      </c>
      <c r="M1877" s="2">
        <v>133385.01999999999</v>
      </c>
      <c r="N1877" s="2">
        <f t="shared" si="116"/>
        <v>3</v>
      </c>
      <c r="O1877" s="7">
        <v>18.5822</v>
      </c>
      <c r="P1877" s="2">
        <v>17.430700000000002</v>
      </c>
      <c r="Q1877" s="2">
        <v>17.025200000000002</v>
      </c>
      <c r="R1877" s="7">
        <v>18.5822</v>
      </c>
      <c r="S1877" s="2">
        <v>17.430700000000002</v>
      </c>
      <c r="T1877" s="2">
        <v>17.025200000000002</v>
      </c>
      <c r="U1877" s="5">
        <f t="shared" si="117"/>
        <v>-1.1514999999999986</v>
      </c>
      <c r="V1877">
        <f t="shared" si="118"/>
        <v>-1.5569999999999986</v>
      </c>
      <c r="W1877">
        <f t="shared" si="119"/>
        <v>-1.3542499999999986</v>
      </c>
    </row>
    <row r="1878" spans="1:24" x14ac:dyDescent="0.2">
      <c r="A1878" t="s">
        <v>6167</v>
      </c>
      <c r="B1878" t="s">
        <v>6168</v>
      </c>
      <c r="C1878" t="s">
        <v>6169</v>
      </c>
      <c r="D1878" t="s">
        <v>6170</v>
      </c>
      <c r="E1878">
        <v>244</v>
      </c>
      <c r="F1878" t="s">
        <v>9</v>
      </c>
      <c r="G1878" t="s">
        <v>14</v>
      </c>
      <c r="H1878" t="s">
        <v>6171</v>
      </c>
      <c r="I1878">
        <v>1</v>
      </c>
      <c r="J1878">
        <v>1774</v>
      </c>
      <c r="K1878" s="7">
        <v>262456.2</v>
      </c>
      <c r="L1878" s="2">
        <v>109318.625</v>
      </c>
      <c r="M1878" s="2">
        <v>96352.51</v>
      </c>
      <c r="N1878" s="2">
        <f t="shared" si="116"/>
        <v>3</v>
      </c>
      <c r="O1878" s="7">
        <v>18.0017</v>
      </c>
      <c r="P1878" s="2">
        <v>16.738199999999999</v>
      </c>
      <c r="Q1878" s="2">
        <v>16.556000000000001</v>
      </c>
      <c r="R1878" s="7">
        <v>18.0017</v>
      </c>
      <c r="S1878" s="2">
        <v>16.738199999999999</v>
      </c>
      <c r="T1878" s="2">
        <v>16.556000000000001</v>
      </c>
      <c r="U1878" s="5">
        <f t="shared" si="117"/>
        <v>-1.2635000000000005</v>
      </c>
      <c r="V1878">
        <f t="shared" si="118"/>
        <v>-1.4456999999999987</v>
      </c>
      <c r="W1878">
        <f t="shared" si="119"/>
        <v>-1.3545999999999996</v>
      </c>
    </row>
    <row r="1879" spans="1:24" x14ac:dyDescent="0.2">
      <c r="A1879" t="s">
        <v>8337</v>
      </c>
      <c r="B1879" t="s">
        <v>8338</v>
      </c>
      <c r="C1879" t="s">
        <v>8339</v>
      </c>
      <c r="D1879" t="s">
        <v>8340</v>
      </c>
      <c r="E1879">
        <v>296</v>
      </c>
      <c r="F1879" t="s">
        <v>9</v>
      </c>
      <c r="G1879" t="s">
        <v>14</v>
      </c>
      <c r="H1879" t="s">
        <v>8341</v>
      </c>
      <c r="I1879">
        <v>1</v>
      </c>
      <c r="J1879">
        <v>2639</v>
      </c>
      <c r="K1879" s="7">
        <v>1184468.1000000001</v>
      </c>
      <c r="L1879" s="2">
        <v>459972.75</v>
      </c>
      <c r="M1879" s="2">
        <v>465446.72</v>
      </c>
      <c r="N1879" s="2">
        <f t="shared" si="116"/>
        <v>3</v>
      </c>
      <c r="O1879" s="7">
        <v>20.175799999999999</v>
      </c>
      <c r="P1879" s="2">
        <v>18.811199999999999</v>
      </c>
      <c r="Q1879" s="2">
        <v>18.828299999999999</v>
      </c>
      <c r="R1879" s="7">
        <v>20.175799999999999</v>
      </c>
      <c r="S1879" s="2">
        <v>18.811199999999999</v>
      </c>
      <c r="T1879" s="2">
        <v>18.828299999999999</v>
      </c>
      <c r="U1879" s="5">
        <f t="shared" si="117"/>
        <v>-1.3645999999999994</v>
      </c>
      <c r="V1879">
        <f t="shared" si="118"/>
        <v>-1.3475000000000001</v>
      </c>
      <c r="W1879">
        <f t="shared" si="119"/>
        <v>-1.3560499999999998</v>
      </c>
    </row>
    <row r="1880" spans="1:24" x14ac:dyDescent="0.2">
      <c r="A1880" t="s">
        <v>5811</v>
      </c>
      <c r="B1880" t="s">
        <v>5812</v>
      </c>
      <c r="C1880" t="s">
        <v>5813</v>
      </c>
      <c r="D1880" t="s">
        <v>5814</v>
      </c>
      <c r="E1880">
        <v>1249</v>
      </c>
      <c r="F1880" t="s">
        <v>9</v>
      </c>
      <c r="G1880" t="s">
        <v>14</v>
      </c>
      <c r="H1880" t="s">
        <v>5815</v>
      </c>
      <c r="I1880">
        <v>1</v>
      </c>
      <c r="J1880">
        <v>1612</v>
      </c>
      <c r="K1880" s="7">
        <v>181009.28</v>
      </c>
      <c r="L1880" s="2">
        <v>48526.203000000001</v>
      </c>
      <c r="M1880" s="2">
        <v>101076.93</v>
      </c>
      <c r="N1880" s="2">
        <f t="shared" si="116"/>
        <v>3</v>
      </c>
      <c r="O1880" s="7">
        <v>17.465699999999998</v>
      </c>
      <c r="P1880" s="2">
        <v>15.5665</v>
      </c>
      <c r="Q1880" s="2">
        <v>16.6251</v>
      </c>
      <c r="R1880" s="7">
        <v>17.465699999999998</v>
      </c>
      <c r="S1880" s="2">
        <v>15.5665</v>
      </c>
      <c r="T1880" s="2">
        <v>16.6251</v>
      </c>
      <c r="U1880" s="5">
        <f t="shared" si="117"/>
        <v>-1.8991999999999987</v>
      </c>
      <c r="V1880">
        <f t="shared" si="118"/>
        <v>-0.84059999999999846</v>
      </c>
      <c r="W1880">
        <f t="shared" si="119"/>
        <v>-1.3698999999999986</v>
      </c>
    </row>
    <row r="1881" spans="1:24" x14ac:dyDescent="0.2">
      <c r="A1881" t="s">
        <v>2336</v>
      </c>
      <c r="B1881" t="s">
        <v>2337</v>
      </c>
      <c r="C1881" t="s">
        <v>2338</v>
      </c>
      <c r="D1881" t="s">
        <v>2339</v>
      </c>
      <c r="E1881">
        <v>132</v>
      </c>
      <c r="F1881" t="s">
        <v>9</v>
      </c>
      <c r="G1881" t="s">
        <v>14</v>
      </c>
      <c r="H1881" t="s">
        <v>2340</v>
      </c>
      <c r="I1881">
        <v>1</v>
      </c>
      <c r="J1881">
        <v>681</v>
      </c>
      <c r="K1881" s="7">
        <v>9298994</v>
      </c>
      <c r="L1881" s="2">
        <v>3100212.2</v>
      </c>
      <c r="M1881" s="2">
        <v>4144475.8</v>
      </c>
      <c r="N1881" s="2">
        <f t="shared" si="116"/>
        <v>3</v>
      </c>
      <c r="O1881" s="7">
        <v>23.148599999999998</v>
      </c>
      <c r="P1881" s="2">
        <v>21.5639</v>
      </c>
      <c r="Q1881" s="2">
        <v>21.982800000000001</v>
      </c>
      <c r="R1881" s="7">
        <v>23.148599999999998</v>
      </c>
      <c r="S1881" s="2">
        <v>21.5639</v>
      </c>
      <c r="T1881" s="2">
        <v>21.982800000000001</v>
      </c>
      <c r="U1881" s="5">
        <f t="shared" si="117"/>
        <v>-1.584699999999998</v>
      </c>
      <c r="V1881">
        <f t="shared" si="118"/>
        <v>-1.1657999999999973</v>
      </c>
      <c r="W1881">
        <f t="shared" si="119"/>
        <v>-1.3752499999999976</v>
      </c>
      <c r="X1881" s="8"/>
    </row>
    <row r="1882" spans="1:24" x14ac:dyDescent="0.2">
      <c r="A1882" t="s">
        <v>171</v>
      </c>
      <c r="B1882" t="s">
        <v>172</v>
      </c>
      <c r="C1882" t="s">
        <v>173</v>
      </c>
      <c r="D1882" t="s">
        <v>174</v>
      </c>
      <c r="E1882">
        <v>308</v>
      </c>
      <c r="F1882" t="s">
        <v>9</v>
      </c>
      <c r="G1882" t="s">
        <v>14</v>
      </c>
      <c r="H1882" t="s">
        <v>175</v>
      </c>
      <c r="I1882">
        <v>0.99980000000000002</v>
      </c>
      <c r="J1882">
        <v>60</v>
      </c>
      <c r="K1882" s="7">
        <v>149218.29999999999</v>
      </c>
      <c r="L1882" s="2" t="s">
        <v>8519</v>
      </c>
      <c r="M1882" s="2">
        <v>111675.67</v>
      </c>
      <c r="N1882" s="2">
        <f t="shared" si="116"/>
        <v>2</v>
      </c>
      <c r="O1882" s="7">
        <v>17.187100000000001</v>
      </c>
      <c r="P1882" s="2" t="s">
        <v>8519</v>
      </c>
      <c r="Q1882" s="2">
        <v>16.768999999999998</v>
      </c>
      <c r="R1882" s="7">
        <v>17.187100000000001</v>
      </c>
      <c r="S1882" s="2">
        <v>14.8546</v>
      </c>
      <c r="T1882" s="2">
        <v>16.768999999999998</v>
      </c>
      <c r="U1882" s="5">
        <f t="shared" si="117"/>
        <v>-2.3325000000000014</v>
      </c>
      <c r="V1882">
        <f t="shared" si="118"/>
        <v>-0.41810000000000258</v>
      </c>
      <c r="W1882">
        <f t="shared" si="119"/>
        <v>-1.375300000000002</v>
      </c>
    </row>
    <row r="1883" spans="1:24" x14ac:dyDescent="0.2">
      <c r="A1883" t="s">
        <v>6772</v>
      </c>
      <c r="B1883" t="s">
        <v>6773</v>
      </c>
      <c r="C1883" t="s">
        <v>6774</v>
      </c>
      <c r="D1883" t="s">
        <v>6775</v>
      </c>
      <c r="E1883">
        <v>112</v>
      </c>
      <c r="F1883" t="s">
        <v>9</v>
      </c>
      <c r="G1883" t="s">
        <v>14</v>
      </c>
      <c r="H1883" t="s">
        <v>6776</v>
      </c>
      <c r="I1883">
        <v>1</v>
      </c>
      <c r="J1883">
        <v>2037</v>
      </c>
      <c r="K1883" s="7">
        <v>706698.06</v>
      </c>
      <c r="L1883" s="2">
        <v>254252.66</v>
      </c>
      <c r="M1883" s="2">
        <v>290540.15999999997</v>
      </c>
      <c r="N1883" s="2">
        <f t="shared" si="116"/>
        <v>3</v>
      </c>
      <c r="O1883" s="7">
        <v>19.430700000000002</v>
      </c>
      <c r="P1883" s="2">
        <v>17.9559</v>
      </c>
      <c r="Q1883" s="2">
        <v>18.148399999999999</v>
      </c>
      <c r="R1883" s="7">
        <v>19.430700000000002</v>
      </c>
      <c r="S1883" s="2">
        <v>17.9559</v>
      </c>
      <c r="T1883" s="2">
        <v>18.148399999999999</v>
      </c>
      <c r="U1883" s="5">
        <f t="shared" si="117"/>
        <v>-1.4748000000000019</v>
      </c>
      <c r="V1883">
        <f t="shared" si="118"/>
        <v>-1.2823000000000029</v>
      </c>
      <c r="W1883">
        <f t="shared" si="119"/>
        <v>-1.3785500000000024</v>
      </c>
    </row>
    <row r="1884" spans="1:24" x14ac:dyDescent="0.2">
      <c r="A1884" t="s">
        <v>4831</v>
      </c>
      <c r="B1884" t="s">
        <v>4832</v>
      </c>
      <c r="C1884" t="s">
        <v>4833</v>
      </c>
      <c r="D1884" t="s">
        <v>4834</v>
      </c>
      <c r="E1884">
        <v>188</v>
      </c>
      <c r="F1884" t="s">
        <v>9</v>
      </c>
      <c r="G1884" t="s">
        <v>14</v>
      </c>
      <c r="H1884" t="s">
        <v>4835</v>
      </c>
      <c r="I1884">
        <v>1</v>
      </c>
      <c r="J1884">
        <v>1328</v>
      </c>
      <c r="K1884" s="9">
        <v>18568750</v>
      </c>
      <c r="L1884" s="2">
        <v>6040357.5</v>
      </c>
      <c r="M1884" s="2">
        <v>8394675</v>
      </c>
      <c r="N1884" s="2">
        <f t="shared" si="116"/>
        <v>3</v>
      </c>
      <c r="O1884" s="7">
        <v>24.148800000000001</v>
      </c>
      <c r="P1884" s="2">
        <v>22.526199999999999</v>
      </c>
      <c r="Q1884" s="2">
        <v>23.001000000000001</v>
      </c>
      <c r="R1884" s="7">
        <v>24.148800000000001</v>
      </c>
      <c r="S1884" s="2">
        <v>22.526199999999999</v>
      </c>
      <c r="T1884" s="2">
        <v>23.001000000000001</v>
      </c>
      <c r="U1884" s="5">
        <f t="shared" si="117"/>
        <v>-1.622600000000002</v>
      </c>
      <c r="V1884">
        <f t="shared" si="118"/>
        <v>-1.1478000000000002</v>
      </c>
      <c r="W1884">
        <f t="shared" si="119"/>
        <v>-1.3852000000000011</v>
      </c>
      <c r="X1884" s="8"/>
    </row>
    <row r="1885" spans="1:24" x14ac:dyDescent="0.2">
      <c r="A1885" t="s">
        <v>8989</v>
      </c>
      <c r="B1885" t="s">
        <v>8990</v>
      </c>
      <c r="C1885" t="s">
        <v>8991</v>
      </c>
      <c r="D1885" t="s">
        <v>8992</v>
      </c>
      <c r="E1885">
        <v>305</v>
      </c>
      <c r="F1885" t="s">
        <v>9</v>
      </c>
      <c r="G1885" t="s">
        <v>14</v>
      </c>
      <c r="H1885" t="s">
        <v>8993</v>
      </c>
      <c r="I1885">
        <v>1</v>
      </c>
      <c r="J1885">
        <v>1657</v>
      </c>
      <c r="K1885" s="7">
        <v>644891.1</v>
      </c>
      <c r="L1885" s="2">
        <v>305324.25</v>
      </c>
      <c r="M1885" s="2">
        <v>197711.5</v>
      </c>
      <c r="N1885" s="2">
        <f t="shared" si="116"/>
        <v>3</v>
      </c>
      <c r="O1885" s="7">
        <v>19.2987</v>
      </c>
      <c r="P1885" s="2">
        <v>18.22</v>
      </c>
      <c r="Q1885" s="2">
        <v>17.593</v>
      </c>
      <c r="R1885" s="7">
        <v>19.2987</v>
      </c>
      <c r="S1885" s="2">
        <v>18.22</v>
      </c>
      <c r="T1885" s="2">
        <v>17.593</v>
      </c>
      <c r="U1885" s="5">
        <f t="shared" si="117"/>
        <v>-1.0787000000000013</v>
      </c>
      <c r="V1885">
        <f t="shared" si="118"/>
        <v>-1.7057000000000002</v>
      </c>
      <c r="W1885">
        <f t="shared" si="119"/>
        <v>-1.3922000000000008</v>
      </c>
    </row>
    <row r="1886" spans="1:24" x14ac:dyDescent="0.2">
      <c r="A1886" t="s">
        <v>3186</v>
      </c>
      <c r="B1886" t="s">
        <v>3187</v>
      </c>
      <c r="C1886" t="s">
        <v>3188</v>
      </c>
      <c r="D1886" t="s">
        <v>3189</v>
      </c>
      <c r="E1886">
        <v>148</v>
      </c>
      <c r="F1886" t="s">
        <v>9</v>
      </c>
      <c r="G1886" t="s">
        <v>14</v>
      </c>
      <c r="H1886" t="s">
        <v>3190</v>
      </c>
      <c r="I1886">
        <v>1</v>
      </c>
      <c r="J1886">
        <v>904</v>
      </c>
      <c r="K1886" s="9">
        <v>10900794</v>
      </c>
      <c r="L1886" s="2">
        <v>3774925.5</v>
      </c>
      <c r="M1886" s="2">
        <v>4540129</v>
      </c>
      <c r="N1886" s="2">
        <f t="shared" si="116"/>
        <v>3</v>
      </c>
      <c r="O1886" s="7">
        <v>23.377800000000001</v>
      </c>
      <c r="P1886" s="2">
        <v>21.847999999999999</v>
      </c>
      <c r="Q1886" s="2">
        <v>22.1143</v>
      </c>
      <c r="R1886" s="7">
        <v>23.377800000000001</v>
      </c>
      <c r="S1886" s="2">
        <v>21.847999999999999</v>
      </c>
      <c r="T1886" s="2">
        <v>22.1143</v>
      </c>
      <c r="U1886" s="5">
        <f t="shared" si="117"/>
        <v>-1.5298000000000016</v>
      </c>
      <c r="V1886">
        <f t="shared" si="118"/>
        <v>-1.2635000000000005</v>
      </c>
      <c r="W1886">
        <f t="shared" si="119"/>
        <v>-1.3966500000000011</v>
      </c>
      <c r="X1886" s="8"/>
    </row>
    <row r="1887" spans="1:24" x14ac:dyDescent="0.2">
      <c r="A1887" t="s">
        <v>9628</v>
      </c>
      <c r="B1887" t="s">
        <v>9629</v>
      </c>
      <c r="C1887" t="s">
        <v>9630</v>
      </c>
      <c r="D1887" t="s">
        <v>9631</v>
      </c>
      <c r="E1887">
        <v>2146</v>
      </c>
      <c r="F1887" t="s">
        <v>9</v>
      </c>
      <c r="G1887" t="s">
        <v>14</v>
      </c>
      <c r="H1887" t="s">
        <v>9632</v>
      </c>
      <c r="I1887">
        <v>0.99960000000000004</v>
      </c>
      <c r="J1887">
        <v>958</v>
      </c>
      <c r="K1887" s="7">
        <v>127915.25</v>
      </c>
      <c r="L1887" s="2">
        <v>38970.495999999999</v>
      </c>
      <c r="M1887" s="2">
        <v>59818.305</v>
      </c>
      <c r="N1887" s="2">
        <f t="shared" si="116"/>
        <v>3</v>
      </c>
      <c r="O1887" s="7">
        <v>16.9648</v>
      </c>
      <c r="P1887" s="2">
        <v>15.2501</v>
      </c>
      <c r="Q1887" s="2">
        <v>15.8683</v>
      </c>
      <c r="R1887" s="7">
        <v>16.9648</v>
      </c>
      <c r="S1887" s="2">
        <v>15.2501</v>
      </c>
      <c r="T1887" s="2">
        <v>15.8683</v>
      </c>
      <c r="U1887" s="5">
        <f t="shared" si="117"/>
        <v>-1.7147000000000006</v>
      </c>
      <c r="V1887">
        <f t="shared" si="118"/>
        <v>-1.0965000000000007</v>
      </c>
      <c r="W1887">
        <f t="shared" si="119"/>
        <v>-1.4056000000000006</v>
      </c>
    </row>
    <row r="1888" spans="1:24" x14ac:dyDescent="0.2">
      <c r="A1888" t="s">
        <v>4106</v>
      </c>
      <c r="B1888" t="s">
        <v>4107</v>
      </c>
      <c r="C1888" t="s">
        <v>4108</v>
      </c>
      <c r="D1888" t="s">
        <v>4109</v>
      </c>
      <c r="E1888">
        <v>208</v>
      </c>
      <c r="F1888" t="s">
        <v>9</v>
      </c>
      <c r="G1888" t="s">
        <v>14</v>
      </c>
      <c r="H1888" t="s">
        <v>4110</v>
      </c>
      <c r="I1888">
        <v>1</v>
      </c>
      <c r="J1888">
        <v>1141</v>
      </c>
      <c r="K1888" s="7">
        <v>9797919</v>
      </c>
      <c r="L1888" s="2">
        <v>3072812</v>
      </c>
      <c r="M1888" s="2">
        <v>4414774</v>
      </c>
      <c r="N1888" s="2">
        <f t="shared" si="116"/>
        <v>3</v>
      </c>
      <c r="O1888" s="7">
        <v>23.224</v>
      </c>
      <c r="P1888" s="2">
        <v>21.551100000000002</v>
      </c>
      <c r="Q1888" s="2">
        <v>22.073899999999998</v>
      </c>
      <c r="R1888" s="7">
        <v>23.224</v>
      </c>
      <c r="S1888" s="2">
        <v>21.551100000000002</v>
      </c>
      <c r="T1888" s="2">
        <v>22.073899999999998</v>
      </c>
      <c r="U1888" s="5">
        <f t="shared" si="117"/>
        <v>-1.6728999999999985</v>
      </c>
      <c r="V1888">
        <f t="shared" si="118"/>
        <v>-1.1501000000000019</v>
      </c>
      <c r="W1888">
        <f t="shared" si="119"/>
        <v>-1.4115000000000002</v>
      </c>
      <c r="X1888" s="8"/>
    </row>
    <row r="1889" spans="1:24" x14ac:dyDescent="0.2">
      <c r="A1889" t="s">
        <v>8072</v>
      </c>
      <c r="B1889" t="s">
        <v>8073</v>
      </c>
      <c r="C1889" t="s">
        <v>8074</v>
      </c>
      <c r="D1889" t="s">
        <v>8075</v>
      </c>
      <c r="E1889">
        <v>430</v>
      </c>
      <c r="F1889" t="s">
        <v>9</v>
      </c>
      <c r="G1889" t="s">
        <v>14</v>
      </c>
      <c r="H1889" t="s">
        <v>8076</v>
      </c>
      <c r="I1889">
        <v>1</v>
      </c>
      <c r="J1889">
        <v>2544</v>
      </c>
      <c r="K1889" s="7">
        <v>175010.94</v>
      </c>
      <c r="L1889" s="2" t="s">
        <v>8519</v>
      </c>
      <c r="M1889" s="2">
        <v>96541.99</v>
      </c>
      <c r="N1889" s="2">
        <f t="shared" si="116"/>
        <v>2</v>
      </c>
      <c r="O1889" s="7">
        <v>17.417100000000001</v>
      </c>
      <c r="P1889" s="2" t="s">
        <v>8519</v>
      </c>
      <c r="Q1889" s="2">
        <v>16.558900000000001</v>
      </c>
      <c r="R1889" s="7">
        <v>17.417100000000001</v>
      </c>
      <c r="S1889" s="2">
        <v>15.446300000000001</v>
      </c>
      <c r="T1889" s="2">
        <v>16.558900000000001</v>
      </c>
      <c r="U1889" s="5">
        <f t="shared" si="117"/>
        <v>-1.9708000000000006</v>
      </c>
      <c r="V1889">
        <f t="shared" si="118"/>
        <v>-0.85820000000000007</v>
      </c>
      <c r="W1889">
        <f t="shared" si="119"/>
        <v>-1.4145000000000003</v>
      </c>
    </row>
    <row r="1890" spans="1:24" x14ac:dyDescent="0.2">
      <c r="A1890" t="s">
        <v>4226</v>
      </c>
      <c r="B1890" t="s">
        <v>4227</v>
      </c>
      <c r="C1890" t="s">
        <v>4228</v>
      </c>
      <c r="D1890" t="s">
        <v>4229</v>
      </c>
      <c r="E1890">
        <v>249</v>
      </c>
      <c r="F1890" t="s">
        <v>9</v>
      </c>
      <c r="G1890" t="s">
        <v>14</v>
      </c>
      <c r="H1890" t="s">
        <v>4230</v>
      </c>
      <c r="I1890">
        <v>1</v>
      </c>
      <c r="J1890">
        <v>1168</v>
      </c>
      <c r="K1890" s="7">
        <v>3915039.2</v>
      </c>
      <c r="L1890" s="2">
        <v>1374228.5</v>
      </c>
      <c r="M1890" s="2">
        <v>1557708.8</v>
      </c>
      <c r="N1890" s="2">
        <f t="shared" si="116"/>
        <v>3</v>
      </c>
      <c r="O1890" s="7">
        <v>21.900600000000001</v>
      </c>
      <c r="P1890" s="2">
        <v>20.3902</v>
      </c>
      <c r="Q1890" s="2">
        <v>20.571000000000002</v>
      </c>
      <c r="R1890" s="7">
        <v>21.900600000000001</v>
      </c>
      <c r="S1890" s="2">
        <v>20.3902</v>
      </c>
      <c r="T1890" s="2">
        <v>20.571000000000002</v>
      </c>
      <c r="U1890" s="5">
        <f t="shared" si="117"/>
        <v>-1.5104000000000006</v>
      </c>
      <c r="V1890">
        <f t="shared" si="118"/>
        <v>-1.3295999999999992</v>
      </c>
      <c r="W1890">
        <f t="shared" si="119"/>
        <v>-1.42</v>
      </c>
      <c r="X1890" s="8"/>
    </row>
    <row r="1891" spans="1:24" x14ac:dyDescent="0.2">
      <c r="A1891" t="s">
        <v>5081</v>
      </c>
      <c r="B1891" t="s">
        <v>5082</v>
      </c>
      <c r="C1891" t="s">
        <v>5083</v>
      </c>
      <c r="D1891" t="s">
        <v>5084</v>
      </c>
      <c r="E1891">
        <v>414</v>
      </c>
      <c r="F1891" t="s">
        <v>9</v>
      </c>
      <c r="G1891" t="s">
        <v>14</v>
      </c>
      <c r="H1891" t="s">
        <v>5085</v>
      </c>
      <c r="I1891">
        <v>1</v>
      </c>
      <c r="J1891">
        <v>1394</v>
      </c>
      <c r="K1891" s="7">
        <v>1788899.5</v>
      </c>
      <c r="L1891" s="2">
        <v>747640.06</v>
      </c>
      <c r="M1891" s="2">
        <v>595688.80000000005</v>
      </c>
      <c r="N1891" s="2">
        <f t="shared" si="116"/>
        <v>3</v>
      </c>
      <c r="O1891" s="7">
        <v>20.770600000000002</v>
      </c>
      <c r="P1891" s="2">
        <v>19.512</v>
      </c>
      <c r="Q1891" s="2">
        <v>19.184200000000001</v>
      </c>
      <c r="R1891" s="7">
        <v>20.770600000000002</v>
      </c>
      <c r="S1891" s="2">
        <v>19.512</v>
      </c>
      <c r="T1891" s="2">
        <v>19.184200000000001</v>
      </c>
      <c r="U1891" s="5">
        <f t="shared" si="117"/>
        <v>-1.2586000000000013</v>
      </c>
      <c r="V1891">
        <f t="shared" si="118"/>
        <v>-1.5864000000000011</v>
      </c>
      <c r="W1891">
        <f t="shared" si="119"/>
        <v>-1.4225000000000012</v>
      </c>
    </row>
    <row r="1892" spans="1:24" x14ac:dyDescent="0.2">
      <c r="A1892" t="s">
        <v>6277</v>
      </c>
      <c r="B1892" t="s">
        <v>6278</v>
      </c>
      <c r="C1892" t="s">
        <v>6279</v>
      </c>
      <c r="D1892" t="s">
        <v>6280</v>
      </c>
      <c r="E1892">
        <v>606</v>
      </c>
      <c r="F1892" t="s">
        <v>9</v>
      </c>
      <c r="G1892" t="s">
        <v>14</v>
      </c>
      <c r="H1892" t="s">
        <v>6281</v>
      </c>
      <c r="I1892">
        <v>1</v>
      </c>
      <c r="J1892">
        <v>1832</v>
      </c>
      <c r="K1892" s="7">
        <v>236886.53</v>
      </c>
      <c r="L1892" s="2">
        <v>89652.56</v>
      </c>
      <c r="M1892" s="2">
        <v>85588.29</v>
      </c>
      <c r="N1892" s="2">
        <f t="shared" si="116"/>
        <v>3</v>
      </c>
      <c r="O1892" s="7">
        <v>17.8538</v>
      </c>
      <c r="P1892" s="2">
        <v>16.452100000000002</v>
      </c>
      <c r="Q1892" s="2">
        <v>16.385100000000001</v>
      </c>
      <c r="R1892" s="7">
        <v>17.8538</v>
      </c>
      <c r="S1892" s="2">
        <v>16.452100000000002</v>
      </c>
      <c r="T1892" s="2">
        <v>16.385100000000001</v>
      </c>
      <c r="U1892" s="5">
        <f t="shared" si="117"/>
        <v>-1.4016999999999982</v>
      </c>
      <c r="V1892">
        <f t="shared" si="118"/>
        <v>-1.4686999999999983</v>
      </c>
      <c r="W1892">
        <f t="shared" si="119"/>
        <v>-1.4351999999999983</v>
      </c>
    </row>
    <row r="1893" spans="1:24" x14ac:dyDescent="0.2">
      <c r="A1893" t="s">
        <v>7577</v>
      </c>
      <c r="B1893" t="s">
        <v>7578</v>
      </c>
      <c r="C1893" t="s">
        <v>7579</v>
      </c>
      <c r="D1893" t="s">
        <v>7580</v>
      </c>
      <c r="E1893">
        <v>245</v>
      </c>
      <c r="F1893" t="s">
        <v>9</v>
      </c>
      <c r="G1893" t="s">
        <v>14</v>
      </c>
      <c r="H1893" t="s">
        <v>7581</v>
      </c>
      <c r="I1893">
        <v>1</v>
      </c>
      <c r="J1893">
        <v>2350</v>
      </c>
      <c r="K1893" s="7">
        <v>402417.72</v>
      </c>
      <c r="L1893" s="2">
        <v>148423.20000000001</v>
      </c>
      <c r="M1893" s="2">
        <v>148967.28</v>
      </c>
      <c r="N1893" s="2">
        <f t="shared" si="116"/>
        <v>3</v>
      </c>
      <c r="O1893" s="7">
        <v>18.618300000000001</v>
      </c>
      <c r="P1893" s="2">
        <v>17.179400000000001</v>
      </c>
      <c r="Q1893" s="2">
        <v>17.1846</v>
      </c>
      <c r="R1893" s="7">
        <v>18.618300000000001</v>
      </c>
      <c r="S1893" s="2">
        <v>17.179400000000001</v>
      </c>
      <c r="T1893" s="2">
        <v>17.1846</v>
      </c>
      <c r="U1893" s="5">
        <f t="shared" si="117"/>
        <v>-1.4389000000000003</v>
      </c>
      <c r="V1893">
        <f t="shared" si="118"/>
        <v>-1.4337000000000018</v>
      </c>
      <c r="W1893">
        <f t="shared" si="119"/>
        <v>-1.436300000000001</v>
      </c>
    </row>
    <row r="1894" spans="1:24" x14ac:dyDescent="0.2">
      <c r="A1894" t="s">
        <v>6172</v>
      </c>
      <c r="B1894" t="s">
        <v>6173</v>
      </c>
      <c r="C1894" t="s">
        <v>6174</v>
      </c>
      <c r="D1894" t="s">
        <v>6175</v>
      </c>
      <c r="E1894">
        <v>1190</v>
      </c>
      <c r="F1894" t="s">
        <v>9</v>
      </c>
      <c r="G1894" t="s">
        <v>14</v>
      </c>
      <c r="H1894" t="s">
        <v>6176</v>
      </c>
      <c r="I1894">
        <v>1</v>
      </c>
      <c r="J1894">
        <v>1776</v>
      </c>
      <c r="K1894" s="7">
        <v>258862.95</v>
      </c>
      <c r="L1894" s="2">
        <v>86432.88</v>
      </c>
      <c r="M1894" s="2">
        <v>105369.92</v>
      </c>
      <c r="N1894" s="2">
        <f t="shared" si="116"/>
        <v>3</v>
      </c>
      <c r="O1894" s="7">
        <v>17.9818</v>
      </c>
      <c r="P1894" s="2">
        <v>16.3993</v>
      </c>
      <c r="Q1894" s="2">
        <v>16.685099999999998</v>
      </c>
      <c r="R1894" s="7">
        <v>17.9818</v>
      </c>
      <c r="S1894" s="2">
        <v>16.3993</v>
      </c>
      <c r="T1894" s="2">
        <v>16.685099999999998</v>
      </c>
      <c r="U1894" s="5">
        <f t="shared" si="117"/>
        <v>-1.5824999999999996</v>
      </c>
      <c r="V1894">
        <f t="shared" si="118"/>
        <v>-1.2967000000000013</v>
      </c>
      <c r="W1894">
        <f t="shared" si="119"/>
        <v>-1.4396000000000004</v>
      </c>
    </row>
    <row r="1895" spans="1:24" x14ac:dyDescent="0.2">
      <c r="A1895" t="s">
        <v>7982</v>
      </c>
      <c r="B1895" t="s">
        <v>7983</v>
      </c>
      <c r="C1895" t="s">
        <v>7984</v>
      </c>
      <c r="D1895" t="s">
        <v>7985</v>
      </c>
      <c r="E1895">
        <v>760</v>
      </c>
      <c r="F1895" t="s">
        <v>9</v>
      </c>
      <c r="G1895" t="s">
        <v>14</v>
      </c>
      <c r="H1895" t="s">
        <v>7986</v>
      </c>
      <c r="I1895">
        <v>1</v>
      </c>
      <c r="J1895">
        <v>2521</v>
      </c>
      <c r="K1895" s="7">
        <v>230237.6</v>
      </c>
      <c r="L1895" s="2">
        <v>190824.8</v>
      </c>
      <c r="M1895" s="2" t="s">
        <v>8519</v>
      </c>
      <c r="N1895" s="2">
        <f t="shared" si="116"/>
        <v>2</v>
      </c>
      <c r="O1895" s="7">
        <v>17.812799999999999</v>
      </c>
      <c r="P1895" s="2">
        <v>17.541899999999998</v>
      </c>
      <c r="Q1895" s="2" t="s">
        <v>8519</v>
      </c>
      <c r="R1895" s="7">
        <v>17.812799999999999</v>
      </c>
      <c r="S1895" s="2">
        <v>17.541899999999998</v>
      </c>
      <c r="T1895" s="2">
        <v>15.2005</v>
      </c>
      <c r="U1895" s="5">
        <f t="shared" si="117"/>
        <v>-0.27090000000000103</v>
      </c>
      <c r="V1895">
        <f t="shared" si="118"/>
        <v>-2.6122999999999994</v>
      </c>
      <c r="W1895">
        <f t="shared" si="119"/>
        <v>-1.4416000000000002</v>
      </c>
    </row>
    <row r="1896" spans="1:24" x14ac:dyDescent="0.2">
      <c r="A1896" t="s">
        <v>4356</v>
      </c>
      <c r="B1896" t="s">
        <v>4357</v>
      </c>
      <c r="C1896" t="s">
        <v>4358</v>
      </c>
      <c r="D1896" t="s">
        <v>4359</v>
      </c>
      <c r="E1896">
        <v>70</v>
      </c>
      <c r="F1896" t="s">
        <v>9</v>
      </c>
      <c r="G1896" t="s">
        <v>14</v>
      </c>
      <c r="H1896" t="s">
        <v>4360</v>
      </c>
      <c r="I1896">
        <v>1</v>
      </c>
      <c r="J1896">
        <v>1200</v>
      </c>
      <c r="K1896" s="7">
        <v>1073304.8999999999</v>
      </c>
      <c r="L1896" s="2">
        <v>324938.21999999997</v>
      </c>
      <c r="M1896" s="2">
        <v>475683.4</v>
      </c>
      <c r="N1896" s="2">
        <f t="shared" si="116"/>
        <v>3</v>
      </c>
      <c r="O1896" s="7">
        <v>20.0336</v>
      </c>
      <c r="P1896" s="2">
        <v>18.309799999999999</v>
      </c>
      <c r="Q1896" s="2">
        <v>18.8596</v>
      </c>
      <c r="R1896" s="7">
        <v>20.0336</v>
      </c>
      <c r="S1896" s="2">
        <v>18.309799999999999</v>
      </c>
      <c r="T1896" s="2">
        <v>18.8596</v>
      </c>
      <c r="U1896" s="5">
        <f t="shared" si="117"/>
        <v>-1.7238000000000007</v>
      </c>
      <c r="V1896">
        <f t="shared" si="118"/>
        <v>-1.1739999999999995</v>
      </c>
      <c r="W1896">
        <f t="shared" si="119"/>
        <v>-1.4489000000000001</v>
      </c>
    </row>
    <row r="1897" spans="1:24" x14ac:dyDescent="0.2">
      <c r="A1897" t="s">
        <v>2766</v>
      </c>
      <c r="B1897" t="s">
        <v>2767</v>
      </c>
      <c r="C1897" t="s">
        <v>2768</v>
      </c>
      <c r="D1897" t="s">
        <v>2769</v>
      </c>
      <c r="E1897">
        <v>781</v>
      </c>
      <c r="F1897" t="s">
        <v>9</v>
      </c>
      <c r="G1897" t="s">
        <v>14</v>
      </c>
      <c r="H1897" t="s">
        <v>2770</v>
      </c>
      <c r="I1897">
        <v>1</v>
      </c>
      <c r="J1897">
        <v>791</v>
      </c>
      <c r="K1897" s="7">
        <v>470335.06</v>
      </c>
      <c r="L1897" s="2">
        <v>169017.56</v>
      </c>
      <c r="M1897" s="2">
        <v>175215.5</v>
      </c>
      <c r="N1897" s="2">
        <f t="shared" si="116"/>
        <v>3</v>
      </c>
      <c r="O1897" s="7">
        <v>18.843299999999999</v>
      </c>
      <c r="P1897" s="2">
        <v>17.366800000000001</v>
      </c>
      <c r="Q1897" s="2">
        <v>17.418800000000001</v>
      </c>
      <c r="R1897" s="7">
        <v>18.843299999999999</v>
      </c>
      <c r="S1897" s="2">
        <v>17.366800000000001</v>
      </c>
      <c r="T1897" s="2">
        <v>17.418800000000001</v>
      </c>
      <c r="U1897" s="5">
        <f t="shared" si="117"/>
        <v>-1.4764999999999979</v>
      </c>
      <c r="V1897">
        <f t="shared" si="118"/>
        <v>-1.4244999999999983</v>
      </c>
      <c r="W1897">
        <f t="shared" si="119"/>
        <v>-1.4504999999999981</v>
      </c>
    </row>
    <row r="1898" spans="1:24" x14ac:dyDescent="0.2">
      <c r="A1898" t="s">
        <v>4011</v>
      </c>
      <c r="B1898" t="s">
        <v>4012</v>
      </c>
      <c r="C1898" t="s">
        <v>4013</v>
      </c>
      <c r="D1898" t="s">
        <v>4014</v>
      </c>
      <c r="E1898">
        <v>92</v>
      </c>
      <c r="F1898" t="s">
        <v>9</v>
      </c>
      <c r="G1898" t="s">
        <v>14</v>
      </c>
      <c r="H1898" t="s">
        <v>4015</v>
      </c>
      <c r="I1898">
        <v>1</v>
      </c>
      <c r="J1898">
        <v>1117</v>
      </c>
      <c r="K1898" s="7">
        <v>543874.56000000006</v>
      </c>
      <c r="L1898" s="2" t="s">
        <v>8519</v>
      </c>
      <c r="M1898" s="2">
        <v>791253.25</v>
      </c>
      <c r="N1898" s="2">
        <f t="shared" si="116"/>
        <v>2</v>
      </c>
      <c r="O1898" s="7">
        <v>19.052900000000001</v>
      </c>
      <c r="P1898" s="2" t="s">
        <v>8519</v>
      </c>
      <c r="Q1898" s="2">
        <v>19.593800000000002</v>
      </c>
      <c r="R1898" s="7">
        <v>19.052900000000001</v>
      </c>
      <c r="S1898" s="2">
        <v>15.6089</v>
      </c>
      <c r="T1898" s="2">
        <v>19.593800000000002</v>
      </c>
      <c r="U1898" s="5">
        <f t="shared" si="117"/>
        <v>-3.4440000000000008</v>
      </c>
      <c r="V1898">
        <f t="shared" si="118"/>
        <v>0.5409000000000006</v>
      </c>
      <c r="W1898">
        <f t="shared" si="119"/>
        <v>-1.4515500000000001</v>
      </c>
    </row>
    <row r="1899" spans="1:24" x14ac:dyDescent="0.2">
      <c r="A1899" t="s">
        <v>2026</v>
      </c>
      <c r="B1899" t="s">
        <v>2027</v>
      </c>
      <c r="C1899" t="s">
        <v>2028</v>
      </c>
      <c r="D1899" t="s">
        <v>2029</v>
      </c>
      <c r="E1899">
        <v>248</v>
      </c>
      <c r="F1899" t="s">
        <v>9</v>
      </c>
      <c r="G1899" t="s">
        <v>14</v>
      </c>
      <c r="H1899" t="s">
        <v>2030</v>
      </c>
      <c r="I1899">
        <v>1</v>
      </c>
      <c r="J1899">
        <v>601</v>
      </c>
      <c r="K1899" s="9">
        <v>16956790</v>
      </c>
      <c r="L1899" s="2">
        <v>5510733</v>
      </c>
      <c r="M1899" s="2">
        <v>6888668</v>
      </c>
      <c r="N1899" s="2">
        <f t="shared" si="116"/>
        <v>3</v>
      </c>
      <c r="O1899" s="7">
        <v>24.018999999999998</v>
      </c>
      <c r="P1899" s="2">
        <v>22.393799999999999</v>
      </c>
      <c r="Q1899" s="2">
        <v>22.715800000000002</v>
      </c>
      <c r="R1899" s="7">
        <v>24.018999999999998</v>
      </c>
      <c r="S1899" s="2">
        <v>22.393799999999999</v>
      </c>
      <c r="T1899" s="2">
        <v>22.715800000000002</v>
      </c>
      <c r="U1899" s="5">
        <f t="shared" si="117"/>
        <v>-1.6251999999999995</v>
      </c>
      <c r="V1899">
        <f t="shared" si="118"/>
        <v>-1.3031999999999968</v>
      </c>
      <c r="W1899">
        <f t="shared" si="119"/>
        <v>-1.4641999999999982</v>
      </c>
      <c r="X1899" s="8"/>
    </row>
    <row r="1900" spans="1:24" x14ac:dyDescent="0.2">
      <c r="A1900" t="s">
        <v>9642</v>
      </c>
      <c r="B1900" t="s">
        <v>9643</v>
      </c>
      <c r="C1900" t="s">
        <v>9644</v>
      </c>
      <c r="D1900" t="s">
        <v>9645</v>
      </c>
      <c r="E1900">
        <v>104</v>
      </c>
      <c r="F1900" t="s">
        <v>9</v>
      </c>
      <c r="G1900" t="s">
        <v>14</v>
      </c>
      <c r="H1900" t="s">
        <v>9646</v>
      </c>
      <c r="I1900">
        <v>1</v>
      </c>
      <c r="J1900">
        <v>1116</v>
      </c>
      <c r="K1900" s="7">
        <v>846920.4</v>
      </c>
      <c r="L1900" s="2">
        <v>263061.46999999997</v>
      </c>
      <c r="M1900" s="2">
        <v>352986.2</v>
      </c>
      <c r="N1900" s="2">
        <f t="shared" si="116"/>
        <v>3</v>
      </c>
      <c r="O1900" s="7">
        <v>19.6919</v>
      </c>
      <c r="P1900" s="2">
        <v>18.004999999999999</v>
      </c>
      <c r="Q1900" s="2">
        <v>18.429300000000001</v>
      </c>
      <c r="R1900" s="7">
        <v>19.6919</v>
      </c>
      <c r="S1900" s="2">
        <v>18.004999999999999</v>
      </c>
      <c r="T1900" s="2">
        <v>18.429300000000001</v>
      </c>
      <c r="U1900" s="5">
        <f t="shared" si="117"/>
        <v>-1.6869000000000014</v>
      </c>
      <c r="V1900">
        <f t="shared" si="118"/>
        <v>-1.2625999999999991</v>
      </c>
      <c r="W1900">
        <f t="shared" si="119"/>
        <v>-1.4747500000000002</v>
      </c>
    </row>
    <row r="1901" spans="1:24" x14ac:dyDescent="0.2">
      <c r="A1901" t="s">
        <v>9438</v>
      </c>
      <c r="B1901" t="s">
        <v>9439</v>
      </c>
      <c r="C1901" t="s">
        <v>9440</v>
      </c>
      <c r="D1901" t="s">
        <v>9441</v>
      </c>
      <c r="E1901">
        <v>976</v>
      </c>
      <c r="F1901" t="s">
        <v>9</v>
      </c>
      <c r="G1901" t="s">
        <v>14</v>
      </c>
      <c r="H1901" t="s">
        <v>9442</v>
      </c>
      <c r="I1901">
        <v>1</v>
      </c>
      <c r="J1901">
        <v>728</v>
      </c>
      <c r="K1901" s="7">
        <v>146896.9</v>
      </c>
      <c r="L1901" s="2" t="s">
        <v>8519</v>
      </c>
      <c r="M1901" s="2">
        <v>53840.726999999999</v>
      </c>
      <c r="N1901" s="2">
        <f t="shared" si="116"/>
        <v>2</v>
      </c>
      <c r="O1901" s="7">
        <v>17.164400000000001</v>
      </c>
      <c r="P1901" s="2" t="s">
        <v>8519</v>
      </c>
      <c r="Q1901" s="2">
        <v>15.7164</v>
      </c>
      <c r="R1901" s="7">
        <v>17.164400000000001</v>
      </c>
      <c r="S1901" s="2">
        <v>15.630100000000001</v>
      </c>
      <c r="T1901" s="2">
        <v>15.7164</v>
      </c>
      <c r="U1901" s="5">
        <f t="shared" si="117"/>
        <v>-1.5343</v>
      </c>
      <c r="V1901">
        <f t="shared" si="118"/>
        <v>-1.4480000000000004</v>
      </c>
      <c r="W1901">
        <f t="shared" si="119"/>
        <v>-1.4911500000000002</v>
      </c>
    </row>
    <row r="1902" spans="1:24" x14ac:dyDescent="0.2">
      <c r="A1902" t="s">
        <v>1069</v>
      </c>
      <c r="B1902" t="s">
        <v>1070</v>
      </c>
      <c r="C1902" t="s">
        <v>1071</v>
      </c>
      <c r="D1902" t="s">
        <v>1072</v>
      </c>
      <c r="E1902">
        <v>189</v>
      </c>
      <c r="F1902" t="s">
        <v>9</v>
      </c>
      <c r="G1902" t="s">
        <v>14</v>
      </c>
      <c r="H1902" t="s">
        <v>1073</v>
      </c>
      <c r="I1902">
        <v>0.99990000000000001</v>
      </c>
      <c r="J1902">
        <v>343</v>
      </c>
      <c r="K1902" s="7">
        <v>280004.38</v>
      </c>
      <c r="L1902" s="2">
        <v>367569.9</v>
      </c>
      <c r="M1902" s="2" t="s">
        <v>8519</v>
      </c>
      <c r="N1902" s="2">
        <f t="shared" si="116"/>
        <v>2</v>
      </c>
      <c r="O1902" s="7">
        <v>18.095099999999999</v>
      </c>
      <c r="P1902" s="2">
        <v>18.4877</v>
      </c>
      <c r="Q1902" s="2" t="s">
        <v>8519</v>
      </c>
      <c r="R1902" s="7">
        <v>18.095099999999999</v>
      </c>
      <c r="S1902" s="2">
        <v>18.4877</v>
      </c>
      <c r="T1902" s="2">
        <v>14.7142</v>
      </c>
      <c r="U1902" s="5">
        <f t="shared" si="117"/>
        <v>0.39260000000000161</v>
      </c>
      <c r="V1902">
        <f t="shared" si="118"/>
        <v>-3.3808999999999987</v>
      </c>
      <c r="W1902">
        <f t="shared" si="119"/>
        <v>-1.4941499999999985</v>
      </c>
    </row>
    <row r="1903" spans="1:24" x14ac:dyDescent="0.2">
      <c r="A1903" t="s">
        <v>1276</v>
      </c>
      <c r="B1903" t="s">
        <v>1277</v>
      </c>
      <c r="C1903" t="s">
        <v>1278</v>
      </c>
      <c r="D1903" t="s">
        <v>1279</v>
      </c>
      <c r="E1903">
        <v>539</v>
      </c>
      <c r="F1903" t="s">
        <v>9</v>
      </c>
      <c r="G1903" t="s">
        <v>14</v>
      </c>
      <c r="H1903" t="s">
        <v>1280</v>
      </c>
      <c r="I1903">
        <v>1</v>
      </c>
      <c r="J1903">
        <v>398</v>
      </c>
      <c r="K1903" s="7">
        <v>506859.1</v>
      </c>
      <c r="L1903" s="2">
        <v>220451.39</v>
      </c>
      <c r="M1903" s="2">
        <v>146530.23000000001</v>
      </c>
      <c r="N1903" s="2">
        <f t="shared" si="116"/>
        <v>3</v>
      </c>
      <c r="O1903" s="7">
        <v>18.9512</v>
      </c>
      <c r="P1903" s="2">
        <v>17.7501</v>
      </c>
      <c r="Q1903" s="2">
        <v>17.160799999999998</v>
      </c>
      <c r="R1903" s="7">
        <v>18.9512</v>
      </c>
      <c r="S1903" s="2">
        <v>17.7501</v>
      </c>
      <c r="T1903" s="2">
        <v>17.160799999999998</v>
      </c>
      <c r="U1903" s="5">
        <f t="shared" si="117"/>
        <v>-1.2011000000000003</v>
      </c>
      <c r="V1903">
        <f t="shared" si="118"/>
        <v>-1.7904000000000018</v>
      </c>
      <c r="W1903">
        <f t="shared" si="119"/>
        <v>-1.495750000000001</v>
      </c>
    </row>
    <row r="1904" spans="1:24" x14ac:dyDescent="0.2">
      <c r="A1904" t="s">
        <v>9254</v>
      </c>
      <c r="B1904" t="s">
        <v>9255</v>
      </c>
      <c r="C1904" t="s">
        <v>9256</v>
      </c>
      <c r="D1904" t="s">
        <v>9257</v>
      </c>
      <c r="E1904">
        <v>206</v>
      </c>
      <c r="F1904" t="s">
        <v>9</v>
      </c>
      <c r="G1904" t="s">
        <v>14</v>
      </c>
      <c r="H1904" t="s">
        <v>9258</v>
      </c>
      <c r="I1904">
        <v>1</v>
      </c>
      <c r="J1904">
        <v>2346</v>
      </c>
      <c r="K1904" s="7">
        <v>372447.03</v>
      </c>
      <c r="L1904" s="2">
        <v>299743.88</v>
      </c>
      <c r="M1904" s="2" t="s">
        <v>8519</v>
      </c>
      <c r="N1904" s="2">
        <f t="shared" si="116"/>
        <v>2</v>
      </c>
      <c r="O1904" s="7">
        <v>18.506699999999999</v>
      </c>
      <c r="P1904" s="2">
        <v>18.1934</v>
      </c>
      <c r="Q1904" s="2" t="s">
        <v>8519</v>
      </c>
      <c r="R1904" s="7">
        <v>18.506699999999999</v>
      </c>
      <c r="S1904" s="2">
        <v>18.1934</v>
      </c>
      <c r="T1904" s="2">
        <v>15.802099999999999</v>
      </c>
      <c r="U1904" s="5">
        <f t="shared" si="117"/>
        <v>-0.31329999999999814</v>
      </c>
      <c r="V1904">
        <f t="shared" si="118"/>
        <v>-2.7045999999999992</v>
      </c>
      <c r="W1904">
        <f t="shared" si="119"/>
        <v>-1.5089499999999987</v>
      </c>
    </row>
    <row r="1905" spans="1:24" x14ac:dyDescent="0.2">
      <c r="A1905" t="s">
        <v>3781</v>
      </c>
      <c r="B1905" t="s">
        <v>3782</v>
      </c>
      <c r="C1905" t="s">
        <v>3783</v>
      </c>
      <c r="D1905" t="s">
        <v>3784</v>
      </c>
      <c r="E1905">
        <v>128</v>
      </c>
      <c r="F1905" t="s">
        <v>9</v>
      </c>
      <c r="G1905" t="s">
        <v>14</v>
      </c>
      <c r="H1905" t="s">
        <v>3785</v>
      </c>
      <c r="I1905">
        <v>1</v>
      </c>
      <c r="J1905">
        <v>1059</v>
      </c>
      <c r="K1905" s="7">
        <v>1833753.4</v>
      </c>
      <c r="L1905" s="2">
        <v>571182</v>
      </c>
      <c r="M1905" s="2">
        <v>707072.6</v>
      </c>
      <c r="N1905" s="2">
        <f t="shared" si="116"/>
        <v>3</v>
      </c>
      <c r="O1905" s="7">
        <v>20.8064</v>
      </c>
      <c r="P1905" s="2">
        <v>19.1236</v>
      </c>
      <c r="Q1905" s="2">
        <v>19.4315</v>
      </c>
      <c r="R1905" s="7">
        <v>20.8064</v>
      </c>
      <c r="S1905" s="2">
        <v>19.1236</v>
      </c>
      <c r="T1905" s="2">
        <v>19.4315</v>
      </c>
      <c r="U1905" s="5">
        <f t="shared" si="117"/>
        <v>-1.6828000000000003</v>
      </c>
      <c r="V1905">
        <f t="shared" si="118"/>
        <v>-1.3749000000000002</v>
      </c>
      <c r="W1905">
        <f t="shared" si="119"/>
        <v>-1.5288500000000003</v>
      </c>
    </row>
    <row r="1906" spans="1:24" x14ac:dyDescent="0.2">
      <c r="A1906" t="s">
        <v>7497</v>
      </c>
      <c r="B1906" t="s">
        <v>7498</v>
      </c>
      <c r="C1906" t="s">
        <v>7499</v>
      </c>
      <c r="D1906" t="s">
        <v>7500</v>
      </c>
      <c r="E1906">
        <v>212</v>
      </c>
      <c r="F1906" t="s">
        <v>9</v>
      </c>
      <c r="G1906" t="s">
        <v>14</v>
      </c>
      <c r="H1906" t="s">
        <v>7501</v>
      </c>
      <c r="I1906">
        <v>1</v>
      </c>
      <c r="J1906">
        <v>2314</v>
      </c>
      <c r="K1906" s="7">
        <v>1020500.4</v>
      </c>
      <c r="L1906" s="2" t="s">
        <v>8519</v>
      </c>
      <c r="M1906" s="2">
        <v>941926.8</v>
      </c>
      <c r="N1906" s="2">
        <f t="shared" si="116"/>
        <v>2</v>
      </c>
      <c r="O1906" s="7">
        <v>19.960799999999999</v>
      </c>
      <c r="P1906" s="2" t="s">
        <v>8519</v>
      </c>
      <c r="Q1906" s="2">
        <v>19.845300000000002</v>
      </c>
      <c r="R1906" s="7">
        <v>19.960799999999999</v>
      </c>
      <c r="S1906" s="2">
        <v>16.937799999999999</v>
      </c>
      <c r="T1906" s="2">
        <v>19.845300000000002</v>
      </c>
      <c r="U1906" s="5">
        <f t="shared" si="117"/>
        <v>-3.0229999999999997</v>
      </c>
      <c r="V1906">
        <f t="shared" si="118"/>
        <v>-0.11549999999999727</v>
      </c>
      <c r="W1906">
        <f t="shared" si="119"/>
        <v>-1.5692499999999985</v>
      </c>
    </row>
    <row r="1907" spans="1:24" x14ac:dyDescent="0.2">
      <c r="A1907" t="s">
        <v>1436</v>
      </c>
      <c r="B1907" t="s">
        <v>1437</v>
      </c>
      <c r="C1907" t="s">
        <v>1438</v>
      </c>
      <c r="D1907" t="s">
        <v>1439</v>
      </c>
      <c r="E1907">
        <v>1170</v>
      </c>
      <c r="F1907" t="s">
        <v>9</v>
      </c>
      <c r="G1907" t="s">
        <v>14</v>
      </c>
      <c r="H1907" t="s">
        <v>1440</v>
      </c>
      <c r="I1907">
        <v>1</v>
      </c>
      <c r="J1907">
        <v>439</v>
      </c>
      <c r="K1907" s="7">
        <v>332050.40000000002</v>
      </c>
      <c r="L1907" s="2">
        <v>88410.45</v>
      </c>
      <c r="M1907" s="2">
        <v>141015.35999999999</v>
      </c>
      <c r="N1907" s="2">
        <f t="shared" si="116"/>
        <v>3</v>
      </c>
      <c r="O1907" s="7">
        <v>18.341000000000001</v>
      </c>
      <c r="P1907" s="2">
        <v>16.431899999999999</v>
      </c>
      <c r="Q1907" s="2">
        <v>17.105499999999999</v>
      </c>
      <c r="R1907" s="7">
        <v>18.341000000000001</v>
      </c>
      <c r="S1907" s="2">
        <v>16.431899999999999</v>
      </c>
      <c r="T1907" s="2">
        <v>17.105499999999999</v>
      </c>
      <c r="U1907" s="5">
        <f t="shared" si="117"/>
        <v>-1.9091000000000022</v>
      </c>
      <c r="V1907">
        <f t="shared" si="118"/>
        <v>-1.2355000000000018</v>
      </c>
      <c r="W1907">
        <f t="shared" si="119"/>
        <v>-1.572300000000002</v>
      </c>
    </row>
    <row r="1908" spans="1:24" x14ac:dyDescent="0.2">
      <c r="A1908" t="s">
        <v>2391</v>
      </c>
      <c r="B1908" t="s">
        <v>2392</v>
      </c>
      <c r="C1908" t="s">
        <v>2393</v>
      </c>
      <c r="D1908" t="s">
        <v>2394</v>
      </c>
      <c r="E1908">
        <v>211</v>
      </c>
      <c r="F1908" t="s">
        <v>9</v>
      </c>
      <c r="G1908" t="s">
        <v>14</v>
      </c>
      <c r="H1908" t="s">
        <v>2395</v>
      </c>
      <c r="I1908">
        <v>1</v>
      </c>
      <c r="J1908">
        <v>695</v>
      </c>
      <c r="K1908" s="7">
        <v>3706037.2</v>
      </c>
      <c r="L1908" s="2">
        <v>1062753.5</v>
      </c>
      <c r="M1908" s="2">
        <v>1454593.2</v>
      </c>
      <c r="N1908" s="2">
        <f t="shared" si="116"/>
        <v>3</v>
      </c>
      <c r="O1908" s="7">
        <v>21.821400000000001</v>
      </c>
      <c r="P1908" s="2">
        <v>20.019400000000001</v>
      </c>
      <c r="Q1908" s="2">
        <v>20.472200000000001</v>
      </c>
      <c r="R1908" s="7">
        <v>21.821400000000001</v>
      </c>
      <c r="S1908" s="2">
        <v>20.019400000000001</v>
      </c>
      <c r="T1908" s="2">
        <v>20.472200000000001</v>
      </c>
      <c r="U1908" s="5">
        <f t="shared" si="117"/>
        <v>-1.8019999999999996</v>
      </c>
      <c r="V1908">
        <f t="shared" si="118"/>
        <v>-1.3491999999999997</v>
      </c>
      <c r="W1908">
        <f t="shared" si="119"/>
        <v>-1.5755999999999997</v>
      </c>
      <c r="X1908" s="8"/>
    </row>
    <row r="1909" spans="1:24" x14ac:dyDescent="0.2">
      <c r="A1909" t="s">
        <v>6677</v>
      </c>
      <c r="B1909" t="s">
        <v>6678</v>
      </c>
      <c r="C1909" t="s">
        <v>6679</v>
      </c>
      <c r="D1909" t="s">
        <v>6680</v>
      </c>
      <c r="E1909">
        <v>2554</v>
      </c>
      <c r="F1909" t="s">
        <v>9</v>
      </c>
      <c r="G1909" t="s">
        <v>14</v>
      </c>
      <c r="H1909" t="s">
        <v>6681</v>
      </c>
      <c r="I1909">
        <v>1</v>
      </c>
      <c r="J1909">
        <v>2000</v>
      </c>
      <c r="K1909" s="7">
        <v>362912.03</v>
      </c>
      <c r="L1909" s="2">
        <v>148421.66</v>
      </c>
      <c r="M1909" s="2">
        <v>98792.585999999996</v>
      </c>
      <c r="N1909" s="2">
        <f t="shared" si="116"/>
        <v>3</v>
      </c>
      <c r="O1909" s="7">
        <v>18.4693</v>
      </c>
      <c r="P1909" s="2">
        <v>17.179300000000001</v>
      </c>
      <c r="Q1909" s="2">
        <v>16.592099999999999</v>
      </c>
      <c r="R1909" s="7">
        <v>18.4693</v>
      </c>
      <c r="S1909" s="2">
        <v>17.179300000000001</v>
      </c>
      <c r="T1909" s="2">
        <v>16.592099999999999</v>
      </c>
      <c r="U1909" s="5">
        <f t="shared" si="117"/>
        <v>-1.2899999999999991</v>
      </c>
      <c r="V1909">
        <f t="shared" si="118"/>
        <v>-1.877200000000002</v>
      </c>
      <c r="W1909">
        <f t="shared" si="119"/>
        <v>-1.5836000000000006</v>
      </c>
    </row>
    <row r="1910" spans="1:24" x14ac:dyDescent="0.2">
      <c r="A1910" t="s">
        <v>6147</v>
      </c>
      <c r="B1910" t="s">
        <v>6148</v>
      </c>
      <c r="C1910" t="s">
        <v>6149</v>
      </c>
      <c r="D1910" t="s">
        <v>6150</v>
      </c>
      <c r="E1910">
        <v>540</v>
      </c>
      <c r="F1910" t="s">
        <v>9</v>
      </c>
      <c r="G1910" t="s">
        <v>14</v>
      </c>
      <c r="H1910" t="s">
        <v>6151</v>
      </c>
      <c r="I1910">
        <v>1</v>
      </c>
      <c r="J1910">
        <v>1770</v>
      </c>
      <c r="K1910" s="7">
        <v>253110.14</v>
      </c>
      <c r="L1910" s="2">
        <v>211609.97</v>
      </c>
      <c r="M1910" s="2" t="s">
        <v>8519</v>
      </c>
      <c r="N1910" s="2">
        <f t="shared" si="116"/>
        <v>2</v>
      </c>
      <c r="O1910" s="7">
        <v>17.949400000000001</v>
      </c>
      <c r="P1910" s="2">
        <v>17.690999999999999</v>
      </c>
      <c r="Q1910" s="2" t="s">
        <v>8519</v>
      </c>
      <c r="R1910" s="7">
        <v>17.949400000000001</v>
      </c>
      <c r="S1910" s="2">
        <v>17.690999999999999</v>
      </c>
      <c r="T1910" s="2">
        <v>15.0136</v>
      </c>
      <c r="U1910" s="5">
        <f t="shared" si="117"/>
        <v>-0.25840000000000174</v>
      </c>
      <c r="V1910">
        <f t="shared" si="118"/>
        <v>-2.9358000000000004</v>
      </c>
      <c r="W1910">
        <f t="shared" si="119"/>
        <v>-1.5971000000000011</v>
      </c>
    </row>
    <row r="1911" spans="1:24" x14ac:dyDescent="0.2">
      <c r="A1911" t="s">
        <v>9084</v>
      </c>
      <c r="B1911" t="s">
        <v>9085</v>
      </c>
      <c r="C1911" t="s">
        <v>9086</v>
      </c>
      <c r="D1911" t="s">
        <v>9087</v>
      </c>
      <c r="E1911">
        <v>911</v>
      </c>
      <c r="F1911" t="s">
        <v>9</v>
      </c>
      <c r="G1911" t="s">
        <v>14</v>
      </c>
      <c r="H1911" t="s">
        <v>9088</v>
      </c>
      <c r="I1911">
        <v>0.99919999999999998</v>
      </c>
      <c r="J1911">
        <v>1928</v>
      </c>
      <c r="K1911" s="7">
        <v>415483.03</v>
      </c>
      <c r="L1911" s="2">
        <v>393970.03</v>
      </c>
      <c r="M1911" s="2" t="s">
        <v>8519</v>
      </c>
      <c r="N1911" s="2">
        <f t="shared" si="116"/>
        <v>2</v>
      </c>
      <c r="O1911" s="7">
        <v>18.664400000000001</v>
      </c>
      <c r="P1911" s="2">
        <v>18.587700000000002</v>
      </c>
      <c r="Q1911" s="2" t="s">
        <v>8519</v>
      </c>
      <c r="R1911" s="7">
        <v>18.664400000000001</v>
      </c>
      <c r="S1911" s="2">
        <v>18.587700000000002</v>
      </c>
      <c r="T1911" s="2">
        <v>15.5411</v>
      </c>
      <c r="U1911" s="5">
        <f t="shared" si="117"/>
        <v>-7.669999999999888E-2</v>
      </c>
      <c r="V1911">
        <f t="shared" si="118"/>
        <v>-3.1233000000000004</v>
      </c>
      <c r="W1911">
        <f t="shared" si="119"/>
        <v>-1.5999999999999996</v>
      </c>
    </row>
    <row r="1912" spans="1:24" x14ac:dyDescent="0.2">
      <c r="A1912" t="s">
        <v>3286</v>
      </c>
      <c r="B1912" t="s">
        <v>3287</v>
      </c>
      <c r="C1912" t="s">
        <v>3288</v>
      </c>
      <c r="D1912" t="s">
        <v>3289</v>
      </c>
      <c r="E1912">
        <v>2157</v>
      </c>
      <c r="F1912" t="s">
        <v>9</v>
      </c>
      <c r="G1912" t="s">
        <v>14</v>
      </c>
      <c r="H1912" t="s">
        <v>3290</v>
      </c>
      <c r="I1912">
        <v>0.99990000000000001</v>
      </c>
      <c r="J1912">
        <v>928</v>
      </c>
      <c r="K1912" s="7">
        <v>219708.7</v>
      </c>
      <c r="L1912" s="2" t="s">
        <v>8519</v>
      </c>
      <c r="M1912" s="2">
        <v>97269.266000000003</v>
      </c>
      <c r="N1912" s="2">
        <f t="shared" si="116"/>
        <v>2</v>
      </c>
      <c r="O1912" s="7">
        <v>17.745200000000001</v>
      </c>
      <c r="P1912" s="2" t="s">
        <v>8519</v>
      </c>
      <c r="Q1912" s="2">
        <v>16.569700000000001</v>
      </c>
      <c r="R1912" s="7">
        <v>17.745200000000001</v>
      </c>
      <c r="S1912" s="2">
        <v>15.715</v>
      </c>
      <c r="T1912" s="2">
        <v>16.569700000000001</v>
      </c>
      <c r="U1912" s="5">
        <f t="shared" si="117"/>
        <v>-2.0302000000000007</v>
      </c>
      <c r="V1912">
        <f t="shared" si="118"/>
        <v>-1.1754999999999995</v>
      </c>
      <c r="W1912">
        <f t="shared" si="119"/>
        <v>-1.6028500000000001</v>
      </c>
    </row>
    <row r="1913" spans="1:24" x14ac:dyDescent="0.2">
      <c r="A1913" t="s">
        <v>6597</v>
      </c>
      <c r="B1913" t="s">
        <v>6598</v>
      </c>
      <c r="C1913" t="s">
        <v>6599</v>
      </c>
      <c r="D1913" t="s">
        <v>6600</v>
      </c>
      <c r="E1913">
        <v>540</v>
      </c>
      <c r="F1913" t="s">
        <v>9</v>
      </c>
      <c r="G1913" t="s">
        <v>14</v>
      </c>
      <c r="H1913" t="s">
        <v>6601</v>
      </c>
      <c r="I1913">
        <v>1</v>
      </c>
      <c r="J1913">
        <v>1980</v>
      </c>
      <c r="K1913" s="7">
        <v>490440.72</v>
      </c>
      <c r="L1913" s="2">
        <v>307426.2</v>
      </c>
      <c r="M1913" s="2" t="s">
        <v>8519</v>
      </c>
      <c r="N1913" s="2">
        <f t="shared" si="116"/>
        <v>2</v>
      </c>
      <c r="O1913" s="7">
        <v>18.903700000000001</v>
      </c>
      <c r="P1913" s="2">
        <v>18.229900000000001</v>
      </c>
      <c r="Q1913" s="2" t="s">
        <v>8519</v>
      </c>
      <c r="R1913" s="7">
        <v>18.903700000000001</v>
      </c>
      <c r="S1913" s="2">
        <v>18.229900000000001</v>
      </c>
      <c r="T1913" s="2">
        <v>16.319600000000001</v>
      </c>
      <c r="U1913" s="5">
        <f t="shared" si="117"/>
        <v>-0.67379999999999995</v>
      </c>
      <c r="V1913">
        <f t="shared" si="118"/>
        <v>-2.5840999999999994</v>
      </c>
      <c r="W1913">
        <f t="shared" si="119"/>
        <v>-1.6289499999999997</v>
      </c>
    </row>
    <row r="1914" spans="1:24" x14ac:dyDescent="0.2">
      <c r="A1914" t="s">
        <v>1811</v>
      </c>
      <c r="B1914" t="s">
        <v>1812</v>
      </c>
      <c r="C1914" t="s">
        <v>1813</v>
      </c>
      <c r="D1914" t="s">
        <v>1814</v>
      </c>
      <c r="E1914">
        <v>645</v>
      </c>
      <c r="F1914" t="s">
        <v>9</v>
      </c>
      <c r="G1914" t="s">
        <v>14</v>
      </c>
      <c r="H1914" t="s">
        <v>1815</v>
      </c>
      <c r="I1914">
        <v>0.99950000000000006</v>
      </c>
      <c r="J1914">
        <v>545</v>
      </c>
      <c r="K1914" s="7">
        <v>228659.95</v>
      </c>
      <c r="L1914" s="2" t="s">
        <v>8519</v>
      </c>
      <c r="M1914" s="2">
        <v>132801.70000000001</v>
      </c>
      <c r="N1914" s="2">
        <f t="shared" si="116"/>
        <v>2</v>
      </c>
      <c r="O1914" s="7">
        <v>17.802800000000001</v>
      </c>
      <c r="P1914" s="2" t="s">
        <v>8519</v>
      </c>
      <c r="Q1914" s="2">
        <v>17.018899999999999</v>
      </c>
      <c r="R1914" s="7">
        <v>17.802800000000001</v>
      </c>
      <c r="S1914" s="2">
        <v>15.3262</v>
      </c>
      <c r="T1914" s="2">
        <v>17.018899999999999</v>
      </c>
      <c r="U1914" s="5">
        <f t="shared" si="117"/>
        <v>-2.4766000000000012</v>
      </c>
      <c r="V1914">
        <f t="shared" si="118"/>
        <v>-0.78390000000000271</v>
      </c>
      <c r="W1914">
        <f t="shared" si="119"/>
        <v>-1.630250000000002</v>
      </c>
    </row>
    <row r="1915" spans="1:24" x14ac:dyDescent="0.2">
      <c r="A1915" t="s">
        <v>4126</v>
      </c>
      <c r="B1915" t="s">
        <v>4127</v>
      </c>
      <c r="C1915" t="s">
        <v>4128</v>
      </c>
      <c r="D1915" t="s">
        <v>4129</v>
      </c>
      <c r="E1915">
        <v>151</v>
      </c>
      <c r="F1915" t="s">
        <v>9</v>
      </c>
      <c r="G1915" t="s">
        <v>14</v>
      </c>
      <c r="H1915" t="s">
        <v>4130</v>
      </c>
      <c r="I1915">
        <v>1</v>
      </c>
      <c r="J1915">
        <v>1145</v>
      </c>
      <c r="K1915" s="7">
        <v>8975263</v>
      </c>
      <c r="L1915" s="2">
        <v>2654265.2000000002</v>
      </c>
      <c r="M1915" s="2">
        <v>3154881.5</v>
      </c>
      <c r="N1915" s="2">
        <f t="shared" si="116"/>
        <v>3</v>
      </c>
      <c r="O1915" s="7">
        <v>23.0975</v>
      </c>
      <c r="P1915" s="2">
        <v>21.3399</v>
      </c>
      <c r="Q1915" s="2">
        <v>21.589200000000002</v>
      </c>
      <c r="R1915" s="7">
        <v>23.0975</v>
      </c>
      <c r="S1915" s="2">
        <v>21.3399</v>
      </c>
      <c r="T1915" s="2">
        <v>21.589200000000002</v>
      </c>
      <c r="U1915" s="5">
        <f t="shared" si="117"/>
        <v>-1.7576000000000001</v>
      </c>
      <c r="V1915">
        <f t="shared" si="118"/>
        <v>-1.5082999999999984</v>
      </c>
      <c r="W1915">
        <f t="shared" si="119"/>
        <v>-1.6329499999999992</v>
      </c>
      <c r="X1915" s="8"/>
    </row>
    <row r="1916" spans="1:24" x14ac:dyDescent="0.2">
      <c r="A1916" t="s">
        <v>4246</v>
      </c>
      <c r="B1916" t="s">
        <v>4247</v>
      </c>
      <c r="C1916" t="s">
        <v>4248</v>
      </c>
      <c r="D1916" t="s">
        <v>4249</v>
      </c>
      <c r="E1916">
        <v>140</v>
      </c>
      <c r="F1916" t="s">
        <v>9</v>
      </c>
      <c r="G1916" t="s">
        <v>14</v>
      </c>
      <c r="H1916" t="s">
        <v>4250</v>
      </c>
      <c r="I1916">
        <v>1</v>
      </c>
      <c r="J1916">
        <v>1172</v>
      </c>
      <c r="K1916" s="7">
        <v>9549675</v>
      </c>
      <c r="L1916" s="2">
        <v>2550646.7999999998</v>
      </c>
      <c r="M1916" s="2">
        <v>3708408.8</v>
      </c>
      <c r="N1916" s="2">
        <f t="shared" si="116"/>
        <v>3</v>
      </c>
      <c r="O1916" s="7">
        <v>23.187000000000001</v>
      </c>
      <c r="P1916" s="2">
        <v>21.282399999999999</v>
      </c>
      <c r="Q1916" s="2">
        <v>21.822399999999998</v>
      </c>
      <c r="R1916" s="7">
        <v>23.187000000000001</v>
      </c>
      <c r="S1916" s="2">
        <v>21.282399999999999</v>
      </c>
      <c r="T1916" s="2">
        <v>21.822399999999998</v>
      </c>
      <c r="U1916" s="5">
        <f t="shared" si="117"/>
        <v>-1.9046000000000021</v>
      </c>
      <c r="V1916">
        <f t="shared" si="118"/>
        <v>-1.3646000000000029</v>
      </c>
      <c r="W1916">
        <f t="shared" si="119"/>
        <v>-1.6346000000000025</v>
      </c>
      <c r="X1916" s="8"/>
    </row>
    <row r="1917" spans="1:24" x14ac:dyDescent="0.2">
      <c r="A1917" t="s">
        <v>9657</v>
      </c>
      <c r="B1917" t="s">
        <v>9658</v>
      </c>
      <c r="C1917" t="s">
        <v>9659</v>
      </c>
      <c r="D1917" t="s">
        <v>9660</v>
      </c>
      <c r="E1917">
        <v>125</v>
      </c>
      <c r="F1917" t="s">
        <v>9</v>
      </c>
      <c r="G1917" t="s">
        <v>14</v>
      </c>
      <c r="H1917" t="s">
        <v>9661</v>
      </c>
      <c r="I1917">
        <v>1</v>
      </c>
      <c r="J1917">
        <v>1243</v>
      </c>
      <c r="K1917" s="7">
        <v>1183725.6000000001</v>
      </c>
      <c r="L1917" s="2">
        <v>533110.19999999995</v>
      </c>
      <c r="M1917" s="2">
        <v>270177.56</v>
      </c>
      <c r="N1917" s="2">
        <f t="shared" si="116"/>
        <v>3</v>
      </c>
      <c r="O1917" s="7">
        <v>20.174900000000001</v>
      </c>
      <c r="P1917" s="2">
        <v>19.024100000000001</v>
      </c>
      <c r="Q1917" s="2">
        <v>18.043500000000002</v>
      </c>
      <c r="R1917" s="7">
        <v>20.174900000000001</v>
      </c>
      <c r="S1917" s="2">
        <v>19.024100000000001</v>
      </c>
      <c r="T1917" s="2">
        <v>18.043500000000002</v>
      </c>
      <c r="U1917" s="5">
        <f t="shared" si="117"/>
        <v>-1.1508000000000003</v>
      </c>
      <c r="V1917">
        <f t="shared" si="118"/>
        <v>-2.1313999999999993</v>
      </c>
      <c r="W1917">
        <f t="shared" si="119"/>
        <v>-1.6410999999999998</v>
      </c>
    </row>
    <row r="1918" spans="1:24" x14ac:dyDescent="0.2">
      <c r="A1918" t="s">
        <v>206</v>
      </c>
      <c r="B1918" t="s">
        <v>207</v>
      </c>
      <c r="C1918" t="s">
        <v>208</v>
      </c>
      <c r="D1918" t="s">
        <v>209</v>
      </c>
      <c r="E1918">
        <v>333</v>
      </c>
      <c r="F1918" t="s">
        <v>9</v>
      </c>
      <c r="G1918" t="s">
        <v>14</v>
      </c>
      <c r="H1918" t="s">
        <v>210</v>
      </c>
      <c r="I1918">
        <v>1</v>
      </c>
      <c r="J1918">
        <v>74</v>
      </c>
      <c r="K1918" s="7">
        <v>176972.88</v>
      </c>
      <c r="L1918" s="2" t="s">
        <v>8519</v>
      </c>
      <c r="M1918" s="2">
        <v>118173.72</v>
      </c>
      <c r="N1918" s="2">
        <f t="shared" si="116"/>
        <v>2</v>
      </c>
      <c r="O1918" s="7">
        <v>17.433199999999999</v>
      </c>
      <c r="P1918" s="2" t="s">
        <v>8519</v>
      </c>
      <c r="Q1918" s="2">
        <v>16.8505</v>
      </c>
      <c r="R1918" s="7">
        <v>17.433199999999999</v>
      </c>
      <c r="S1918" s="2">
        <v>14.711600000000001</v>
      </c>
      <c r="T1918" s="2">
        <v>16.8505</v>
      </c>
      <c r="U1918" s="5">
        <f t="shared" si="117"/>
        <v>-2.7215999999999987</v>
      </c>
      <c r="V1918">
        <f t="shared" si="118"/>
        <v>-0.58269999999999911</v>
      </c>
      <c r="W1918">
        <f t="shared" si="119"/>
        <v>-1.6521499999999989</v>
      </c>
    </row>
    <row r="1919" spans="1:24" x14ac:dyDescent="0.2">
      <c r="A1919" t="s">
        <v>2016</v>
      </c>
      <c r="B1919" t="s">
        <v>2017</v>
      </c>
      <c r="C1919" t="s">
        <v>2018</v>
      </c>
      <c r="D1919" t="s">
        <v>2019</v>
      </c>
      <c r="E1919">
        <v>110</v>
      </c>
      <c r="F1919" t="s">
        <v>9</v>
      </c>
      <c r="G1919" t="s">
        <v>14</v>
      </c>
      <c r="H1919" t="s">
        <v>2020</v>
      </c>
      <c r="I1919">
        <v>1</v>
      </c>
      <c r="J1919">
        <v>598</v>
      </c>
      <c r="K1919" s="7">
        <v>1595143.6</v>
      </c>
      <c r="L1919" s="2">
        <v>474621.8</v>
      </c>
      <c r="M1919" s="2">
        <v>541482.69999999995</v>
      </c>
      <c r="N1919" s="2">
        <f t="shared" si="116"/>
        <v>3</v>
      </c>
      <c r="O1919" s="7">
        <v>20.6053</v>
      </c>
      <c r="P1919" s="2">
        <v>18.856400000000001</v>
      </c>
      <c r="Q1919" s="2">
        <v>19.046600000000002</v>
      </c>
      <c r="R1919" s="7">
        <v>20.6053</v>
      </c>
      <c r="S1919" s="2">
        <v>18.856400000000001</v>
      </c>
      <c r="T1919" s="2">
        <v>19.046600000000002</v>
      </c>
      <c r="U1919" s="5">
        <f t="shared" si="117"/>
        <v>-1.748899999999999</v>
      </c>
      <c r="V1919">
        <f t="shared" si="118"/>
        <v>-1.5586999999999982</v>
      </c>
      <c r="W1919">
        <f t="shared" si="119"/>
        <v>-1.6537999999999986</v>
      </c>
    </row>
    <row r="1920" spans="1:24" x14ac:dyDescent="0.2">
      <c r="A1920" t="s">
        <v>9279</v>
      </c>
      <c r="B1920" t="s">
        <v>9280</v>
      </c>
      <c r="C1920" t="s">
        <v>9281</v>
      </c>
      <c r="D1920" t="s">
        <v>9282</v>
      </c>
      <c r="E1920">
        <v>600</v>
      </c>
      <c r="F1920" t="s">
        <v>9</v>
      </c>
      <c r="G1920" t="s">
        <v>8591</v>
      </c>
      <c r="H1920" t="s">
        <v>9283</v>
      </c>
      <c r="I1920">
        <v>1</v>
      </c>
      <c r="J1920">
        <v>2389</v>
      </c>
      <c r="K1920" s="7">
        <v>1078398.2</v>
      </c>
      <c r="L1920" s="2">
        <v>336742.6</v>
      </c>
      <c r="M1920" s="2">
        <v>344460.03</v>
      </c>
      <c r="N1920" s="2">
        <f t="shared" si="116"/>
        <v>3</v>
      </c>
      <c r="O1920" s="7">
        <v>20.040500000000002</v>
      </c>
      <c r="P1920" s="2">
        <v>18.3613</v>
      </c>
      <c r="Q1920" s="2">
        <v>18.393999999999998</v>
      </c>
      <c r="R1920" s="7">
        <v>20.040500000000002</v>
      </c>
      <c r="S1920" s="2">
        <v>18.3613</v>
      </c>
      <c r="T1920" s="2">
        <v>18.393999999999998</v>
      </c>
      <c r="U1920" s="5">
        <f t="shared" si="117"/>
        <v>-1.6792000000000016</v>
      </c>
      <c r="V1920">
        <f t="shared" si="118"/>
        <v>-1.6465000000000032</v>
      </c>
      <c r="W1920">
        <f t="shared" si="119"/>
        <v>-1.6628500000000024</v>
      </c>
    </row>
    <row r="1921" spans="1:24" x14ac:dyDescent="0.2">
      <c r="A1921" t="s">
        <v>9014</v>
      </c>
      <c r="B1921" t="s">
        <v>9015</v>
      </c>
      <c r="C1921" t="s">
        <v>9016</v>
      </c>
      <c r="D1921" t="s">
        <v>9017</v>
      </c>
      <c r="E1921">
        <v>587</v>
      </c>
      <c r="F1921" t="s">
        <v>9</v>
      </c>
      <c r="G1921" t="s">
        <v>14</v>
      </c>
      <c r="H1921" t="s">
        <v>9018</v>
      </c>
      <c r="I1921">
        <v>1</v>
      </c>
      <c r="J1921">
        <v>1777</v>
      </c>
      <c r="K1921" s="7">
        <v>824539.3</v>
      </c>
      <c r="L1921" s="2">
        <v>302098.78000000003</v>
      </c>
      <c r="M1921" s="2">
        <v>216137.22</v>
      </c>
      <c r="N1921" s="2">
        <f t="shared" si="116"/>
        <v>3</v>
      </c>
      <c r="O1921" s="7">
        <v>19.653199999999998</v>
      </c>
      <c r="P1921" s="2">
        <v>18.204699999999999</v>
      </c>
      <c r="Q1921" s="2">
        <v>17.721599999999999</v>
      </c>
      <c r="R1921" s="7">
        <v>19.653199999999998</v>
      </c>
      <c r="S1921" s="2">
        <v>18.204699999999999</v>
      </c>
      <c r="T1921" s="2">
        <v>17.721599999999999</v>
      </c>
      <c r="U1921" s="5">
        <f t="shared" si="117"/>
        <v>-1.4484999999999992</v>
      </c>
      <c r="V1921">
        <f t="shared" si="118"/>
        <v>-1.9315999999999995</v>
      </c>
      <c r="W1921">
        <f t="shared" si="119"/>
        <v>-1.6900499999999994</v>
      </c>
    </row>
    <row r="1922" spans="1:24" x14ac:dyDescent="0.2">
      <c r="A1922" t="s">
        <v>5251</v>
      </c>
      <c r="B1922" t="s">
        <v>5252</v>
      </c>
      <c r="C1922" t="s">
        <v>5253</v>
      </c>
      <c r="D1922" t="s">
        <v>5254</v>
      </c>
      <c r="E1922">
        <v>323</v>
      </c>
      <c r="F1922" t="s">
        <v>9</v>
      </c>
      <c r="G1922" t="s">
        <v>14</v>
      </c>
      <c r="H1922" t="s">
        <v>5255</v>
      </c>
      <c r="I1922">
        <v>1</v>
      </c>
      <c r="J1922">
        <v>1444</v>
      </c>
      <c r="K1922" s="7">
        <v>822813.06</v>
      </c>
      <c r="L1922" s="2">
        <v>247018.52</v>
      </c>
      <c r="M1922" s="2">
        <v>260929.11</v>
      </c>
      <c r="N1922" s="2">
        <f t="shared" si="116"/>
        <v>3</v>
      </c>
      <c r="O1922" s="7">
        <v>19.650200000000002</v>
      </c>
      <c r="P1922" s="2">
        <v>17.914300000000001</v>
      </c>
      <c r="Q1922" s="2">
        <v>17.993300000000001</v>
      </c>
      <c r="R1922" s="7">
        <v>19.650200000000002</v>
      </c>
      <c r="S1922" s="2">
        <v>17.914300000000001</v>
      </c>
      <c r="T1922" s="2">
        <v>17.993300000000001</v>
      </c>
      <c r="U1922" s="5">
        <f t="shared" si="117"/>
        <v>-1.7359000000000009</v>
      </c>
      <c r="V1922">
        <f t="shared" si="118"/>
        <v>-1.6569000000000003</v>
      </c>
      <c r="W1922">
        <f t="shared" si="119"/>
        <v>-1.6964000000000006</v>
      </c>
    </row>
    <row r="1923" spans="1:24" x14ac:dyDescent="0.2">
      <c r="A1923" t="s">
        <v>8859</v>
      </c>
      <c r="B1923" t="s">
        <v>8860</v>
      </c>
      <c r="C1923" t="s">
        <v>8861</v>
      </c>
      <c r="D1923" t="s">
        <v>8862</v>
      </c>
      <c r="E1923">
        <v>175</v>
      </c>
      <c r="F1923" t="s">
        <v>9</v>
      </c>
      <c r="G1923" t="s">
        <v>14</v>
      </c>
      <c r="H1923" t="s">
        <v>8863</v>
      </c>
      <c r="I1923">
        <v>1</v>
      </c>
      <c r="J1923">
        <v>1159</v>
      </c>
      <c r="K1923" s="7">
        <v>265965.75</v>
      </c>
      <c r="L1923" s="2">
        <v>166603.89000000001</v>
      </c>
      <c r="M1923" s="2" t="s">
        <v>8519</v>
      </c>
      <c r="N1923" s="2">
        <f t="shared" ref="N1923:N1973" si="120">COUNT(K1923:M1923)</f>
        <v>2</v>
      </c>
      <c r="O1923" s="7">
        <v>18.020900000000001</v>
      </c>
      <c r="P1923" s="2">
        <v>17.3461</v>
      </c>
      <c r="Q1923" s="2" t="s">
        <v>8519</v>
      </c>
      <c r="R1923" s="7">
        <v>18.020900000000001</v>
      </c>
      <c r="S1923" s="2">
        <v>17.3461</v>
      </c>
      <c r="T1923" s="2">
        <v>15.2746</v>
      </c>
      <c r="U1923" s="5">
        <f t="shared" ref="U1923:U1973" si="121">S1923-R1923</f>
        <v>-0.67480000000000118</v>
      </c>
      <c r="V1923">
        <f t="shared" ref="V1923:V1973" si="122">T1923-R1923</f>
        <v>-2.7463000000000015</v>
      </c>
      <c r="W1923">
        <f t="shared" ref="W1923:W1973" si="123">AVERAGE(U1923,V1923)</f>
        <v>-1.7105500000000013</v>
      </c>
    </row>
    <row r="1924" spans="1:24" x14ac:dyDescent="0.2">
      <c r="A1924" t="s">
        <v>7632</v>
      </c>
      <c r="B1924" t="s">
        <v>7633</v>
      </c>
      <c r="C1924" t="s">
        <v>7634</v>
      </c>
      <c r="D1924" t="s">
        <v>7635</v>
      </c>
      <c r="E1924">
        <v>457</v>
      </c>
      <c r="F1924" t="s">
        <v>9</v>
      </c>
      <c r="G1924" t="s">
        <v>14</v>
      </c>
      <c r="H1924" t="s">
        <v>7636</v>
      </c>
      <c r="I1924">
        <v>1</v>
      </c>
      <c r="J1924">
        <v>2368</v>
      </c>
      <c r="K1924" s="7">
        <v>2117333.7999999998</v>
      </c>
      <c r="L1924" s="2">
        <v>625845.43999999994</v>
      </c>
      <c r="M1924" s="2">
        <v>660245.4</v>
      </c>
      <c r="N1924" s="2">
        <f t="shared" si="120"/>
        <v>3</v>
      </c>
      <c r="O1924" s="7">
        <v>21.0138</v>
      </c>
      <c r="P1924" s="2">
        <v>19.255400000000002</v>
      </c>
      <c r="Q1924" s="2">
        <v>19.332599999999999</v>
      </c>
      <c r="R1924" s="7">
        <v>21.0138</v>
      </c>
      <c r="S1924" s="2">
        <v>19.255400000000002</v>
      </c>
      <c r="T1924" s="2">
        <v>19.332599999999999</v>
      </c>
      <c r="U1924" s="5">
        <f t="shared" si="121"/>
        <v>-1.7583999999999982</v>
      </c>
      <c r="V1924">
        <f t="shared" si="122"/>
        <v>-1.6812000000000005</v>
      </c>
      <c r="W1924">
        <f t="shared" si="123"/>
        <v>-1.7197999999999993</v>
      </c>
    </row>
    <row r="1925" spans="1:24" x14ac:dyDescent="0.2">
      <c r="A1925" t="s">
        <v>946</v>
      </c>
      <c r="B1925" t="s">
        <v>947</v>
      </c>
      <c r="C1925" t="s">
        <v>948</v>
      </c>
      <c r="D1925" t="s">
        <v>949</v>
      </c>
      <c r="E1925">
        <v>527</v>
      </c>
      <c r="F1925" t="s">
        <v>9</v>
      </c>
      <c r="G1925" t="s">
        <v>14</v>
      </c>
      <c r="H1925" t="s">
        <v>950</v>
      </c>
      <c r="I1925">
        <v>0.99990000000000001</v>
      </c>
      <c r="J1925">
        <v>302</v>
      </c>
      <c r="K1925" s="7">
        <v>319679.53000000003</v>
      </c>
      <c r="L1925" s="2" t="s">
        <v>8519</v>
      </c>
      <c r="M1925" s="2">
        <v>245236.94</v>
      </c>
      <c r="N1925" s="2">
        <f t="shared" si="120"/>
        <v>2</v>
      </c>
      <c r="O1925" s="7">
        <v>18.286300000000001</v>
      </c>
      <c r="P1925" s="2" t="s">
        <v>8519</v>
      </c>
      <c r="Q1925" s="2">
        <v>17.9038</v>
      </c>
      <c r="R1925" s="7">
        <v>18.286300000000001</v>
      </c>
      <c r="S1925" s="2">
        <v>15.224399999999999</v>
      </c>
      <c r="T1925" s="2">
        <v>17.9038</v>
      </c>
      <c r="U1925" s="5">
        <f t="shared" si="121"/>
        <v>-3.0619000000000014</v>
      </c>
      <c r="V1925">
        <f t="shared" si="122"/>
        <v>-0.38250000000000028</v>
      </c>
      <c r="W1925">
        <f t="shared" si="123"/>
        <v>-1.7222000000000008</v>
      </c>
    </row>
    <row r="1926" spans="1:24" x14ac:dyDescent="0.2">
      <c r="A1926" t="s">
        <v>4146</v>
      </c>
      <c r="B1926" t="s">
        <v>4147</v>
      </c>
      <c r="C1926" t="s">
        <v>4148</v>
      </c>
      <c r="D1926" t="s">
        <v>4149</v>
      </c>
      <c r="E1926">
        <v>158</v>
      </c>
      <c r="F1926" t="s">
        <v>9</v>
      </c>
      <c r="G1926" t="s">
        <v>14</v>
      </c>
      <c r="H1926" t="s">
        <v>4150</v>
      </c>
      <c r="I1926">
        <v>1</v>
      </c>
      <c r="J1926">
        <v>1150</v>
      </c>
      <c r="K1926" s="9">
        <v>10577160</v>
      </c>
      <c r="L1926" s="2">
        <v>3058182.5</v>
      </c>
      <c r="M1926" s="2">
        <v>3239374.5</v>
      </c>
      <c r="N1926" s="2">
        <f t="shared" si="120"/>
        <v>3</v>
      </c>
      <c r="O1926" s="7">
        <v>23.337599999999998</v>
      </c>
      <c r="P1926" s="2">
        <v>21.5442</v>
      </c>
      <c r="Q1926" s="2">
        <v>21.627300000000002</v>
      </c>
      <c r="R1926" s="7">
        <v>23.337599999999998</v>
      </c>
      <c r="S1926" s="2">
        <v>21.5442</v>
      </c>
      <c r="T1926" s="2">
        <v>21.627300000000002</v>
      </c>
      <c r="U1926" s="5">
        <f t="shared" si="121"/>
        <v>-1.7933999999999983</v>
      </c>
      <c r="V1926">
        <f t="shared" si="122"/>
        <v>-1.7102999999999966</v>
      </c>
      <c r="W1926">
        <f t="shared" si="123"/>
        <v>-1.7518499999999975</v>
      </c>
      <c r="X1926" s="8"/>
    </row>
    <row r="1927" spans="1:24" x14ac:dyDescent="0.2">
      <c r="A1927" t="s">
        <v>8097</v>
      </c>
      <c r="B1927" t="s">
        <v>8098</v>
      </c>
      <c r="C1927" t="s">
        <v>8099</v>
      </c>
      <c r="D1927" t="s">
        <v>8100</v>
      </c>
      <c r="E1927">
        <v>531</v>
      </c>
      <c r="F1927" t="s">
        <v>9</v>
      </c>
      <c r="G1927" t="s">
        <v>14</v>
      </c>
      <c r="H1927" t="s">
        <v>8101</v>
      </c>
      <c r="I1927">
        <v>0.99970000000000003</v>
      </c>
      <c r="J1927">
        <v>2552</v>
      </c>
      <c r="K1927" s="7">
        <v>424350.12</v>
      </c>
      <c r="L1927" s="2" t="s">
        <v>8519</v>
      </c>
      <c r="M1927" s="2">
        <v>181327.89</v>
      </c>
      <c r="N1927" s="2">
        <f t="shared" si="120"/>
        <v>2</v>
      </c>
      <c r="O1927" s="7">
        <v>18.694900000000001</v>
      </c>
      <c r="P1927" s="2" t="s">
        <v>8519</v>
      </c>
      <c r="Q1927" s="2">
        <v>17.4682</v>
      </c>
      <c r="R1927" s="7">
        <v>18.694900000000001</v>
      </c>
      <c r="S1927" s="2">
        <v>16.391100000000002</v>
      </c>
      <c r="T1927" s="2">
        <v>17.4682</v>
      </c>
      <c r="U1927" s="5">
        <f t="shared" si="121"/>
        <v>-2.303799999999999</v>
      </c>
      <c r="V1927">
        <f t="shared" si="122"/>
        <v>-1.226700000000001</v>
      </c>
      <c r="W1927">
        <f t="shared" si="123"/>
        <v>-1.76525</v>
      </c>
    </row>
    <row r="1928" spans="1:24" x14ac:dyDescent="0.2">
      <c r="A1928" t="s">
        <v>6697</v>
      </c>
      <c r="B1928" t="s">
        <v>6698</v>
      </c>
      <c r="C1928" t="s">
        <v>6699</v>
      </c>
      <c r="D1928" t="s">
        <v>6700</v>
      </c>
      <c r="E1928">
        <v>483</v>
      </c>
      <c r="F1928" t="s">
        <v>9</v>
      </c>
      <c r="G1928" t="s">
        <v>14</v>
      </c>
      <c r="H1928" t="s">
        <v>6701</v>
      </c>
      <c r="I1928">
        <v>0.99980000000000002</v>
      </c>
      <c r="J1928">
        <v>2006</v>
      </c>
      <c r="K1928" s="7">
        <v>145523.03</v>
      </c>
      <c r="L1928" s="2" t="s">
        <v>8519</v>
      </c>
      <c r="M1928" s="2">
        <v>70736.63</v>
      </c>
      <c r="N1928" s="2">
        <f t="shared" si="120"/>
        <v>2</v>
      </c>
      <c r="O1928" s="7">
        <v>17.1509</v>
      </c>
      <c r="P1928" s="2" t="s">
        <v>8519</v>
      </c>
      <c r="Q1928" s="2">
        <v>16.110199999999999</v>
      </c>
      <c r="R1928" s="7">
        <v>17.1509</v>
      </c>
      <c r="S1928" s="2">
        <v>14.6571</v>
      </c>
      <c r="T1928" s="2">
        <v>16.110199999999999</v>
      </c>
      <c r="U1928" s="5">
        <f t="shared" si="121"/>
        <v>-2.4938000000000002</v>
      </c>
      <c r="V1928">
        <f t="shared" si="122"/>
        <v>-1.0407000000000011</v>
      </c>
      <c r="W1928">
        <f t="shared" si="123"/>
        <v>-1.7672500000000007</v>
      </c>
    </row>
    <row r="1929" spans="1:24" x14ac:dyDescent="0.2">
      <c r="A1929" t="s">
        <v>8838</v>
      </c>
      <c r="B1929" t="s">
        <v>8839</v>
      </c>
      <c r="C1929" t="s">
        <v>8840</v>
      </c>
      <c r="D1929" t="s">
        <v>8841</v>
      </c>
      <c r="E1929">
        <v>68</v>
      </c>
      <c r="F1929" t="s">
        <v>9</v>
      </c>
      <c r="G1929" t="s">
        <v>14</v>
      </c>
      <c r="H1929" t="s">
        <v>8842</v>
      </c>
      <c r="I1929">
        <v>0.99980000000000002</v>
      </c>
      <c r="J1929">
        <v>1078</v>
      </c>
      <c r="K1929" s="7">
        <v>282830.7</v>
      </c>
      <c r="L1929" s="2" t="s">
        <v>8519</v>
      </c>
      <c r="M1929" s="2">
        <v>152599.14000000001</v>
      </c>
      <c r="N1929" s="2">
        <f t="shared" si="120"/>
        <v>2</v>
      </c>
      <c r="O1929" s="7">
        <v>18.1096</v>
      </c>
      <c r="P1929" s="2" t="s">
        <v>8519</v>
      </c>
      <c r="Q1929" s="2">
        <v>17.2194</v>
      </c>
      <c r="R1929" s="7">
        <v>18.1096</v>
      </c>
      <c r="S1929" s="2">
        <v>15.464399999999999</v>
      </c>
      <c r="T1929" s="2">
        <v>17.2194</v>
      </c>
      <c r="U1929" s="5">
        <f t="shared" si="121"/>
        <v>-2.6452000000000009</v>
      </c>
      <c r="V1929">
        <f t="shared" si="122"/>
        <v>-0.8902000000000001</v>
      </c>
      <c r="W1929">
        <f t="shared" si="123"/>
        <v>-1.7677000000000005</v>
      </c>
    </row>
    <row r="1930" spans="1:24" x14ac:dyDescent="0.2">
      <c r="A1930" t="s">
        <v>3701</v>
      </c>
      <c r="B1930" t="s">
        <v>3702</v>
      </c>
      <c r="C1930" t="s">
        <v>3703</v>
      </c>
      <c r="D1930" t="s">
        <v>3704</v>
      </c>
      <c r="E1930">
        <v>494</v>
      </c>
      <c r="F1930" t="s">
        <v>9</v>
      </c>
      <c r="G1930" t="s">
        <v>14</v>
      </c>
      <c r="H1930" t="s">
        <v>3705</v>
      </c>
      <c r="I1930">
        <v>1</v>
      </c>
      <c r="J1930">
        <v>1042</v>
      </c>
      <c r="K1930" s="7">
        <v>372524.5</v>
      </c>
      <c r="L1930" s="2">
        <v>149665.14000000001</v>
      </c>
      <c r="M1930" s="2">
        <v>79627.06</v>
      </c>
      <c r="N1930" s="2">
        <f t="shared" si="120"/>
        <v>3</v>
      </c>
      <c r="O1930" s="7">
        <v>18.507000000000001</v>
      </c>
      <c r="P1930" s="2">
        <v>17.191400000000002</v>
      </c>
      <c r="Q1930" s="2">
        <v>16.280999999999999</v>
      </c>
      <c r="R1930" s="7">
        <v>18.507000000000001</v>
      </c>
      <c r="S1930" s="2">
        <v>17.191400000000002</v>
      </c>
      <c r="T1930" s="2">
        <v>16.280999999999999</v>
      </c>
      <c r="U1930" s="5">
        <f t="shared" si="121"/>
        <v>-1.3155999999999999</v>
      </c>
      <c r="V1930">
        <f t="shared" si="122"/>
        <v>-2.2260000000000026</v>
      </c>
      <c r="W1930">
        <f t="shared" si="123"/>
        <v>-1.7708000000000013</v>
      </c>
    </row>
    <row r="1931" spans="1:24" x14ac:dyDescent="0.2">
      <c r="A1931" t="s">
        <v>1221</v>
      </c>
      <c r="B1931" t="s">
        <v>1222</v>
      </c>
      <c r="C1931" t="s">
        <v>1223</v>
      </c>
      <c r="D1931" t="s">
        <v>1224</v>
      </c>
      <c r="E1931">
        <v>313</v>
      </c>
      <c r="F1931" t="s">
        <v>9</v>
      </c>
      <c r="G1931" t="s">
        <v>14</v>
      </c>
      <c r="H1931" t="s">
        <v>1225</v>
      </c>
      <c r="I1931">
        <v>0.99980000000000002</v>
      </c>
      <c r="J1931">
        <v>385</v>
      </c>
      <c r="K1931" s="7">
        <v>316585.78000000003</v>
      </c>
      <c r="L1931" s="2">
        <v>211220.47</v>
      </c>
      <c r="M1931" s="2" t="s">
        <v>8519</v>
      </c>
      <c r="N1931" s="2">
        <f t="shared" si="120"/>
        <v>2</v>
      </c>
      <c r="O1931" s="7">
        <v>18.272200000000002</v>
      </c>
      <c r="P1931" s="2">
        <v>17.688400000000001</v>
      </c>
      <c r="Q1931" s="2" t="s">
        <v>8519</v>
      </c>
      <c r="R1931" s="7">
        <v>18.272200000000002</v>
      </c>
      <c r="S1931" s="2">
        <v>17.688400000000001</v>
      </c>
      <c r="T1931" s="2">
        <v>15.303599999999999</v>
      </c>
      <c r="U1931" s="5">
        <f t="shared" si="121"/>
        <v>-0.5838000000000001</v>
      </c>
      <c r="V1931">
        <f t="shared" si="122"/>
        <v>-2.9686000000000021</v>
      </c>
      <c r="W1931">
        <f t="shared" si="123"/>
        <v>-1.7762000000000011</v>
      </c>
    </row>
    <row r="1932" spans="1:24" x14ac:dyDescent="0.2">
      <c r="A1932" t="s">
        <v>3396</v>
      </c>
      <c r="B1932" t="s">
        <v>3397</v>
      </c>
      <c r="C1932" t="s">
        <v>3398</v>
      </c>
      <c r="D1932" t="s">
        <v>3399</v>
      </c>
      <c r="E1932">
        <v>219</v>
      </c>
      <c r="F1932" t="s">
        <v>9</v>
      </c>
      <c r="G1932" t="s">
        <v>14</v>
      </c>
      <c r="H1932" t="s">
        <v>3400</v>
      </c>
      <c r="I1932">
        <v>1</v>
      </c>
      <c r="J1932">
        <v>959</v>
      </c>
      <c r="K1932" s="7">
        <v>1069443.6000000001</v>
      </c>
      <c r="L1932" s="2">
        <v>331391.90000000002</v>
      </c>
      <c r="M1932" s="2">
        <v>284400.53000000003</v>
      </c>
      <c r="N1932" s="2">
        <f t="shared" si="120"/>
        <v>3</v>
      </c>
      <c r="O1932" s="7">
        <v>20.028400000000001</v>
      </c>
      <c r="P1932" s="2">
        <v>18.338200000000001</v>
      </c>
      <c r="Q1932" s="2">
        <v>18.117599999999999</v>
      </c>
      <c r="R1932" s="7">
        <v>20.028400000000001</v>
      </c>
      <c r="S1932" s="2">
        <v>18.338200000000001</v>
      </c>
      <c r="T1932" s="2">
        <v>18.117599999999999</v>
      </c>
      <c r="U1932" s="5">
        <f t="shared" si="121"/>
        <v>-1.6902000000000008</v>
      </c>
      <c r="V1932">
        <f t="shared" si="122"/>
        <v>-1.9108000000000018</v>
      </c>
      <c r="W1932">
        <f t="shared" si="123"/>
        <v>-1.8005000000000013</v>
      </c>
    </row>
    <row r="1933" spans="1:24" x14ac:dyDescent="0.2">
      <c r="A1933" t="s">
        <v>7422</v>
      </c>
      <c r="B1933" t="s">
        <v>7423</v>
      </c>
      <c r="C1933" t="s">
        <v>7424</v>
      </c>
      <c r="D1933" t="s">
        <v>7425</v>
      </c>
      <c r="E1933">
        <v>86</v>
      </c>
      <c r="F1933" t="s">
        <v>9</v>
      </c>
      <c r="G1933" t="s">
        <v>14</v>
      </c>
      <c r="H1933" t="s">
        <v>7426</v>
      </c>
      <c r="I1933">
        <v>1</v>
      </c>
      <c r="J1933">
        <v>2285</v>
      </c>
      <c r="K1933" s="7">
        <v>773228.6</v>
      </c>
      <c r="L1933" s="2">
        <v>172633.53</v>
      </c>
      <c r="M1933" s="2">
        <v>283362.21999999997</v>
      </c>
      <c r="N1933" s="2">
        <f t="shared" si="120"/>
        <v>3</v>
      </c>
      <c r="O1933" s="7">
        <v>19.560500000000001</v>
      </c>
      <c r="P1933" s="2">
        <v>17.397400000000001</v>
      </c>
      <c r="Q1933" s="2">
        <v>18.112300000000001</v>
      </c>
      <c r="R1933" s="7">
        <v>19.560500000000001</v>
      </c>
      <c r="S1933" s="2">
        <v>17.397400000000001</v>
      </c>
      <c r="T1933" s="2">
        <v>18.112300000000001</v>
      </c>
      <c r="U1933" s="5">
        <f t="shared" si="121"/>
        <v>-2.1631</v>
      </c>
      <c r="V1933">
        <f t="shared" si="122"/>
        <v>-1.4481999999999999</v>
      </c>
      <c r="W1933">
        <f t="shared" si="123"/>
        <v>-1.80565</v>
      </c>
    </row>
    <row r="1934" spans="1:24" x14ac:dyDescent="0.2">
      <c r="A1934" t="s">
        <v>9757</v>
      </c>
      <c r="B1934" t="s">
        <v>9758</v>
      </c>
      <c r="C1934" t="s">
        <v>9759</v>
      </c>
      <c r="D1934" t="s">
        <v>9760</v>
      </c>
      <c r="E1934">
        <v>800</v>
      </c>
      <c r="F1934" t="s">
        <v>9</v>
      </c>
      <c r="G1934" t="s">
        <v>14</v>
      </c>
      <c r="H1934" t="s">
        <v>9761</v>
      </c>
      <c r="I1934">
        <v>1</v>
      </c>
      <c r="J1934">
        <v>1925</v>
      </c>
      <c r="K1934" s="7">
        <v>156127.70000000001</v>
      </c>
      <c r="L1934" s="2">
        <v>47785.226999999999</v>
      </c>
      <c r="M1934" s="2" t="s">
        <v>8519</v>
      </c>
      <c r="N1934" s="2">
        <f t="shared" si="120"/>
        <v>2</v>
      </c>
      <c r="O1934" s="7">
        <v>17.252400000000002</v>
      </c>
      <c r="P1934" s="2">
        <v>15.5443</v>
      </c>
      <c r="Q1934" s="2" t="s">
        <v>8519</v>
      </c>
      <c r="R1934" s="7">
        <v>17.252400000000002</v>
      </c>
      <c r="S1934" s="2">
        <v>15.5443</v>
      </c>
      <c r="T1934" s="2">
        <v>15.3241</v>
      </c>
      <c r="U1934" s="5">
        <f t="shared" si="121"/>
        <v>-1.7081000000000017</v>
      </c>
      <c r="V1934">
        <f t="shared" si="122"/>
        <v>-1.9283000000000019</v>
      </c>
      <c r="W1934">
        <f t="shared" si="123"/>
        <v>-1.8182000000000018</v>
      </c>
    </row>
    <row r="1935" spans="1:24" x14ac:dyDescent="0.2">
      <c r="A1935" t="s">
        <v>1271</v>
      </c>
      <c r="B1935" t="s">
        <v>1272</v>
      </c>
      <c r="C1935" t="s">
        <v>1273</v>
      </c>
      <c r="D1935" t="s">
        <v>1274</v>
      </c>
      <c r="E1935">
        <v>745</v>
      </c>
      <c r="F1935" t="s">
        <v>9</v>
      </c>
      <c r="G1935" t="s">
        <v>14</v>
      </c>
      <c r="H1935" t="s">
        <v>1275</v>
      </c>
      <c r="I1935">
        <v>1</v>
      </c>
      <c r="J1935">
        <v>397</v>
      </c>
      <c r="K1935" s="7">
        <v>199990</v>
      </c>
      <c r="L1935" s="2" t="s">
        <v>8519</v>
      </c>
      <c r="M1935" s="2">
        <v>85907.164000000004</v>
      </c>
      <c r="N1935" s="2">
        <f t="shared" si="120"/>
        <v>2</v>
      </c>
      <c r="O1935" s="7">
        <v>17.6096</v>
      </c>
      <c r="P1935" s="2" t="s">
        <v>8519</v>
      </c>
      <c r="Q1935" s="2">
        <v>16.390499999999999</v>
      </c>
      <c r="R1935" s="7">
        <v>17.6096</v>
      </c>
      <c r="S1935" s="2">
        <v>15.19</v>
      </c>
      <c r="T1935" s="2">
        <v>16.390499999999999</v>
      </c>
      <c r="U1935" s="5">
        <f t="shared" si="121"/>
        <v>-2.4196000000000009</v>
      </c>
      <c r="V1935">
        <f t="shared" si="122"/>
        <v>-1.219100000000001</v>
      </c>
      <c r="W1935">
        <f t="shared" si="123"/>
        <v>-1.8193500000000009</v>
      </c>
    </row>
    <row r="1936" spans="1:24" x14ac:dyDescent="0.2">
      <c r="A1936" t="s">
        <v>2211</v>
      </c>
      <c r="B1936" t="s">
        <v>2212</v>
      </c>
      <c r="C1936" t="s">
        <v>2213</v>
      </c>
      <c r="D1936" t="s">
        <v>2214</v>
      </c>
      <c r="E1936">
        <v>547</v>
      </c>
      <c r="F1936" t="s">
        <v>9</v>
      </c>
      <c r="G1936" t="s">
        <v>14</v>
      </c>
      <c r="H1936" t="s">
        <v>2215</v>
      </c>
      <c r="I1936">
        <v>1</v>
      </c>
      <c r="J1936">
        <v>650</v>
      </c>
      <c r="K1936" s="7">
        <v>1509740.1</v>
      </c>
      <c r="L1936" s="2">
        <v>606208.9</v>
      </c>
      <c r="M1936" s="2">
        <v>298262.03000000003</v>
      </c>
      <c r="N1936" s="2">
        <f t="shared" si="120"/>
        <v>3</v>
      </c>
      <c r="O1936" s="7">
        <v>20.5259</v>
      </c>
      <c r="P1936" s="2">
        <v>19.209499999999998</v>
      </c>
      <c r="Q1936" s="2">
        <v>18.186199999999999</v>
      </c>
      <c r="R1936" s="7">
        <v>20.5259</v>
      </c>
      <c r="S1936" s="2">
        <v>19.209499999999998</v>
      </c>
      <c r="T1936" s="2">
        <v>18.186199999999999</v>
      </c>
      <c r="U1936" s="5">
        <f t="shared" si="121"/>
        <v>-1.3164000000000016</v>
      </c>
      <c r="V1936">
        <f t="shared" si="122"/>
        <v>-2.3397000000000006</v>
      </c>
      <c r="W1936">
        <f t="shared" si="123"/>
        <v>-1.8280500000000011</v>
      </c>
    </row>
    <row r="1937" spans="1:24" x14ac:dyDescent="0.2">
      <c r="A1937" t="s">
        <v>9134</v>
      </c>
      <c r="B1937" t="s">
        <v>9135</v>
      </c>
      <c r="C1937" t="s">
        <v>9136</v>
      </c>
      <c r="D1937" t="s">
        <v>9137</v>
      </c>
      <c r="E1937">
        <v>352</v>
      </c>
      <c r="F1937" t="s">
        <v>9</v>
      </c>
      <c r="G1937" t="s">
        <v>14</v>
      </c>
      <c r="H1937" t="s">
        <v>9138</v>
      </c>
      <c r="I1937">
        <v>1</v>
      </c>
      <c r="J1937">
        <v>2066</v>
      </c>
      <c r="K1937" s="7">
        <v>253036.33</v>
      </c>
      <c r="L1937" s="2" t="s">
        <v>8519</v>
      </c>
      <c r="M1937" s="2">
        <v>74621.429999999993</v>
      </c>
      <c r="N1937" s="2">
        <f t="shared" si="120"/>
        <v>2</v>
      </c>
      <c r="O1937" s="7">
        <v>17.949000000000002</v>
      </c>
      <c r="P1937" s="2" t="s">
        <v>8519</v>
      </c>
      <c r="Q1937" s="2">
        <v>16.1873</v>
      </c>
      <c r="R1937" s="7">
        <v>17.949000000000002</v>
      </c>
      <c r="S1937" s="2">
        <v>15.9816</v>
      </c>
      <c r="T1937" s="2">
        <v>16.1873</v>
      </c>
      <c r="U1937" s="5">
        <f t="shared" si="121"/>
        <v>-1.9674000000000014</v>
      </c>
      <c r="V1937">
        <f t="shared" si="122"/>
        <v>-1.7617000000000012</v>
      </c>
      <c r="W1937">
        <f t="shared" si="123"/>
        <v>-1.8645500000000013</v>
      </c>
    </row>
    <row r="1938" spans="1:24" x14ac:dyDescent="0.2">
      <c r="A1938" t="s">
        <v>311</v>
      </c>
      <c r="B1938" t="s">
        <v>312</v>
      </c>
      <c r="C1938" t="s">
        <v>313</v>
      </c>
      <c r="D1938" t="s">
        <v>314</v>
      </c>
      <c r="E1938">
        <v>151</v>
      </c>
      <c r="F1938" t="s">
        <v>9</v>
      </c>
      <c r="G1938" t="s">
        <v>14</v>
      </c>
      <c r="H1938" t="s">
        <v>315</v>
      </c>
      <c r="I1938">
        <v>1</v>
      </c>
      <c r="J1938">
        <v>108</v>
      </c>
      <c r="K1938" s="7">
        <v>4274035</v>
      </c>
      <c r="L1938" s="2">
        <v>1067316.8999999999</v>
      </c>
      <c r="M1938" s="2">
        <v>1257505.3999999999</v>
      </c>
      <c r="N1938" s="2">
        <f t="shared" si="120"/>
        <v>3</v>
      </c>
      <c r="O1938" s="7">
        <v>22.027200000000001</v>
      </c>
      <c r="P1938" s="2">
        <v>20.025600000000001</v>
      </c>
      <c r="Q1938" s="2">
        <v>20.2621</v>
      </c>
      <c r="R1938" s="7">
        <v>22.027200000000001</v>
      </c>
      <c r="S1938" s="2">
        <v>20.025600000000001</v>
      </c>
      <c r="T1938" s="2">
        <v>20.2621</v>
      </c>
      <c r="U1938" s="5">
        <f t="shared" si="121"/>
        <v>-2.0015999999999998</v>
      </c>
      <c r="V1938">
        <f t="shared" si="122"/>
        <v>-1.7651000000000003</v>
      </c>
      <c r="W1938">
        <f t="shared" si="123"/>
        <v>-1.8833500000000001</v>
      </c>
    </row>
    <row r="1939" spans="1:24" x14ac:dyDescent="0.2">
      <c r="A1939" t="s">
        <v>36</v>
      </c>
      <c r="B1939" t="s">
        <v>37</v>
      </c>
      <c r="C1939" t="s">
        <v>38</v>
      </c>
      <c r="D1939" t="s">
        <v>39</v>
      </c>
      <c r="E1939">
        <v>2078</v>
      </c>
      <c r="F1939" t="s">
        <v>9</v>
      </c>
      <c r="G1939" t="s">
        <v>14</v>
      </c>
      <c r="H1939" t="s">
        <v>40</v>
      </c>
      <c r="I1939">
        <v>1</v>
      </c>
      <c r="J1939">
        <v>16</v>
      </c>
      <c r="K1939" s="7">
        <v>634817.43999999994</v>
      </c>
      <c r="L1939" s="2" t="s">
        <v>8519</v>
      </c>
      <c r="M1939" s="2">
        <v>644713.1</v>
      </c>
      <c r="N1939" s="2">
        <f t="shared" si="120"/>
        <v>2</v>
      </c>
      <c r="O1939" s="7">
        <v>19.276</v>
      </c>
      <c r="P1939" s="2" t="s">
        <v>8519</v>
      </c>
      <c r="Q1939" s="2">
        <v>19.298300000000001</v>
      </c>
      <c r="R1939" s="7">
        <v>19.276</v>
      </c>
      <c r="S1939" s="2">
        <v>15.480600000000001</v>
      </c>
      <c r="T1939" s="2">
        <v>19.298300000000001</v>
      </c>
      <c r="U1939" s="5">
        <f t="shared" si="121"/>
        <v>-3.795399999999999</v>
      </c>
      <c r="V1939">
        <f t="shared" si="122"/>
        <v>2.2300000000001319E-2</v>
      </c>
      <c r="W1939">
        <f t="shared" si="123"/>
        <v>-1.8865499999999988</v>
      </c>
    </row>
    <row r="1940" spans="1:24" x14ac:dyDescent="0.2">
      <c r="A1940" t="s">
        <v>7802</v>
      </c>
      <c r="B1940" t="s">
        <v>7803</v>
      </c>
      <c r="C1940" t="s">
        <v>7804</v>
      </c>
      <c r="D1940" t="s">
        <v>7805</v>
      </c>
      <c r="E1940">
        <v>417</v>
      </c>
      <c r="F1940" t="s">
        <v>9</v>
      </c>
      <c r="G1940" t="s">
        <v>14</v>
      </c>
      <c r="H1940" t="s">
        <v>7806</v>
      </c>
      <c r="I1940">
        <v>1</v>
      </c>
      <c r="J1940">
        <v>2449</v>
      </c>
      <c r="K1940" s="7">
        <v>335450.94</v>
      </c>
      <c r="L1940" s="2">
        <v>305007.15999999997</v>
      </c>
      <c r="M1940" s="2" t="s">
        <v>8519</v>
      </c>
      <c r="N1940" s="2">
        <f t="shared" si="120"/>
        <v>2</v>
      </c>
      <c r="O1940" s="7">
        <v>18.355699999999999</v>
      </c>
      <c r="P1940" s="2">
        <v>18.218499999999999</v>
      </c>
      <c r="Q1940" s="2" t="s">
        <v>8519</v>
      </c>
      <c r="R1940" s="7">
        <v>18.355699999999999</v>
      </c>
      <c r="S1940" s="2">
        <v>18.218499999999999</v>
      </c>
      <c r="T1940" s="2">
        <v>14.6655</v>
      </c>
      <c r="U1940" s="5">
        <f t="shared" si="121"/>
        <v>-0.13719999999999999</v>
      </c>
      <c r="V1940">
        <f t="shared" si="122"/>
        <v>-3.690199999999999</v>
      </c>
      <c r="W1940">
        <f t="shared" si="123"/>
        <v>-1.9136999999999995</v>
      </c>
    </row>
    <row r="1941" spans="1:24" x14ac:dyDescent="0.2">
      <c r="A1941" t="s">
        <v>2566</v>
      </c>
      <c r="B1941" t="s">
        <v>2567</v>
      </c>
      <c r="C1941" t="s">
        <v>2568</v>
      </c>
      <c r="D1941" t="s">
        <v>2569</v>
      </c>
      <c r="E1941">
        <v>165</v>
      </c>
      <c r="F1941" t="s">
        <v>9</v>
      </c>
      <c r="G1941" t="s">
        <v>14</v>
      </c>
      <c r="H1941" t="s">
        <v>2570</v>
      </c>
      <c r="I1941">
        <v>1</v>
      </c>
      <c r="J1941">
        <v>741</v>
      </c>
      <c r="K1941" s="9">
        <v>102254936</v>
      </c>
      <c r="L1941" s="10">
        <v>23268298</v>
      </c>
      <c r="M1941" s="10">
        <v>30884992</v>
      </c>
      <c r="N1941" s="2">
        <f t="shared" si="120"/>
        <v>3</v>
      </c>
      <c r="O1941" s="7">
        <v>26.603999999999999</v>
      </c>
      <c r="P1941" s="2">
        <v>24.473800000000001</v>
      </c>
      <c r="Q1941" s="2">
        <v>24.8811</v>
      </c>
      <c r="R1941" s="7">
        <v>26.603999999999999</v>
      </c>
      <c r="S1941" s="2">
        <v>24.473800000000001</v>
      </c>
      <c r="T1941" s="2">
        <v>24.8811</v>
      </c>
      <c r="U1941" s="5">
        <f t="shared" si="121"/>
        <v>-2.1301999999999985</v>
      </c>
      <c r="V1941">
        <f t="shared" si="122"/>
        <v>-1.7228999999999992</v>
      </c>
      <c r="W1941">
        <f t="shared" si="123"/>
        <v>-1.9265499999999989</v>
      </c>
      <c r="X1941" s="8"/>
    </row>
    <row r="1942" spans="1:24" x14ac:dyDescent="0.2">
      <c r="A1942" t="s">
        <v>1311</v>
      </c>
      <c r="B1942" t="s">
        <v>1312</v>
      </c>
      <c r="C1942" t="s">
        <v>1313</v>
      </c>
      <c r="D1942" t="s">
        <v>1314</v>
      </c>
      <c r="E1942">
        <v>194</v>
      </c>
      <c r="F1942" t="s">
        <v>9</v>
      </c>
      <c r="G1942" t="s">
        <v>14</v>
      </c>
      <c r="H1942" t="s">
        <v>1315</v>
      </c>
      <c r="I1942">
        <v>1</v>
      </c>
      <c r="J1942">
        <v>409</v>
      </c>
      <c r="K1942" s="7">
        <v>607139.75</v>
      </c>
      <c r="L1942" s="2" t="s">
        <v>8519</v>
      </c>
      <c r="M1942" s="2">
        <v>727096.8</v>
      </c>
      <c r="N1942" s="2">
        <f t="shared" si="120"/>
        <v>2</v>
      </c>
      <c r="O1942" s="7">
        <v>19.2117</v>
      </c>
      <c r="P1942" s="2" t="s">
        <v>8519</v>
      </c>
      <c r="Q1942" s="2">
        <v>19.471800000000002</v>
      </c>
      <c r="R1942" s="7">
        <v>19.2117</v>
      </c>
      <c r="S1942" s="2">
        <v>15.0863</v>
      </c>
      <c r="T1942" s="2">
        <v>19.471800000000002</v>
      </c>
      <c r="U1942" s="5">
        <f t="shared" si="121"/>
        <v>-4.1254000000000008</v>
      </c>
      <c r="V1942">
        <f t="shared" si="122"/>
        <v>0.26010000000000133</v>
      </c>
      <c r="W1942">
        <f t="shared" si="123"/>
        <v>-1.9326499999999998</v>
      </c>
    </row>
    <row r="1943" spans="1:24" x14ac:dyDescent="0.2">
      <c r="A1943" t="s">
        <v>116</v>
      </c>
      <c r="B1943" t="s">
        <v>117</v>
      </c>
      <c r="C1943" t="s">
        <v>118</v>
      </c>
      <c r="D1943" t="s">
        <v>119</v>
      </c>
      <c r="E1943">
        <v>153</v>
      </c>
      <c r="F1943" t="s">
        <v>9</v>
      </c>
      <c r="G1943" t="s">
        <v>14</v>
      </c>
      <c r="H1943" t="s">
        <v>120</v>
      </c>
      <c r="I1943">
        <v>1</v>
      </c>
      <c r="J1943">
        <v>39</v>
      </c>
      <c r="K1943" s="7">
        <v>227329.02</v>
      </c>
      <c r="L1943" s="2">
        <v>184860.03</v>
      </c>
      <c r="M1943" s="2" t="s">
        <v>8519</v>
      </c>
      <c r="N1943" s="2">
        <f t="shared" si="120"/>
        <v>2</v>
      </c>
      <c r="O1943" s="7">
        <v>17.7944</v>
      </c>
      <c r="P1943" s="2">
        <v>17.496099999999998</v>
      </c>
      <c r="Q1943" s="2" t="s">
        <v>8519</v>
      </c>
      <c r="R1943" s="7">
        <v>17.7944</v>
      </c>
      <c r="S1943" s="2">
        <v>17.496099999999998</v>
      </c>
      <c r="T1943" s="2">
        <v>14.2059</v>
      </c>
      <c r="U1943" s="5">
        <f t="shared" si="121"/>
        <v>-0.29830000000000112</v>
      </c>
      <c r="V1943">
        <f t="shared" si="122"/>
        <v>-3.5884999999999998</v>
      </c>
      <c r="W1943">
        <f t="shared" si="123"/>
        <v>-1.9434000000000005</v>
      </c>
    </row>
    <row r="1944" spans="1:24" x14ac:dyDescent="0.2">
      <c r="A1944" t="s">
        <v>3296</v>
      </c>
      <c r="B1944" t="s">
        <v>3297</v>
      </c>
      <c r="C1944" t="s">
        <v>3298</v>
      </c>
      <c r="D1944" t="s">
        <v>3299</v>
      </c>
      <c r="E1944">
        <v>1621</v>
      </c>
      <c r="F1944" t="s">
        <v>9</v>
      </c>
      <c r="G1944" t="s">
        <v>14</v>
      </c>
      <c r="H1944" t="s">
        <v>3300</v>
      </c>
      <c r="I1944">
        <v>1</v>
      </c>
      <c r="J1944">
        <v>931</v>
      </c>
      <c r="K1944" s="7">
        <v>398657.97</v>
      </c>
      <c r="L1944" s="2" t="s">
        <v>8519</v>
      </c>
      <c r="M1944" s="2">
        <v>212258.48</v>
      </c>
      <c r="N1944" s="2">
        <f t="shared" si="120"/>
        <v>2</v>
      </c>
      <c r="O1944" s="7">
        <v>18.604800000000001</v>
      </c>
      <c r="P1944" s="2" t="s">
        <v>8519</v>
      </c>
      <c r="Q1944" s="2">
        <v>17.695499999999999</v>
      </c>
      <c r="R1944" s="7">
        <v>18.604800000000001</v>
      </c>
      <c r="S1944" s="2">
        <v>15.5937</v>
      </c>
      <c r="T1944" s="2">
        <v>17.695499999999999</v>
      </c>
      <c r="U1944" s="5">
        <f t="shared" si="121"/>
        <v>-3.0111000000000008</v>
      </c>
      <c r="V1944">
        <f t="shared" si="122"/>
        <v>-0.90930000000000177</v>
      </c>
      <c r="W1944">
        <f t="shared" si="123"/>
        <v>-1.9602000000000013</v>
      </c>
    </row>
    <row r="1945" spans="1:24" x14ac:dyDescent="0.2">
      <c r="A1945" t="s">
        <v>4281</v>
      </c>
      <c r="B1945" t="s">
        <v>4282</v>
      </c>
      <c r="C1945" t="s">
        <v>4283</v>
      </c>
      <c r="D1945" t="s">
        <v>4284</v>
      </c>
      <c r="E1945">
        <v>115</v>
      </c>
      <c r="F1945" t="s">
        <v>9</v>
      </c>
      <c r="G1945" t="s">
        <v>14</v>
      </c>
      <c r="H1945" t="s">
        <v>4285</v>
      </c>
      <c r="I1945">
        <v>1</v>
      </c>
      <c r="J1945">
        <v>1182</v>
      </c>
      <c r="K1945" s="9">
        <v>10849540</v>
      </c>
      <c r="L1945" s="2">
        <v>2646632.7999999998</v>
      </c>
      <c r="M1945" s="2">
        <v>2907851.2</v>
      </c>
      <c r="N1945" s="2">
        <f t="shared" si="120"/>
        <v>3</v>
      </c>
      <c r="O1945" s="7">
        <v>23.3645</v>
      </c>
      <c r="P1945" s="2">
        <v>21.335699999999999</v>
      </c>
      <c r="Q1945" s="2">
        <v>21.471499999999999</v>
      </c>
      <c r="R1945" s="7">
        <v>23.3645</v>
      </c>
      <c r="S1945" s="2">
        <v>21.335699999999999</v>
      </c>
      <c r="T1945" s="2">
        <v>21.471499999999999</v>
      </c>
      <c r="U1945" s="5">
        <f t="shared" si="121"/>
        <v>-2.0288000000000004</v>
      </c>
      <c r="V1945">
        <f t="shared" si="122"/>
        <v>-1.8930000000000007</v>
      </c>
      <c r="W1945">
        <f t="shared" si="123"/>
        <v>-1.9609000000000005</v>
      </c>
      <c r="X1945" s="8"/>
    </row>
    <row r="1946" spans="1:24" x14ac:dyDescent="0.2">
      <c r="A1946" t="s">
        <v>3001</v>
      </c>
      <c r="B1946" t="s">
        <v>3002</v>
      </c>
      <c r="C1946" t="s">
        <v>3003</v>
      </c>
      <c r="D1946" t="s">
        <v>3004</v>
      </c>
      <c r="E1946">
        <v>203</v>
      </c>
      <c r="F1946" t="s">
        <v>9</v>
      </c>
      <c r="G1946" t="s">
        <v>14</v>
      </c>
      <c r="H1946" t="s">
        <v>3005</v>
      </c>
      <c r="I1946">
        <v>1</v>
      </c>
      <c r="J1946">
        <v>850</v>
      </c>
      <c r="K1946" s="7">
        <v>6425525</v>
      </c>
      <c r="L1946" s="2">
        <v>1394985.5</v>
      </c>
      <c r="M1946" s="2">
        <v>1949360.5</v>
      </c>
      <c r="N1946" s="2">
        <f t="shared" si="120"/>
        <v>3</v>
      </c>
      <c r="O1946" s="7">
        <v>22.615400000000001</v>
      </c>
      <c r="P1946" s="2">
        <v>20.411799999999999</v>
      </c>
      <c r="Q1946" s="2">
        <v>20.894600000000001</v>
      </c>
      <c r="R1946" s="7">
        <v>22.615400000000001</v>
      </c>
      <c r="S1946" s="2">
        <v>20.411799999999999</v>
      </c>
      <c r="T1946" s="2">
        <v>20.894600000000001</v>
      </c>
      <c r="U1946" s="5">
        <f t="shared" si="121"/>
        <v>-2.2036000000000016</v>
      </c>
      <c r="V1946">
        <f t="shared" si="122"/>
        <v>-1.7208000000000006</v>
      </c>
      <c r="W1946">
        <f t="shared" si="123"/>
        <v>-1.9622000000000011</v>
      </c>
      <c r="X1946" s="8"/>
    </row>
    <row r="1947" spans="1:24" x14ac:dyDescent="0.2">
      <c r="A1947" t="s">
        <v>3206</v>
      </c>
      <c r="B1947" t="s">
        <v>3207</v>
      </c>
      <c r="C1947" t="s">
        <v>3208</v>
      </c>
      <c r="D1947" t="s">
        <v>3209</v>
      </c>
      <c r="E1947">
        <v>194</v>
      </c>
      <c r="F1947" t="s">
        <v>9</v>
      </c>
      <c r="G1947" t="s">
        <v>14</v>
      </c>
      <c r="H1947" t="s">
        <v>3210</v>
      </c>
      <c r="I1947">
        <v>1</v>
      </c>
      <c r="J1947">
        <v>908</v>
      </c>
      <c r="K1947" s="7">
        <v>8299477.5</v>
      </c>
      <c r="L1947" s="2">
        <v>1750039.1</v>
      </c>
      <c r="M1947" s="2">
        <v>2523962.2000000002</v>
      </c>
      <c r="N1947" s="2">
        <f t="shared" si="120"/>
        <v>3</v>
      </c>
      <c r="O1947" s="7">
        <v>22.9846</v>
      </c>
      <c r="P1947" s="2">
        <v>20.739000000000001</v>
      </c>
      <c r="Q1947" s="2">
        <v>21.267299999999999</v>
      </c>
      <c r="R1947" s="7">
        <v>22.9846</v>
      </c>
      <c r="S1947" s="2">
        <v>20.739000000000001</v>
      </c>
      <c r="T1947" s="2">
        <v>21.267299999999999</v>
      </c>
      <c r="U1947" s="5">
        <f t="shared" si="121"/>
        <v>-2.2455999999999996</v>
      </c>
      <c r="V1947">
        <f t="shared" si="122"/>
        <v>-1.7173000000000016</v>
      </c>
      <c r="W1947">
        <f t="shared" si="123"/>
        <v>-1.9814500000000006</v>
      </c>
      <c r="X1947" s="8"/>
    </row>
    <row r="1948" spans="1:24" x14ac:dyDescent="0.2">
      <c r="A1948" t="s">
        <v>4536</v>
      </c>
      <c r="B1948" t="s">
        <v>4537</v>
      </c>
      <c r="C1948" t="s">
        <v>4538</v>
      </c>
      <c r="D1948" t="s">
        <v>4539</v>
      </c>
      <c r="E1948">
        <v>106</v>
      </c>
      <c r="F1948" t="s">
        <v>9</v>
      </c>
      <c r="G1948" t="s">
        <v>14</v>
      </c>
      <c r="H1948" t="s">
        <v>4540</v>
      </c>
      <c r="I1948">
        <v>0.99260000000000004</v>
      </c>
      <c r="J1948">
        <v>1249</v>
      </c>
      <c r="K1948" s="7">
        <v>638948.75</v>
      </c>
      <c r="L1948" s="2" t="s">
        <v>8519</v>
      </c>
      <c r="M1948" s="2">
        <v>834577.06</v>
      </c>
      <c r="N1948" s="2">
        <f t="shared" si="120"/>
        <v>2</v>
      </c>
      <c r="O1948" s="7">
        <v>19.285299999999999</v>
      </c>
      <c r="P1948" s="2" t="s">
        <v>8519</v>
      </c>
      <c r="Q1948" s="2">
        <v>19.6707</v>
      </c>
      <c r="R1948" s="7">
        <v>19.285299999999999</v>
      </c>
      <c r="S1948" s="2">
        <v>14.9252</v>
      </c>
      <c r="T1948" s="2">
        <v>19.6707</v>
      </c>
      <c r="U1948" s="5">
        <f t="shared" si="121"/>
        <v>-4.3600999999999992</v>
      </c>
      <c r="V1948">
        <f t="shared" si="122"/>
        <v>0.38540000000000063</v>
      </c>
      <c r="W1948">
        <f t="shared" si="123"/>
        <v>-1.9873499999999993</v>
      </c>
    </row>
    <row r="1949" spans="1:24" x14ac:dyDescent="0.2">
      <c r="A1949" t="s">
        <v>9314</v>
      </c>
      <c r="B1949" t="s">
        <v>9315</v>
      </c>
      <c r="C1949" t="s">
        <v>9316</v>
      </c>
      <c r="D1949" t="s">
        <v>9317</v>
      </c>
      <c r="E1949">
        <v>362</v>
      </c>
      <c r="F1949" t="s">
        <v>9</v>
      </c>
      <c r="G1949" t="s">
        <v>14</v>
      </c>
      <c r="H1949" t="s">
        <v>9318</v>
      </c>
      <c r="I1949">
        <v>1</v>
      </c>
      <c r="J1949">
        <v>2475</v>
      </c>
      <c r="K1949" s="7">
        <v>389929.7</v>
      </c>
      <c r="L1949" s="2" t="s">
        <v>8519</v>
      </c>
      <c r="M1949" s="2">
        <v>302465.5</v>
      </c>
      <c r="N1949" s="2">
        <f t="shared" si="120"/>
        <v>2</v>
      </c>
      <c r="O1949" s="7">
        <v>18.572900000000001</v>
      </c>
      <c r="P1949" s="2" t="s">
        <v>8519</v>
      </c>
      <c r="Q1949" s="2">
        <v>18.206399999999999</v>
      </c>
      <c r="R1949" s="7">
        <v>18.572900000000001</v>
      </c>
      <c r="S1949" s="2">
        <v>14.930400000000001</v>
      </c>
      <c r="T1949" s="2">
        <v>18.206399999999999</v>
      </c>
      <c r="U1949" s="5">
        <f t="shared" si="121"/>
        <v>-3.6425000000000001</v>
      </c>
      <c r="V1949">
        <f t="shared" si="122"/>
        <v>-0.36650000000000205</v>
      </c>
      <c r="W1949">
        <f t="shared" si="123"/>
        <v>-2.0045000000000011</v>
      </c>
    </row>
    <row r="1950" spans="1:24" x14ac:dyDescent="0.2">
      <c r="A1950" t="s">
        <v>6767</v>
      </c>
      <c r="B1950" t="s">
        <v>6768</v>
      </c>
      <c r="C1950" t="s">
        <v>6769</v>
      </c>
      <c r="D1950" t="s">
        <v>6770</v>
      </c>
      <c r="E1950">
        <v>147</v>
      </c>
      <c r="F1950" t="s">
        <v>9</v>
      </c>
      <c r="G1950" t="s">
        <v>14</v>
      </c>
      <c r="H1950" t="s">
        <v>6771</v>
      </c>
      <c r="I1950">
        <v>1</v>
      </c>
      <c r="J1950">
        <v>2031</v>
      </c>
      <c r="K1950" s="7">
        <v>236560.6</v>
      </c>
      <c r="L1950" s="2" t="s">
        <v>8519</v>
      </c>
      <c r="M1950" s="2">
        <v>77075.360000000001</v>
      </c>
      <c r="N1950" s="2">
        <f t="shared" si="120"/>
        <v>2</v>
      </c>
      <c r="O1950" s="7">
        <v>17.851900000000001</v>
      </c>
      <c r="P1950" s="2" t="s">
        <v>8519</v>
      </c>
      <c r="Q1950" s="2">
        <v>16.234000000000002</v>
      </c>
      <c r="R1950" s="7">
        <v>17.851900000000001</v>
      </c>
      <c r="S1950" s="2">
        <v>15.4537</v>
      </c>
      <c r="T1950" s="2">
        <v>16.234000000000002</v>
      </c>
      <c r="U1950" s="5">
        <f t="shared" si="121"/>
        <v>-2.398200000000001</v>
      </c>
      <c r="V1950">
        <f t="shared" si="122"/>
        <v>-1.6178999999999988</v>
      </c>
      <c r="W1950">
        <f t="shared" si="123"/>
        <v>-2.0080499999999999</v>
      </c>
    </row>
    <row r="1951" spans="1:24" x14ac:dyDescent="0.2">
      <c r="A1951" t="s">
        <v>3641</v>
      </c>
      <c r="B1951" t="s">
        <v>3642</v>
      </c>
      <c r="C1951" t="s">
        <v>3643</v>
      </c>
      <c r="D1951" t="s">
        <v>3644</v>
      </c>
      <c r="E1951">
        <v>311</v>
      </c>
      <c r="F1951" t="s">
        <v>9</v>
      </c>
      <c r="G1951" t="s">
        <v>14</v>
      </c>
      <c r="H1951" t="s">
        <v>3645</v>
      </c>
      <c r="I1951">
        <v>1</v>
      </c>
      <c r="J1951">
        <v>1025</v>
      </c>
      <c r="K1951" s="7">
        <v>402380.9</v>
      </c>
      <c r="L1951" s="2" t="s">
        <v>8519</v>
      </c>
      <c r="M1951" s="2">
        <v>256665.17</v>
      </c>
      <c r="N1951" s="2">
        <f t="shared" si="120"/>
        <v>2</v>
      </c>
      <c r="O1951" s="7">
        <v>18.618200000000002</v>
      </c>
      <c r="P1951" s="2" t="s">
        <v>8519</v>
      </c>
      <c r="Q1951" s="2">
        <v>17.9695</v>
      </c>
      <c r="R1951" s="7">
        <v>18.618200000000002</v>
      </c>
      <c r="S1951" s="2">
        <v>15.2064</v>
      </c>
      <c r="T1951" s="2">
        <v>17.9695</v>
      </c>
      <c r="U1951" s="5">
        <f t="shared" si="121"/>
        <v>-3.4118000000000013</v>
      </c>
      <c r="V1951">
        <f t="shared" si="122"/>
        <v>-0.64870000000000161</v>
      </c>
      <c r="W1951">
        <f t="shared" si="123"/>
        <v>-2.0302500000000014</v>
      </c>
    </row>
    <row r="1952" spans="1:24" x14ac:dyDescent="0.2">
      <c r="A1952" t="s">
        <v>7907</v>
      </c>
      <c r="B1952" t="s">
        <v>7908</v>
      </c>
      <c r="C1952" t="s">
        <v>7909</v>
      </c>
      <c r="D1952" t="s">
        <v>7910</v>
      </c>
      <c r="E1952">
        <v>729</v>
      </c>
      <c r="F1952" t="s">
        <v>9</v>
      </c>
      <c r="G1952" t="s">
        <v>14</v>
      </c>
      <c r="H1952" t="s">
        <v>7911</v>
      </c>
      <c r="I1952">
        <v>1</v>
      </c>
      <c r="J1952">
        <v>2498</v>
      </c>
      <c r="K1952" s="7">
        <v>211464.6</v>
      </c>
      <c r="L1952" s="2" t="s">
        <v>8519</v>
      </c>
      <c r="M1952" s="2">
        <v>54631.112999999998</v>
      </c>
      <c r="N1952" s="2">
        <f t="shared" si="120"/>
        <v>2</v>
      </c>
      <c r="O1952" s="7">
        <v>17.690100000000001</v>
      </c>
      <c r="P1952" s="2" t="s">
        <v>8519</v>
      </c>
      <c r="Q1952" s="2">
        <v>15.737399999999999</v>
      </c>
      <c r="R1952" s="7">
        <v>17.690100000000001</v>
      </c>
      <c r="S1952" s="2">
        <v>15.393599999999999</v>
      </c>
      <c r="T1952" s="2">
        <v>15.737399999999999</v>
      </c>
      <c r="U1952" s="5">
        <f t="shared" si="121"/>
        <v>-2.2965000000000018</v>
      </c>
      <c r="V1952">
        <f t="shared" si="122"/>
        <v>-1.9527000000000019</v>
      </c>
      <c r="W1952">
        <f t="shared" si="123"/>
        <v>-2.1246000000000018</v>
      </c>
    </row>
    <row r="1953" spans="1:24" x14ac:dyDescent="0.2">
      <c r="A1953" t="s">
        <v>4691</v>
      </c>
      <c r="B1953" t="s">
        <v>4692</v>
      </c>
      <c r="C1953" t="s">
        <v>4693</v>
      </c>
      <c r="D1953" t="s">
        <v>4694</v>
      </c>
      <c r="E1953">
        <v>176</v>
      </c>
      <c r="F1953" t="s">
        <v>9</v>
      </c>
      <c r="G1953" t="s">
        <v>14</v>
      </c>
      <c r="H1953" t="s">
        <v>4695</v>
      </c>
      <c r="I1953">
        <v>1</v>
      </c>
      <c r="J1953">
        <v>1292</v>
      </c>
      <c r="K1953" s="7">
        <v>3580452.8</v>
      </c>
      <c r="L1953" s="2">
        <v>708194.44</v>
      </c>
      <c r="M1953" s="2">
        <v>931633.06</v>
      </c>
      <c r="N1953" s="2">
        <f t="shared" si="120"/>
        <v>3</v>
      </c>
      <c r="O1953" s="7">
        <v>21.771699999999999</v>
      </c>
      <c r="P1953" s="2">
        <v>19.433800000000002</v>
      </c>
      <c r="Q1953" s="2">
        <v>19.8294</v>
      </c>
      <c r="R1953" s="7">
        <v>21.771699999999999</v>
      </c>
      <c r="S1953" s="2">
        <v>19.433800000000002</v>
      </c>
      <c r="T1953" s="2">
        <v>19.8294</v>
      </c>
      <c r="U1953" s="5">
        <f t="shared" si="121"/>
        <v>-2.3378999999999976</v>
      </c>
      <c r="V1953">
        <f t="shared" si="122"/>
        <v>-1.9422999999999995</v>
      </c>
      <c r="W1953">
        <f t="shared" si="123"/>
        <v>-2.1400999999999986</v>
      </c>
      <c r="X1953" s="8"/>
    </row>
    <row r="1954" spans="1:24" x14ac:dyDescent="0.2">
      <c r="A1954" t="s">
        <v>9478</v>
      </c>
      <c r="B1954" t="s">
        <v>9479</v>
      </c>
      <c r="C1954" t="s">
        <v>9480</v>
      </c>
      <c r="D1954" t="s">
        <v>9481</v>
      </c>
      <c r="E1954">
        <v>5795</v>
      </c>
      <c r="F1954" t="s">
        <v>9</v>
      </c>
      <c r="G1954" t="s">
        <v>14</v>
      </c>
      <c r="H1954" t="s">
        <v>9482</v>
      </c>
      <c r="I1954">
        <v>1</v>
      </c>
      <c r="J1954">
        <v>1816</v>
      </c>
      <c r="K1954" s="7">
        <v>277783</v>
      </c>
      <c r="L1954" s="2">
        <v>113428.27</v>
      </c>
      <c r="M1954" s="2" t="s">
        <v>8519</v>
      </c>
      <c r="N1954" s="2">
        <f t="shared" si="120"/>
        <v>2</v>
      </c>
      <c r="O1954" s="7">
        <v>18.083600000000001</v>
      </c>
      <c r="P1954" s="2">
        <v>16.791399999999999</v>
      </c>
      <c r="Q1954" s="2" t="s">
        <v>8519</v>
      </c>
      <c r="R1954" s="7">
        <v>18.083600000000001</v>
      </c>
      <c r="S1954" s="2">
        <v>16.791399999999999</v>
      </c>
      <c r="T1954" s="2">
        <v>15.075200000000001</v>
      </c>
      <c r="U1954" s="5">
        <f t="shared" si="121"/>
        <v>-1.2922000000000011</v>
      </c>
      <c r="V1954">
        <f t="shared" si="122"/>
        <v>-3.0084</v>
      </c>
      <c r="W1954">
        <f t="shared" si="123"/>
        <v>-2.1503000000000005</v>
      </c>
    </row>
    <row r="1955" spans="1:24" x14ac:dyDescent="0.2">
      <c r="A1955" t="s">
        <v>3201</v>
      </c>
      <c r="B1955" t="s">
        <v>3202</v>
      </c>
      <c r="C1955" t="s">
        <v>3203</v>
      </c>
      <c r="D1955" t="s">
        <v>3204</v>
      </c>
      <c r="E1955">
        <v>137</v>
      </c>
      <c r="F1955" t="s">
        <v>9</v>
      </c>
      <c r="G1955" t="s">
        <v>14</v>
      </c>
      <c r="H1955" t="s">
        <v>3205</v>
      </c>
      <c r="I1955">
        <v>1</v>
      </c>
      <c r="J1955">
        <v>907</v>
      </c>
      <c r="K1955" s="7">
        <v>4677523</v>
      </c>
      <c r="L1955" s="2">
        <v>843266.3</v>
      </c>
      <c r="M1955" s="2">
        <v>1216365.1000000001</v>
      </c>
      <c r="N1955" s="2">
        <f t="shared" si="120"/>
        <v>3</v>
      </c>
      <c r="O1955" s="7">
        <v>22.157299999999999</v>
      </c>
      <c r="P1955" s="2">
        <v>19.685600000000001</v>
      </c>
      <c r="Q1955" s="2">
        <v>20.214099999999998</v>
      </c>
      <c r="R1955" s="7">
        <v>22.157299999999999</v>
      </c>
      <c r="S1955" s="2">
        <v>19.685600000000001</v>
      </c>
      <c r="T1955" s="2">
        <v>20.214099999999998</v>
      </c>
      <c r="U1955" s="5">
        <f t="shared" si="121"/>
        <v>-2.4716999999999985</v>
      </c>
      <c r="V1955">
        <f t="shared" si="122"/>
        <v>-1.9432000000000009</v>
      </c>
      <c r="W1955">
        <f t="shared" si="123"/>
        <v>-2.2074499999999997</v>
      </c>
      <c r="X1955" s="8"/>
    </row>
    <row r="1956" spans="1:24" x14ac:dyDescent="0.2">
      <c r="A1956" t="s">
        <v>8703</v>
      </c>
      <c r="B1956" t="s">
        <v>8704</v>
      </c>
      <c r="C1956" t="s">
        <v>8705</v>
      </c>
      <c r="D1956" t="s">
        <v>8706</v>
      </c>
      <c r="E1956">
        <v>250</v>
      </c>
      <c r="F1956" t="s">
        <v>9</v>
      </c>
      <c r="G1956" t="s">
        <v>14</v>
      </c>
      <c r="H1956" t="s">
        <v>8707</v>
      </c>
      <c r="I1956">
        <v>1</v>
      </c>
      <c r="J1956">
        <v>594</v>
      </c>
      <c r="K1956" s="7">
        <v>1539035.4</v>
      </c>
      <c r="L1956" s="2">
        <v>340282.44</v>
      </c>
      <c r="M1956" s="2">
        <v>320468.53000000003</v>
      </c>
      <c r="N1956" s="2">
        <f t="shared" si="120"/>
        <v>3</v>
      </c>
      <c r="O1956" s="7">
        <v>20.553599999999999</v>
      </c>
      <c r="P1956" s="2">
        <v>18.3764</v>
      </c>
      <c r="Q1956" s="2">
        <v>18.2898</v>
      </c>
      <c r="R1956" s="7">
        <v>20.553599999999999</v>
      </c>
      <c r="S1956" s="2">
        <v>18.3764</v>
      </c>
      <c r="T1956" s="2">
        <v>18.2898</v>
      </c>
      <c r="U1956" s="5">
        <f t="shared" si="121"/>
        <v>-2.1771999999999991</v>
      </c>
      <c r="V1956">
        <f t="shared" si="122"/>
        <v>-2.2637999999999998</v>
      </c>
      <c r="W1956">
        <f t="shared" si="123"/>
        <v>-2.2204999999999995</v>
      </c>
    </row>
    <row r="1957" spans="1:24" x14ac:dyDescent="0.2">
      <c r="A1957" t="s">
        <v>4061</v>
      </c>
      <c r="B1957" t="s">
        <v>4062</v>
      </c>
      <c r="C1957" t="s">
        <v>4063</v>
      </c>
      <c r="D1957" t="s">
        <v>4064</v>
      </c>
      <c r="E1957">
        <v>127</v>
      </c>
      <c r="F1957" t="s">
        <v>9</v>
      </c>
      <c r="G1957" t="s">
        <v>14</v>
      </c>
      <c r="H1957" t="s">
        <v>4065</v>
      </c>
      <c r="I1957">
        <v>1</v>
      </c>
      <c r="J1957">
        <v>1132</v>
      </c>
      <c r="K1957" s="7">
        <v>5753490</v>
      </c>
      <c r="L1957" s="2">
        <v>1027074.8</v>
      </c>
      <c r="M1957" s="2">
        <v>1358240.4</v>
      </c>
      <c r="N1957" s="2">
        <f t="shared" si="120"/>
        <v>3</v>
      </c>
      <c r="O1957" s="7">
        <v>22.456</v>
      </c>
      <c r="P1957" s="2">
        <v>19.970099999999999</v>
      </c>
      <c r="Q1957" s="2">
        <v>20.3733</v>
      </c>
      <c r="R1957" s="7">
        <v>22.456</v>
      </c>
      <c r="S1957" s="2">
        <v>19.970099999999999</v>
      </c>
      <c r="T1957" s="2">
        <v>20.3733</v>
      </c>
      <c r="U1957" s="5">
        <f t="shared" si="121"/>
        <v>-2.4859000000000009</v>
      </c>
      <c r="V1957">
        <f t="shared" si="122"/>
        <v>-2.0826999999999991</v>
      </c>
      <c r="W1957">
        <f t="shared" si="123"/>
        <v>-2.2843</v>
      </c>
    </row>
    <row r="1958" spans="1:24" x14ac:dyDescent="0.2">
      <c r="A1958" t="s">
        <v>816</v>
      </c>
      <c r="B1958" t="s">
        <v>817</v>
      </c>
      <c r="C1958" t="s">
        <v>818</v>
      </c>
      <c r="D1958" t="s">
        <v>819</v>
      </c>
      <c r="E1958">
        <v>427</v>
      </c>
      <c r="F1958" t="s">
        <v>9</v>
      </c>
      <c r="G1958" t="s">
        <v>14</v>
      </c>
      <c r="H1958" t="s">
        <v>820</v>
      </c>
      <c r="I1958">
        <v>1</v>
      </c>
      <c r="J1958">
        <v>253</v>
      </c>
      <c r="K1958" s="7">
        <v>380303.47</v>
      </c>
      <c r="L1958" s="2" t="s">
        <v>8519</v>
      </c>
      <c r="M1958" s="2">
        <v>118926.766</v>
      </c>
      <c r="N1958" s="2">
        <f t="shared" si="120"/>
        <v>2</v>
      </c>
      <c r="O1958" s="7">
        <v>18.536799999999999</v>
      </c>
      <c r="P1958" s="2" t="s">
        <v>8519</v>
      </c>
      <c r="Q1958" s="2">
        <v>16.8597</v>
      </c>
      <c r="R1958" s="7">
        <v>18.536799999999999</v>
      </c>
      <c r="S1958" s="2">
        <v>15.528</v>
      </c>
      <c r="T1958" s="2">
        <v>16.8597</v>
      </c>
      <c r="U1958" s="5">
        <f t="shared" si="121"/>
        <v>-3.008799999999999</v>
      </c>
      <c r="V1958">
        <f t="shared" si="122"/>
        <v>-1.6770999999999994</v>
      </c>
      <c r="W1958">
        <f t="shared" si="123"/>
        <v>-2.3429499999999992</v>
      </c>
    </row>
    <row r="1959" spans="1:24" x14ac:dyDescent="0.2">
      <c r="A1959" t="s">
        <v>8567</v>
      </c>
      <c r="B1959" t="s">
        <v>8568</v>
      </c>
      <c r="C1959" t="s">
        <v>8569</v>
      </c>
      <c r="D1959" t="s">
        <v>8570</v>
      </c>
      <c r="E1959">
        <v>334</v>
      </c>
      <c r="F1959" t="s">
        <v>9</v>
      </c>
      <c r="G1959" t="s">
        <v>14</v>
      </c>
      <c r="H1959" t="s">
        <v>8571</v>
      </c>
      <c r="I1959">
        <v>0.99319999999999997</v>
      </c>
      <c r="J1959">
        <v>193</v>
      </c>
      <c r="K1959" s="7">
        <v>354351.72</v>
      </c>
      <c r="L1959" s="2">
        <v>138535.25</v>
      </c>
      <c r="M1959" s="2" t="s">
        <v>8519</v>
      </c>
      <c r="N1959" s="2">
        <f t="shared" si="120"/>
        <v>2</v>
      </c>
      <c r="O1959" s="7">
        <v>18.434799999999999</v>
      </c>
      <c r="P1959" s="2">
        <v>17.079899999999999</v>
      </c>
      <c r="Q1959" s="2" t="s">
        <v>8519</v>
      </c>
      <c r="R1959" s="7">
        <v>18.434799999999999</v>
      </c>
      <c r="S1959" s="2">
        <v>17.079899999999999</v>
      </c>
      <c r="T1959" s="2">
        <v>15.0939</v>
      </c>
      <c r="U1959" s="5">
        <f t="shared" si="121"/>
        <v>-1.3549000000000007</v>
      </c>
      <c r="V1959">
        <f t="shared" si="122"/>
        <v>-3.3408999999999995</v>
      </c>
      <c r="W1959">
        <f t="shared" si="123"/>
        <v>-2.3479000000000001</v>
      </c>
    </row>
    <row r="1960" spans="1:24" x14ac:dyDescent="0.2">
      <c r="A1960" t="s">
        <v>2796</v>
      </c>
      <c r="B1960" t="s">
        <v>2797</v>
      </c>
      <c r="C1960" t="s">
        <v>2798</v>
      </c>
      <c r="D1960" t="s">
        <v>2799</v>
      </c>
      <c r="E1960">
        <v>128</v>
      </c>
      <c r="F1960" t="s">
        <v>9</v>
      </c>
      <c r="G1960" t="s">
        <v>14</v>
      </c>
      <c r="H1960" t="s">
        <v>2800</v>
      </c>
      <c r="I1960">
        <v>1</v>
      </c>
      <c r="J1960">
        <v>800</v>
      </c>
      <c r="K1960" s="9">
        <v>23186680</v>
      </c>
      <c r="L1960" s="2">
        <v>4764810</v>
      </c>
      <c r="M1960" s="2">
        <v>4009465.8</v>
      </c>
      <c r="N1960" s="2">
        <f t="shared" si="120"/>
        <v>3</v>
      </c>
      <c r="O1960" s="7">
        <v>24.467600000000001</v>
      </c>
      <c r="P1960" s="2">
        <v>22.184000000000001</v>
      </c>
      <c r="Q1960" s="2">
        <v>21.934999999999999</v>
      </c>
      <c r="R1960" s="7">
        <v>24.467600000000001</v>
      </c>
      <c r="S1960" s="2">
        <v>22.184000000000001</v>
      </c>
      <c r="T1960" s="2">
        <v>21.934999999999999</v>
      </c>
      <c r="U1960" s="5">
        <f t="shared" si="121"/>
        <v>-2.2835999999999999</v>
      </c>
      <c r="V1960">
        <f t="shared" si="122"/>
        <v>-2.5326000000000022</v>
      </c>
      <c r="W1960">
        <f t="shared" si="123"/>
        <v>-2.408100000000001</v>
      </c>
      <c r="X1960" s="8"/>
    </row>
    <row r="1961" spans="1:24" x14ac:dyDescent="0.2">
      <c r="A1961" t="s">
        <v>4516</v>
      </c>
      <c r="B1961" t="s">
        <v>4517</v>
      </c>
      <c r="C1961" t="s">
        <v>4518</v>
      </c>
      <c r="D1961" t="s">
        <v>4519</v>
      </c>
      <c r="E1961">
        <v>218</v>
      </c>
      <c r="F1961" t="s">
        <v>9</v>
      </c>
      <c r="G1961" t="s">
        <v>14</v>
      </c>
      <c r="H1961" t="s">
        <v>4520</v>
      </c>
      <c r="I1961">
        <v>1</v>
      </c>
      <c r="J1961">
        <v>1242</v>
      </c>
      <c r="K1961" s="7">
        <v>2776219.5</v>
      </c>
      <c r="L1961" s="2">
        <v>601936.19999999995</v>
      </c>
      <c r="M1961" s="2">
        <v>449330</v>
      </c>
      <c r="N1961" s="2">
        <f t="shared" si="120"/>
        <v>3</v>
      </c>
      <c r="O1961" s="7">
        <v>21.404699999999998</v>
      </c>
      <c r="P1961" s="2">
        <v>19.199300000000001</v>
      </c>
      <c r="Q1961" s="2">
        <v>18.7774</v>
      </c>
      <c r="R1961" s="7">
        <v>21.404699999999998</v>
      </c>
      <c r="S1961" s="2">
        <v>19.199300000000001</v>
      </c>
      <c r="T1961" s="2">
        <v>18.7774</v>
      </c>
      <c r="U1961" s="5">
        <f t="shared" si="121"/>
        <v>-2.2053999999999974</v>
      </c>
      <c r="V1961">
        <f t="shared" si="122"/>
        <v>-2.6272999999999982</v>
      </c>
      <c r="W1961">
        <f t="shared" si="123"/>
        <v>-2.4163499999999978</v>
      </c>
    </row>
    <row r="1962" spans="1:24" x14ac:dyDescent="0.2">
      <c r="A1962" t="s">
        <v>5776</v>
      </c>
      <c r="B1962" t="s">
        <v>5777</v>
      </c>
      <c r="C1962" t="s">
        <v>5778</v>
      </c>
      <c r="D1962" t="s">
        <v>5779</v>
      </c>
      <c r="E1962">
        <v>116</v>
      </c>
      <c r="F1962" t="s">
        <v>9</v>
      </c>
      <c r="G1962" t="s">
        <v>14</v>
      </c>
      <c r="H1962" t="s">
        <v>5780</v>
      </c>
      <c r="I1962">
        <v>1</v>
      </c>
      <c r="J1962">
        <v>1599</v>
      </c>
      <c r="K1962" s="7">
        <v>3293694.5</v>
      </c>
      <c r="L1962" s="2">
        <v>325713.21999999997</v>
      </c>
      <c r="M1962" s="2">
        <v>1124863.2</v>
      </c>
      <c r="N1962" s="2">
        <f t="shared" si="120"/>
        <v>3</v>
      </c>
      <c r="O1962" s="7">
        <v>21.651299999999999</v>
      </c>
      <c r="P1962" s="2">
        <v>18.313199999999998</v>
      </c>
      <c r="Q1962" s="2">
        <v>20.101299999999998</v>
      </c>
      <c r="R1962" s="7">
        <v>21.651299999999999</v>
      </c>
      <c r="S1962" s="2">
        <v>18.313199999999998</v>
      </c>
      <c r="T1962" s="2">
        <v>20.101299999999998</v>
      </c>
      <c r="U1962" s="5">
        <f t="shared" si="121"/>
        <v>-3.3381000000000007</v>
      </c>
      <c r="V1962">
        <f t="shared" si="122"/>
        <v>-1.5500000000000007</v>
      </c>
      <c r="W1962">
        <f t="shared" si="123"/>
        <v>-2.4440500000000007</v>
      </c>
    </row>
    <row r="1963" spans="1:24" x14ac:dyDescent="0.2">
      <c r="A1963" t="s">
        <v>9079</v>
      </c>
      <c r="B1963" t="s">
        <v>9080</v>
      </c>
      <c r="C1963" t="s">
        <v>9081</v>
      </c>
      <c r="D1963" t="s">
        <v>9082</v>
      </c>
      <c r="E1963">
        <v>209</v>
      </c>
      <c r="F1963" t="s">
        <v>9</v>
      </c>
      <c r="G1963" t="s">
        <v>14</v>
      </c>
      <c r="H1963" t="s">
        <v>9083</v>
      </c>
      <c r="I1963">
        <v>1</v>
      </c>
      <c r="J1963">
        <v>1919</v>
      </c>
      <c r="K1963" s="7">
        <v>540590.6</v>
      </c>
      <c r="L1963" s="2">
        <v>220568.5</v>
      </c>
      <c r="M1963" s="2" t="s">
        <v>8519</v>
      </c>
      <c r="N1963" s="2">
        <f t="shared" si="120"/>
        <v>2</v>
      </c>
      <c r="O1963" s="7">
        <v>19.0442</v>
      </c>
      <c r="P1963" s="2">
        <v>17.750900000000001</v>
      </c>
      <c r="Q1963" s="2" t="s">
        <v>8519</v>
      </c>
      <c r="R1963" s="7">
        <v>19.0442</v>
      </c>
      <c r="S1963" s="2">
        <v>17.750900000000001</v>
      </c>
      <c r="T1963" s="2">
        <v>15.3744</v>
      </c>
      <c r="U1963" s="5">
        <f t="shared" si="121"/>
        <v>-1.2932999999999986</v>
      </c>
      <c r="V1963">
        <f t="shared" si="122"/>
        <v>-3.6698000000000004</v>
      </c>
      <c r="W1963">
        <f t="shared" si="123"/>
        <v>-2.4815499999999995</v>
      </c>
    </row>
    <row r="1964" spans="1:24" x14ac:dyDescent="0.2">
      <c r="A1964" t="s">
        <v>6752</v>
      </c>
      <c r="B1964" t="s">
        <v>6753</v>
      </c>
      <c r="C1964" t="s">
        <v>6754</v>
      </c>
      <c r="D1964" t="s">
        <v>6755</v>
      </c>
      <c r="E1964">
        <v>172</v>
      </c>
      <c r="F1964" t="s">
        <v>9</v>
      </c>
      <c r="G1964" t="s">
        <v>14</v>
      </c>
      <c r="H1964" t="s">
        <v>6756</v>
      </c>
      <c r="I1964">
        <v>1</v>
      </c>
      <c r="J1964">
        <v>2024</v>
      </c>
      <c r="K1964" s="7">
        <v>343645.66</v>
      </c>
      <c r="L1964" s="2" t="s">
        <v>8519</v>
      </c>
      <c r="M1964" s="2">
        <v>152818.32999999999</v>
      </c>
      <c r="N1964" s="2">
        <f t="shared" si="120"/>
        <v>2</v>
      </c>
      <c r="O1964" s="7">
        <v>18.390599999999999</v>
      </c>
      <c r="P1964" s="2" t="s">
        <v>8519</v>
      </c>
      <c r="Q1964" s="2">
        <v>17.221499999999999</v>
      </c>
      <c r="R1964" s="7">
        <v>18.390599999999999</v>
      </c>
      <c r="S1964" s="2">
        <v>14.2522</v>
      </c>
      <c r="T1964" s="2">
        <v>17.221499999999999</v>
      </c>
      <c r="U1964" s="5">
        <f t="shared" si="121"/>
        <v>-4.138399999999999</v>
      </c>
      <c r="V1964">
        <f t="shared" si="122"/>
        <v>-1.1691000000000003</v>
      </c>
      <c r="W1964">
        <f t="shared" si="123"/>
        <v>-2.6537499999999996</v>
      </c>
    </row>
    <row r="1965" spans="1:24" x14ac:dyDescent="0.2">
      <c r="A1965" t="s">
        <v>3861</v>
      </c>
      <c r="B1965" t="s">
        <v>3862</v>
      </c>
      <c r="C1965" t="s">
        <v>3863</v>
      </c>
      <c r="D1965" t="s">
        <v>3864</v>
      </c>
      <c r="E1965">
        <v>151</v>
      </c>
      <c r="F1965" t="s">
        <v>9</v>
      </c>
      <c r="G1965" t="s">
        <v>14</v>
      </c>
      <c r="H1965" t="s">
        <v>3865</v>
      </c>
      <c r="I1965">
        <v>1</v>
      </c>
      <c r="J1965">
        <v>1084</v>
      </c>
      <c r="K1965" s="9">
        <v>164549504</v>
      </c>
      <c r="L1965" s="10">
        <v>24978102</v>
      </c>
      <c r="M1965" s="10">
        <v>24187368</v>
      </c>
      <c r="N1965" s="2">
        <f t="shared" si="120"/>
        <v>3</v>
      </c>
      <c r="O1965" s="7">
        <v>27.297899999999998</v>
      </c>
      <c r="P1965" s="2">
        <v>24.575399999999998</v>
      </c>
      <c r="Q1965" s="2">
        <v>24.528500000000001</v>
      </c>
      <c r="R1965" s="7">
        <v>27.297899999999998</v>
      </c>
      <c r="S1965" s="2">
        <v>24.575399999999998</v>
      </c>
      <c r="T1965" s="2">
        <v>24.528500000000001</v>
      </c>
      <c r="U1965" s="5">
        <f t="shared" si="121"/>
        <v>-2.7225000000000001</v>
      </c>
      <c r="V1965">
        <f t="shared" si="122"/>
        <v>-2.7693999999999974</v>
      </c>
      <c r="W1965">
        <f t="shared" si="123"/>
        <v>-2.7459499999999988</v>
      </c>
      <c r="X1965" s="8"/>
    </row>
    <row r="1966" spans="1:24" x14ac:dyDescent="0.2">
      <c r="A1966" t="s">
        <v>9796</v>
      </c>
      <c r="B1966" t="s">
        <v>9797</v>
      </c>
      <c r="C1966" t="s">
        <v>9798</v>
      </c>
      <c r="D1966" t="s">
        <v>9799</v>
      </c>
      <c r="E1966">
        <v>232</v>
      </c>
      <c r="F1966" t="s">
        <v>9</v>
      </c>
      <c r="G1966" t="s">
        <v>14</v>
      </c>
      <c r="H1966" t="s">
        <v>9800</v>
      </c>
      <c r="I1966">
        <v>1</v>
      </c>
      <c r="J1966">
        <v>2203</v>
      </c>
      <c r="K1966" s="7">
        <v>463383.06</v>
      </c>
      <c r="L1966" s="2">
        <v>180572.88</v>
      </c>
      <c r="M1966" s="2" t="s">
        <v>8519</v>
      </c>
      <c r="N1966" s="2">
        <f t="shared" si="120"/>
        <v>2</v>
      </c>
      <c r="O1966" s="7">
        <v>18.8218</v>
      </c>
      <c r="P1966" s="2">
        <v>17.462199999999999</v>
      </c>
      <c r="Q1966" s="2" t="s">
        <v>8519</v>
      </c>
      <c r="R1966" s="7">
        <v>18.8218</v>
      </c>
      <c r="S1966" s="2">
        <v>17.462199999999999</v>
      </c>
      <c r="T1966" s="2">
        <v>14.3026</v>
      </c>
      <c r="U1966" s="5">
        <f t="shared" si="121"/>
        <v>-1.3596000000000004</v>
      </c>
      <c r="V1966">
        <f t="shared" si="122"/>
        <v>-4.5191999999999997</v>
      </c>
      <c r="W1966">
        <f t="shared" si="123"/>
        <v>-2.9394</v>
      </c>
    </row>
    <row r="1967" spans="1:24" x14ac:dyDescent="0.2">
      <c r="A1967" t="s">
        <v>9204</v>
      </c>
      <c r="B1967" t="s">
        <v>9205</v>
      </c>
      <c r="C1967" t="s">
        <v>9206</v>
      </c>
      <c r="D1967" t="s">
        <v>9207</v>
      </c>
      <c r="E1967">
        <v>375</v>
      </c>
      <c r="F1967" t="s">
        <v>9</v>
      </c>
      <c r="G1967" t="s">
        <v>5921</v>
      </c>
      <c r="H1967" t="s">
        <v>9208</v>
      </c>
      <c r="I1967">
        <v>1</v>
      </c>
      <c r="J1967">
        <v>2239</v>
      </c>
      <c r="K1967" s="9">
        <v>16589633</v>
      </c>
      <c r="L1967" s="2">
        <v>1416371.9</v>
      </c>
      <c r="M1967" s="2">
        <v>2710675.2</v>
      </c>
      <c r="N1967" s="2">
        <f t="shared" si="120"/>
        <v>3</v>
      </c>
      <c r="O1967" s="7">
        <v>23.9847</v>
      </c>
      <c r="P1967" s="2">
        <v>20.433800000000002</v>
      </c>
      <c r="Q1967" s="2">
        <v>21.370200000000001</v>
      </c>
      <c r="R1967" s="7">
        <v>23.9847</v>
      </c>
      <c r="S1967" s="2">
        <v>20.433800000000002</v>
      </c>
      <c r="T1967" s="2">
        <v>21.370200000000001</v>
      </c>
      <c r="U1967" s="5">
        <f t="shared" si="121"/>
        <v>-3.5508999999999986</v>
      </c>
      <c r="V1967">
        <f t="shared" si="122"/>
        <v>-2.6144999999999996</v>
      </c>
      <c r="W1967">
        <f t="shared" si="123"/>
        <v>-3.0826999999999991</v>
      </c>
      <c r="X1967" s="8"/>
    </row>
    <row r="1968" spans="1:24" x14ac:dyDescent="0.2">
      <c r="A1968" t="s">
        <v>9453</v>
      </c>
      <c r="B1968" t="s">
        <v>9454</v>
      </c>
      <c r="C1968" t="s">
        <v>9455</v>
      </c>
      <c r="D1968" t="s">
        <v>9456</v>
      </c>
      <c r="E1968">
        <v>201</v>
      </c>
      <c r="F1968" t="s">
        <v>9</v>
      </c>
      <c r="G1968" t="s">
        <v>14</v>
      </c>
      <c r="H1968" t="s">
        <v>9457</v>
      </c>
      <c r="I1968">
        <v>1</v>
      </c>
      <c r="J1968">
        <v>1286</v>
      </c>
      <c r="K1968" s="7">
        <v>437956.22</v>
      </c>
      <c r="L1968" s="2" t="s">
        <v>8519</v>
      </c>
      <c r="M1968" s="2">
        <v>56175.77</v>
      </c>
      <c r="N1968" s="2">
        <f t="shared" si="120"/>
        <v>2</v>
      </c>
      <c r="O1968" s="7">
        <v>18.740400000000001</v>
      </c>
      <c r="P1968" s="2" t="s">
        <v>8519</v>
      </c>
      <c r="Q1968" s="2">
        <v>15.777699999999999</v>
      </c>
      <c r="R1968" s="7">
        <v>18.740400000000001</v>
      </c>
      <c r="S1968" s="2">
        <v>15.534800000000001</v>
      </c>
      <c r="T1968" s="2">
        <v>15.777699999999999</v>
      </c>
      <c r="U1968" s="5">
        <f t="shared" si="121"/>
        <v>-3.2056000000000004</v>
      </c>
      <c r="V1968">
        <f t="shared" si="122"/>
        <v>-2.9627000000000017</v>
      </c>
      <c r="W1968">
        <f t="shared" si="123"/>
        <v>-3.0841500000000011</v>
      </c>
    </row>
    <row r="1969" spans="1:24" x14ac:dyDescent="0.2">
      <c r="A1969" t="s">
        <v>6482</v>
      </c>
      <c r="B1969" t="s">
        <v>6483</v>
      </c>
      <c r="C1969" t="s">
        <v>6484</v>
      </c>
      <c r="D1969" t="s">
        <v>6485</v>
      </c>
      <c r="E1969">
        <v>178</v>
      </c>
      <c r="F1969" t="s">
        <v>9</v>
      </c>
      <c r="G1969" t="s">
        <v>14</v>
      </c>
      <c r="H1969" t="s">
        <v>6486</v>
      </c>
      <c r="I1969">
        <v>1</v>
      </c>
      <c r="J1969">
        <v>1939</v>
      </c>
      <c r="K1969" s="7">
        <v>1029492.56</v>
      </c>
      <c r="L1969" s="2">
        <v>328027.65999999997</v>
      </c>
      <c r="M1969" s="2" t="s">
        <v>8519</v>
      </c>
      <c r="N1969" s="2">
        <f t="shared" si="120"/>
        <v>2</v>
      </c>
      <c r="O1969" s="7">
        <v>19.973500000000001</v>
      </c>
      <c r="P1969" s="2">
        <v>18.323499999999999</v>
      </c>
      <c r="Q1969" s="2" t="s">
        <v>8519</v>
      </c>
      <c r="R1969" s="7">
        <v>19.973500000000001</v>
      </c>
      <c r="S1969" s="2">
        <v>18.323499999999999</v>
      </c>
      <c r="T1969" s="2">
        <v>14.848800000000001</v>
      </c>
      <c r="U1969" s="5">
        <f t="shared" si="121"/>
        <v>-1.6500000000000021</v>
      </c>
      <c r="V1969">
        <f t="shared" si="122"/>
        <v>-5.1247000000000007</v>
      </c>
      <c r="W1969">
        <f t="shared" si="123"/>
        <v>-3.3873500000000014</v>
      </c>
    </row>
    <row r="1970" spans="1:24" x14ac:dyDescent="0.2">
      <c r="A1970" t="s">
        <v>8964</v>
      </c>
      <c r="B1970" t="s">
        <v>8965</v>
      </c>
      <c r="C1970" t="s">
        <v>8966</v>
      </c>
      <c r="D1970" t="s">
        <v>8967</v>
      </c>
      <c r="E1970">
        <v>376</v>
      </c>
      <c r="F1970" t="s">
        <v>9</v>
      </c>
      <c r="G1970" t="s">
        <v>14</v>
      </c>
      <c r="H1970" t="s">
        <v>8968</v>
      </c>
      <c r="I1970">
        <v>1</v>
      </c>
      <c r="J1970">
        <v>1638</v>
      </c>
      <c r="K1970" s="7">
        <v>917169.94</v>
      </c>
      <c r="L1970" s="2" t="s">
        <v>8519</v>
      </c>
      <c r="M1970" s="2">
        <v>151926.07999999999</v>
      </c>
      <c r="N1970" s="2">
        <f t="shared" si="120"/>
        <v>2</v>
      </c>
      <c r="O1970" s="7">
        <v>19.806799999999999</v>
      </c>
      <c r="P1970" s="2" t="s">
        <v>8519</v>
      </c>
      <c r="Q1970" s="2">
        <v>17.213000000000001</v>
      </c>
      <c r="R1970" s="7">
        <v>19.806799999999999</v>
      </c>
      <c r="S1970" s="2">
        <v>15.2241</v>
      </c>
      <c r="T1970" s="2">
        <v>17.213000000000001</v>
      </c>
      <c r="U1970" s="5">
        <f t="shared" si="121"/>
        <v>-4.5826999999999991</v>
      </c>
      <c r="V1970">
        <f t="shared" si="122"/>
        <v>-2.5937999999999981</v>
      </c>
      <c r="W1970">
        <f t="shared" si="123"/>
        <v>-3.5882499999999986</v>
      </c>
    </row>
    <row r="1971" spans="1:24" x14ac:dyDescent="0.2">
      <c r="A1971" t="s">
        <v>3856</v>
      </c>
      <c r="B1971" t="s">
        <v>3857</v>
      </c>
      <c r="C1971" t="s">
        <v>3858</v>
      </c>
      <c r="D1971" t="s">
        <v>3859</v>
      </c>
      <c r="E1971">
        <v>96</v>
      </c>
      <c r="F1971" t="s">
        <v>9</v>
      </c>
      <c r="G1971" t="s">
        <v>14</v>
      </c>
      <c r="H1971" t="s">
        <v>3860</v>
      </c>
      <c r="I1971">
        <v>1</v>
      </c>
      <c r="J1971">
        <v>1081</v>
      </c>
      <c r="K1971" s="7">
        <v>1151836.5</v>
      </c>
      <c r="L1971" s="2" t="s">
        <v>8519</v>
      </c>
      <c r="M1971" s="2">
        <v>305452.75</v>
      </c>
      <c r="N1971" s="2">
        <f t="shared" si="120"/>
        <v>2</v>
      </c>
      <c r="O1971" s="7">
        <v>20.1355</v>
      </c>
      <c r="P1971" s="2" t="s">
        <v>8519</v>
      </c>
      <c r="Q1971" s="2">
        <v>18.220600000000001</v>
      </c>
      <c r="R1971" s="7">
        <v>20.1355</v>
      </c>
      <c r="S1971" s="2">
        <v>14.8705</v>
      </c>
      <c r="T1971" s="2">
        <v>18.220600000000001</v>
      </c>
      <c r="U1971" s="5">
        <f t="shared" si="121"/>
        <v>-5.2650000000000006</v>
      </c>
      <c r="V1971">
        <f t="shared" si="122"/>
        <v>-1.9148999999999994</v>
      </c>
      <c r="W1971">
        <f t="shared" si="123"/>
        <v>-3.58995</v>
      </c>
    </row>
    <row r="1972" spans="1:24" x14ac:dyDescent="0.2">
      <c r="A1972" t="s">
        <v>3886</v>
      </c>
      <c r="B1972" t="s">
        <v>3887</v>
      </c>
      <c r="C1972" t="s">
        <v>3888</v>
      </c>
      <c r="D1972" t="s">
        <v>3889</v>
      </c>
      <c r="E1972">
        <v>97</v>
      </c>
      <c r="F1972" t="s">
        <v>9</v>
      </c>
      <c r="G1972" t="s">
        <v>14</v>
      </c>
      <c r="H1972" t="s">
        <v>3890</v>
      </c>
      <c r="I1972">
        <v>1</v>
      </c>
      <c r="J1972">
        <v>1089</v>
      </c>
      <c r="K1972" s="7">
        <v>4247413.5</v>
      </c>
      <c r="L1972" s="2" t="s">
        <v>8519</v>
      </c>
      <c r="M1972" s="2">
        <v>847769.5</v>
      </c>
      <c r="N1972" s="2">
        <f t="shared" si="120"/>
        <v>2</v>
      </c>
      <c r="O1972" s="7">
        <v>22.0182</v>
      </c>
      <c r="P1972" s="2" t="s">
        <v>8519</v>
      </c>
      <c r="Q1972" s="2">
        <v>19.693300000000001</v>
      </c>
      <c r="R1972" s="7">
        <v>22.0182</v>
      </c>
      <c r="S1972" s="2">
        <v>16.578499999999998</v>
      </c>
      <c r="T1972" s="2">
        <v>19.693300000000001</v>
      </c>
      <c r="U1972" s="5">
        <f t="shared" si="121"/>
        <v>-5.439700000000002</v>
      </c>
      <c r="V1972">
        <f t="shared" si="122"/>
        <v>-2.3248999999999995</v>
      </c>
      <c r="W1972">
        <f t="shared" si="123"/>
        <v>-3.8823000000000008</v>
      </c>
    </row>
    <row r="1973" spans="1:24" x14ac:dyDescent="0.2">
      <c r="A1973" t="s">
        <v>5141</v>
      </c>
      <c r="B1973" t="s">
        <v>5142</v>
      </c>
      <c r="C1973" t="s">
        <v>5143</v>
      </c>
      <c r="D1973" t="s">
        <v>5144</v>
      </c>
      <c r="E1973">
        <v>280</v>
      </c>
      <c r="F1973" t="s">
        <v>9</v>
      </c>
      <c r="G1973" t="s">
        <v>14</v>
      </c>
      <c r="H1973" t="s">
        <v>5145</v>
      </c>
      <c r="I1973">
        <v>1</v>
      </c>
      <c r="J1973">
        <v>1407</v>
      </c>
      <c r="K1973" s="7">
        <v>7791297</v>
      </c>
      <c r="L1973" s="2" t="s">
        <v>8519</v>
      </c>
      <c r="M1973" s="2">
        <v>146089.17000000001</v>
      </c>
      <c r="N1973" s="2">
        <f t="shared" si="120"/>
        <v>2</v>
      </c>
      <c r="O1973" s="7">
        <v>22.8934</v>
      </c>
      <c r="P1973" s="2" t="s">
        <v>8519</v>
      </c>
      <c r="Q1973" s="2">
        <v>17.156500000000001</v>
      </c>
      <c r="R1973" s="7">
        <v>22.8934</v>
      </c>
      <c r="S1973" s="2">
        <v>15.180400000000001</v>
      </c>
      <c r="T1973" s="2">
        <v>17.156500000000001</v>
      </c>
      <c r="U1973" s="5">
        <f t="shared" si="121"/>
        <v>-7.7129999999999992</v>
      </c>
      <c r="V1973">
        <f t="shared" si="122"/>
        <v>-5.7368999999999986</v>
      </c>
      <c r="W1973">
        <f t="shared" si="123"/>
        <v>-6.7249499999999989</v>
      </c>
      <c r="X1973" s="8"/>
    </row>
  </sheetData>
  <autoFilter ref="A2:AB1973" xr:uid="{28917033-D0A7-404E-9D87-2B3263A38851}">
    <sortState xmlns:xlrd2="http://schemas.microsoft.com/office/spreadsheetml/2017/richdata2" ref="A3:X1973">
      <sortCondition descending="1" ref="W2:W1973"/>
    </sortState>
  </autoFilter>
  <mergeCells count="3">
    <mergeCell ref="K1:N1"/>
    <mergeCell ref="O1:Q1"/>
    <mergeCell ref="R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combined_protein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Jordahl</dc:creator>
  <cp:lastModifiedBy>Stephanie Panier</cp:lastModifiedBy>
  <dcterms:created xsi:type="dcterms:W3CDTF">2026-01-13T16:54:16Z</dcterms:created>
  <dcterms:modified xsi:type="dcterms:W3CDTF">2026-02-25T22:42:42Z</dcterms:modified>
</cp:coreProperties>
</file>